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8\Q2'68\Q2'68 RJH\RJH\กลต\E\"/>
    </mc:Choice>
  </mc:AlternateContent>
  <xr:revisionPtr revIDLastSave="0" documentId="13_ncr:1_{B3DC2B42-01F6-464C-846B-81C311E8D03D}" xr6:coauthVersionLast="47" xr6:coauthVersionMax="47" xr10:uidLastSave="{00000000-0000-0000-0000-000000000000}"/>
  <bookViews>
    <workbookView xWindow="-110" yWindow="-110" windowWidth="19420" windowHeight="10300" tabRatio="803" activeTab="4" xr2:uid="{00000000-000D-0000-FFFF-FFFF00000000}"/>
  </bookViews>
  <sheets>
    <sheet name="BS" sheetId="69" r:id="rId1"/>
    <sheet name="PL 3m" sheetId="84" r:id="rId2"/>
    <sheet name="PL 6m " sheetId="88" r:id="rId3"/>
    <sheet name="CE-Conso" sheetId="85" r:id="rId4"/>
    <sheet name="CE-Separate" sheetId="86" r:id="rId5"/>
    <sheet name="CF" sheetId="87" r:id="rId6"/>
  </sheets>
  <definedNames>
    <definedName name="_xlnm.Print_Area" localSheetId="0">BS!$A$1:$K$71</definedName>
    <definedName name="_xlnm.Print_Area" localSheetId="3">'CE-Conso'!$A$1:$O$31</definedName>
    <definedName name="_xlnm.Print_Area" localSheetId="4">'CE-Separate'!$A$1:$L$30</definedName>
    <definedName name="_xlnm.Print_Area" localSheetId="5">CF!$A$1:$I$94</definedName>
    <definedName name="_xlnm.Print_Area" localSheetId="1">'PL 3m'!$A$1:$H$43</definedName>
    <definedName name="_xlnm.Print_Area" localSheetId="2">'PL 6m '!$A$1:$H$43</definedName>
    <definedName name="_xlnm.Print_Titles" localSheetId="0">BS!$1:$7</definedName>
    <definedName name="_xlnm.Print_Titles" localSheetId="5">CF!$1:$7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85" l="1"/>
  <c r="O23" i="85"/>
  <c r="M27" i="85"/>
  <c r="O27" i="85" s="1"/>
  <c r="M26" i="85"/>
  <c r="O26" i="85" s="1"/>
  <c r="M24" i="85"/>
  <c r="M23" i="85"/>
  <c r="M21" i="85"/>
  <c r="O21" i="85"/>
  <c r="O17" i="85"/>
  <c r="O16" i="85"/>
  <c r="O15" i="85"/>
  <c r="O14" i="85"/>
  <c r="O12" i="85"/>
  <c r="M17" i="85"/>
  <c r="M16" i="85"/>
  <c r="M15" i="85"/>
  <c r="M14" i="85"/>
  <c r="M12" i="85"/>
  <c r="H40" i="88" l="1"/>
  <c r="I92" i="87"/>
  <c r="H17" i="69"/>
  <c r="I73" i="87"/>
  <c r="I90" i="87"/>
  <c r="I88" i="87"/>
  <c r="F92" i="87"/>
  <c r="F88" i="87"/>
  <c r="F35" i="87"/>
  <c r="F46" i="87" s="1"/>
  <c r="H50" i="69" l="1"/>
  <c r="I50" i="69"/>
  <c r="J50" i="69"/>
  <c r="K50" i="69"/>
  <c r="H67" i="69"/>
  <c r="E19" i="86"/>
  <c r="F18" i="86"/>
  <c r="G18" i="86"/>
  <c r="H18" i="86"/>
  <c r="I18" i="86"/>
  <c r="J18" i="86"/>
  <c r="K18" i="86"/>
  <c r="L18" i="86"/>
  <c r="E18" i="86"/>
  <c r="F29" i="85"/>
  <c r="E29" i="85"/>
  <c r="F28" i="85"/>
  <c r="G28" i="85"/>
  <c r="H28" i="85"/>
  <c r="I28" i="85"/>
  <c r="J28" i="85"/>
  <c r="K28" i="85"/>
  <c r="L28" i="85"/>
  <c r="M28" i="85"/>
  <c r="N28" i="85"/>
  <c r="O28" i="85"/>
  <c r="E28" i="85"/>
  <c r="F18" i="85"/>
  <c r="G18" i="85"/>
  <c r="H18" i="85"/>
  <c r="I18" i="85"/>
  <c r="J18" i="85"/>
  <c r="K18" i="85"/>
  <c r="L18" i="85"/>
  <c r="N18" i="85"/>
  <c r="E18" i="85"/>
  <c r="E21" i="88" l="1"/>
  <c r="E19" i="88"/>
  <c r="H26" i="88"/>
  <c r="H27" i="88" s="1"/>
  <c r="G26" i="88"/>
  <c r="G27" i="88" s="1"/>
  <c r="F26" i="88"/>
  <c r="F27" i="88" s="1"/>
  <c r="E26" i="88"/>
  <c r="E27" i="88" s="1"/>
  <c r="H16" i="88"/>
  <c r="G16" i="88"/>
  <c r="F16" i="88"/>
  <c r="E16" i="88"/>
  <c r="H12" i="88"/>
  <c r="H17" i="88" s="1"/>
  <c r="H19" i="88" s="1"/>
  <c r="H21" i="88" s="1"/>
  <c r="G12" i="88"/>
  <c r="G17" i="88" s="1"/>
  <c r="G19" i="88" s="1"/>
  <c r="G21" i="88" s="1"/>
  <c r="F12" i="88"/>
  <c r="F17" i="88" s="1"/>
  <c r="F19" i="88" s="1"/>
  <c r="F21" i="88" s="1"/>
  <c r="E12" i="88"/>
  <c r="E31" i="84"/>
  <c r="E17" i="88" l="1"/>
  <c r="F33" i="88"/>
  <c r="F31" i="88" s="1"/>
  <c r="F40" i="88" s="1"/>
  <c r="F28" i="88"/>
  <c r="F38" i="88" s="1"/>
  <c r="F36" i="88" s="1"/>
  <c r="G40" i="88"/>
  <c r="G28" i="88"/>
  <c r="E33" i="88"/>
  <c r="E31" i="88" s="1"/>
  <c r="E40" i="88" s="1"/>
  <c r="E28" i="88"/>
  <c r="E38" i="88" s="1"/>
  <c r="E36" i="88" s="1"/>
  <c r="H28" i="88"/>
  <c r="H73" i="87" l="1"/>
  <c r="I6" i="87"/>
  <c r="F73" i="87" l="1"/>
  <c r="G73" i="87"/>
  <c r="H88" i="87" l="1"/>
  <c r="G88" i="87"/>
  <c r="I35" i="87"/>
  <c r="I46" i="87" s="1"/>
  <c r="I50" i="87" s="1"/>
  <c r="H35" i="87"/>
  <c r="H46" i="87" s="1"/>
  <c r="H50" i="87" s="1"/>
  <c r="G35" i="87"/>
  <c r="G46" i="87" s="1"/>
  <c r="G50" i="87" s="1"/>
  <c r="F50" i="87"/>
  <c r="H6" i="87"/>
  <c r="F19" i="86"/>
  <c r="G19" i="86"/>
  <c r="J19" i="86"/>
  <c r="K19" i="86"/>
  <c r="J27" i="86"/>
  <c r="J28" i="86" s="1"/>
  <c r="H27" i="86"/>
  <c r="H28" i="86" s="1"/>
  <c r="G27" i="86"/>
  <c r="G28" i="86" s="1"/>
  <c r="F27" i="86"/>
  <c r="F28" i="86" s="1"/>
  <c r="E27" i="86"/>
  <c r="E28" i="86" s="1"/>
  <c r="I26" i="86"/>
  <c r="K26" i="86" s="1"/>
  <c r="L26" i="86" s="1"/>
  <c r="I25" i="86"/>
  <c r="L25" i="86" s="1"/>
  <c r="L21" i="86"/>
  <c r="H19" i="86"/>
  <c r="K29" i="85"/>
  <c r="I29" i="85"/>
  <c r="H29" i="85"/>
  <c r="K19" i="85"/>
  <c r="I19" i="85"/>
  <c r="H19" i="85"/>
  <c r="G19" i="85"/>
  <c r="F19" i="85"/>
  <c r="E19" i="85"/>
  <c r="L19" i="85"/>
  <c r="M18" i="85" l="1"/>
  <c r="M19" i="85" s="1"/>
  <c r="O18" i="85"/>
  <c r="O19" i="85" s="1"/>
  <c r="G29" i="85"/>
  <c r="H90" i="87"/>
  <c r="H92" i="87" s="1"/>
  <c r="G90" i="87"/>
  <c r="G92" i="87" s="1"/>
  <c r="F90" i="87"/>
  <c r="L27" i="86"/>
  <c r="L28" i="86" s="1"/>
  <c r="I19" i="86"/>
  <c r="I27" i="86"/>
  <c r="I28" i="86" s="1"/>
  <c r="L19" i="86"/>
  <c r="K27" i="86"/>
  <c r="K28" i="86" s="1"/>
  <c r="J19" i="85"/>
  <c r="J29" i="85"/>
  <c r="N29" i="85"/>
  <c r="N19" i="85"/>
  <c r="L29" i="85"/>
  <c r="O29" i="85" l="1"/>
  <c r="M29" i="85"/>
  <c r="E26" i="84" l="1"/>
  <c r="F26" i="84" l="1"/>
  <c r="E27" i="84"/>
  <c r="G6" i="84" l="1"/>
  <c r="J6" i="69"/>
  <c r="G26" i="84"/>
  <c r="G27" i="84" s="1"/>
  <c r="H26" i="84"/>
  <c r="H27" i="84" s="1"/>
  <c r="F27" i="84"/>
  <c r="H16" i="84"/>
  <c r="G16" i="84"/>
  <c r="F16" i="84"/>
  <c r="E16" i="84"/>
  <c r="H12" i="84"/>
  <c r="G12" i="84"/>
  <c r="F12" i="84"/>
  <c r="E12" i="84"/>
  <c r="F17" i="84" l="1"/>
  <c r="F19" i="84" s="1"/>
  <c r="H17" i="84"/>
  <c r="H19" i="84" s="1"/>
  <c r="G17" i="84"/>
  <c r="G19" i="84" s="1"/>
  <c r="G21" i="84" s="1"/>
  <c r="G40" i="84" s="1"/>
  <c r="E17" i="84"/>
  <c r="E19" i="84" l="1"/>
  <c r="E21" i="84" s="1"/>
  <c r="F21" i="84"/>
  <c r="F28" i="84" s="1"/>
  <c r="F38" i="84" s="1"/>
  <c r="F36" i="84" s="1"/>
  <c r="H21" i="84"/>
  <c r="H28" i="84" s="1"/>
  <c r="G28" i="84"/>
  <c r="E33" i="84" l="1"/>
  <c r="E40" i="84" s="1"/>
  <c r="E28" i="84"/>
  <c r="H40" i="84"/>
  <c r="F33" i="84"/>
  <c r="F31" i="84" s="1"/>
  <c r="F40" i="84" s="1"/>
  <c r="E38" i="84" l="1"/>
  <c r="E36" i="84" s="1"/>
  <c r="I17" i="69" l="1"/>
  <c r="J44" i="69" l="1"/>
  <c r="J51" i="69" s="1"/>
  <c r="H29" i="69"/>
  <c r="J29" i="69" l="1"/>
  <c r="K29" i="69"/>
  <c r="I29" i="69"/>
  <c r="I44" i="69" l="1"/>
  <c r="I51" i="69" l="1"/>
  <c r="K44" i="69"/>
  <c r="K51" i="69" l="1"/>
  <c r="H44" i="69"/>
  <c r="H51" i="69" s="1"/>
  <c r="H30" i="69"/>
  <c r="K17" i="69" l="1"/>
  <c r="J17" i="69"/>
  <c r="J30" i="69" s="1"/>
  <c r="I30" i="69"/>
  <c r="K30" i="69" l="1"/>
  <c r="H69" i="69" l="1"/>
  <c r="H70" i="69" s="1"/>
  <c r="I67" i="69" l="1"/>
  <c r="I69" i="69" l="1"/>
  <c r="I70" i="69" l="1"/>
  <c r="J67" i="69" l="1"/>
  <c r="J69" i="69" l="1"/>
  <c r="K67" i="69"/>
  <c r="K69" i="69" l="1"/>
  <c r="J70" i="69"/>
  <c r="K70" i="69" l="1"/>
</calcChain>
</file>

<file path=xl/sharedStrings.xml><?xml version="1.0" encoding="utf-8"?>
<sst xmlns="http://schemas.openxmlformats.org/spreadsheetml/2006/main" count="343" uniqueCount="213">
  <si>
    <t xml:space="preserve">         </t>
  </si>
  <si>
    <t>RAJTHANEE HOSPITAL PUBLIC COMPANY LIMITED AND ITS SUBSIDIARIES</t>
  </si>
  <si>
    <t>STATEMENT OF FINANCIAL POSITION</t>
  </si>
  <si>
    <t>Notes</t>
  </si>
  <si>
    <t>ASSETS</t>
  </si>
  <si>
    <t>Inventories</t>
  </si>
  <si>
    <t>Goodwill</t>
  </si>
  <si>
    <t>LIABILITIES AND SHAREHOLDERS' EQUITY</t>
  </si>
  <si>
    <t>STATEMENT OF COMPREHENSIVE INCOME</t>
  </si>
  <si>
    <t>STATEMENT OF CHANGES IN SHAREHOLDERS' EQUITY</t>
  </si>
  <si>
    <t>Total</t>
  </si>
  <si>
    <t>Appropriated</t>
  </si>
  <si>
    <t>Issued and</t>
  </si>
  <si>
    <t>STATEMENT OF CASH FLOWS</t>
  </si>
  <si>
    <t>Dividends</t>
  </si>
  <si>
    <t>Transfer to Retained Earnings</t>
  </si>
  <si>
    <t>Cash Paid for Purchase of  Investments in Equity Instrument of  Listed Companies</t>
  </si>
  <si>
    <t>Cash Paid for purchase of Investments in Equity Instrument of Non-listed company</t>
  </si>
  <si>
    <t>Cash  Received from Sale of investment to Subsidiary</t>
  </si>
  <si>
    <t>Cash Paid for Barter of Fixed Assets</t>
  </si>
  <si>
    <t>Cash  Received from Sale of Investments in Equity Instrument of  Listed Company</t>
  </si>
  <si>
    <t>Unaudited</t>
  </si>
  <si>
    <t>Balance as at 1 January 2024</t>
  </si>
  <si>
    <t>Audited</t>
  </si>
  <si>
    <t>Cash and cash equivalents</t>
  </si>
  <si>
    <t>Trade and other current receivables</t>
  </si>
  <si>
    <t>Accrued medical treatment income</t>
  </si>
  <si>
    <t>Current tax assets</t>
  </si>
  <si>
    <t>Other current assets</t>
  </si>
  <si>
    <t>Bank deposits as collateral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</si>
  <si>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</si>
  <si>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</si>
  <si>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</si>
  <si>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</si>
  <si>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</si>
  <si>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Short-term borrowings from financial institutions</t>
  </si>
  <si>
    <t>Trade and other current payables</t>
  </si>
  <si>
    <t>Current portion of lease liabilities</t>
  </si>
  <si>
    <t>Lease liabilities</t>
  </si>
  <si>
    <t>Non-current provisions for employee benefit</t>
  </si>
  <si>
    <t>Other non-current liabilities</t>
  </si>
  <si>
    <t>Share capital</t>
  </si>
  <si>
    <t xml:space="preserve">   300,000,000 Ordinary shares, par value @ Baht  1.00</t>
  </si>
  <si>
    <t xml:space="preserve">   300,000,000 Ordinary shares, par value @ Baht  1.00 </t>
  </si>
  <si>
    <t>Share premium on ordinary shares</t>
  </si>
  <si>
    <t>Discount on the changes the proportion of shareholding  in subsidiaries</t>
  </si>
  <si>
    <t>Retained earnings</t>
  </si>
  <si>
    <t>Treasury shares</t>
  </si>
  <si>
    <t>Other components of shareholders' equity</t>
  </si>
  <si>
    <t>Non-controlling interests</t>
  </si>
  <si>
    <t>Revenue from hospital operations</t>
  </si>
  <si>
    <t>Dividend income</t>
  </si>
  <si>
    <t>Other income</t>
  </si>
  <si>
    <t>Cost of hospital operations</t>
  </si>
  <si>
    <t>Administrative expenses</t>
  </si>
  <si>
    <t>Finance costs</t>
  </si>
  <si>
    <t>Gains (loss) on investment in equity designated at fair value</t>
  </si>
  <si>
    <t>Other comprehensive Income (expense) for the period</t>
  </si>
  <si>
    <t>Depreciation for property, plant and equipment</t>
  </si>
  <si>
    <t>Depreciation for right-of-use assets</t>
  </si>
  <si>
    <t>Amortization for intangible assets</t>
  </si>
  <si>
    <t>Loss on written-off of  fixed assets</t>
  </si>
  <si>
    <t>Written-off withholding tax to expense</t>
  </si>
  <si>
    <t>Employee benefit expense</t>
  </si>
  <si>
    <t>Interest income</t>
  </si>
  <si>
    <t>Interest expense</t>
  </si>
  <si>
    <t>Profit from operation activities before changes in operating assets and liabilities</t>
  </si>
  <si>
    <t>(Increase) decrease in operating assets</t>
  </si>
  <si>
    <t xml:space="preserve">Trade and other current receivables </t>
  </si>
  <si>
    <t>Increase (decrease) in operating liabilities</t>
  </si>
  <si>
    <t>Cash received (paid) from operation activities</t>
  </si>
  <si>
    <t>Cash received from interest income</t>
  </si>
  <si>
    <t>Cash paid for corporate income tax</t>
  </si>
  <si>
    <t>Cash received from withholding tax refund</t>
  </si>
  <si>
    <t>Cash  paid for short-term loans to subsidiary</t>
  </si>
  <si>
    <t>Cash received from short-term loans to other company</t>
  </si>
  <si>
    <t>Cash  paid for short-term loans to other company</t>
  </si>
  <si>
    <t>(Increase) decrease for bank deposits as collateral</t>
  </si>
  <si>
    <t>Cash paid for assets payables</t>
  </si>
  <si>
    <t xml:space="preserve">Cash paid for purchase of intangible assets </t>
  </si>
  <si>
    <t>Cash paid for deposit of assets</t>
  </si>
  <si>
    <t>Cash received from dividend</t>
  </si>
  <si>
    <t>Cash received from short-term borrowings from financial institutions</t>
  </si>
  <si>
    <t>Cash paid for short-term borrowings from financial institutions</t>
  </si>
  <si>
    <t>Cash paid for lease liabilities</t>
  </si>
  <si>
    <t>Cash paid for dividend of non-controlling interests</t>
  </si>
  <si>
    <t>Cash paid for interest expense</t>
  </si>
  <si>
    <t>Cash paid for dividend</t>
  </si>
  <si>
    <t>Tax expense (income)</t>
  </si>
  <si>
    <t xml:space="preserve">Basic earnings per share </t>
  </si>
  <si>
    <t>Cash flow from operations activities</t>
  </si>
  <si>
    <t>Net cash provided by (used in) operating activities</t>
  </si>
  <si>
    <t>Cash flow from investing activities</t>
  </si>
  <si>
    <t>Net cash provided by (used in) investing activities</t>
  </si>
  <si>
    <t>Cash flow from financing activities</t>
  </si>
  <si>
    <t>Net cash provided by (used in) financing activities</t>
  </si>
  <si>
    <t>Cash and cash equivalent at the beginning of the period</t>
  </si>
  <si>
    <t>Net cash and cash equivalent  increase (decrease)</t>
  </si>
  <si>
    <t>Other non-current financial assets</t>
  </si>
  <si>
    <t>Non-current non-cash assets pledged as collateral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</si>
  <si>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</si>
  <si>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</si>
  <si>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</si>
  <si>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</si>
  <si>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</si>
  <si>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</si>
  <si>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</si>
  <si>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 xml:space="preserve">Total current liabilities </t>
  </si>
  <si>
    <t>Total non-current 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</si>
  <si>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</si>
  <si>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</si>
  <si>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</si>
  <si>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</si>
  <si>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</si>
  <si>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Expenses</t>
  </si>
  <si>
    <t>Total expenses</t>
  </si>
  <si>
    <t>Total revenues</t>
  </si>
  <si>
    <t>Profit from operating activities</t>
  </si>
  <si>
    <t>Total comprehensive income (expense) attributable to:</t>
  </si>
  <si>
    <t>paid-up</t>
  </si>
  <si>
    <t>share capital</t>
  </si>
  <si>
    <t>on ordinary shares</t>
  </si>
  <si>
    <t>Discount on the changes</t>
  </si>
  <si>
    <t>the proportion</t>
  </si>
  <si>
    <t>of shareholding</t>
  </si>
  <si>
    <t xml:space="preserve"> in subsidiaries</t>
  </si>
  <si>
    <t xml:space="preserve">Retained earnings </t>
  </si>
  <si>
    <t>legal reserve</t>
  </si>
  <si>
    <t>treasury shares</t>
  </si>
  <si>
    <t>reserve</t>
  </si>
  <si>
    <t>Other comprehensive income</t>
  </si>
  <si>
    <t>in equity designated at</t>
  </si>
  <si>
    <t>faive value - net of tax</t>
  </si>
  <si>
    <t>Equity attributable</t>
  </si>
  <si>
    <t>to owners of</t>
  </si>
  <si>
    <t>the company</t>
  </si>
  <si>
    <t>Non-controlling</t>
  </si>
  <si>
    <t>interests</t>
  </si>
  <si>
    <t>Share premium</t>
  </si>
  <si>
    <t>Other components of</t>
  </si>
  <si>
    <t xml:space="preserve"> shareholders' equity</t>
  </si>
  <si>
    <t>Other comprehensive income for the period</t>
  </si>
  <si>
    <t>Items that will not be reclassified to profit or loss</t>
  </si>
  <si>
    <t xml:space="preserve">   through other comprehensive income - net of tax</t>
  </si>
  <si>
    <t>Total comprehensive income (expense) for the period</t>
  </si>
  <si>
    <t>Profit for the period</t>
  </si>
  <si>
    <t>Changes in shareholders' equity for the period</t>
  </si>
  <si>
    <t>Total changes in shareholders' equity for the period</t>
  </si>
  <si>
    <t>Consolidated financial statements</t>
  </si>
  <si>
    <t>Separate financial statements</t>
  </si>
  <si>
    <t>Equity attributable to owners of the company</t>
  </si>
  <si>
    <t>Owners of parent</t>
  </si>
  <si>
    <t>Unappropriated</t>
  </si>
  <si>
    <t>Gains on invesments</t>
  </si>
  <si>
    <t xml:space="preserve">Total comprehensive income (expense) for the period </t>
  </si>
  <si>
    <t>Total other comprehensive income (expense) for the period - net of tax</t>
  </si>
  <si>
    <t>31 December 2024</t>
  </si>
  <si>
    <t>Short-term loans to related company</t>
  </si>
  <si>
    <t xml:space="preserve">Authorized share capital </t>
  </si>
  <si>
    <t xml:space="preserve">Issued and paid-up share capital </t>
  </si>
  <si>
    <t>Legal reserve</t>
  </si>
  <si>
    <t xml:space="preserve">Treasury shares reserve </t>
  </si>
  <si>
    <t xml:space="preserve">Profit before income tax </t>
  </si>
  <si>
    <t>Total items that will not be reclassified to profit or loss - net of tax</t>
  </si>
  <si>
    <t>Weighted average number ordinary shares (unit : shares)</t>
  </si>
  <si>
    <t>Non-controlling interests in subsidiaries</t>
  </si>
  <si>
    <t>Balance as at 1 January 2025</t>
  </si>
  <si>
    <t>(Gain) loss from disposal of assets</t>
  </si>
  <si>
    <t>Bad debts and expected credit losses</t>
  </si>
  <si>
    <t>Transfer Fixed Assets to Expense</t>
  </si>
  <si>
    <t>Gain from Barter of Fixed Assets</t>
  </si>
  <si>
    <t>Loss on Written-off of Trade and Other Current Receivables</t>
  </si>
  <si>
    <t>Non-current provisions for employee benefits</t>
  </si>
  <si>
    <t>Cash received from short-term borrowings from related companies</t>
  </si>
  <si>
    <t>Cash paid for short-term borrowings from related companies</t>
  </si>
  <si>
    <t>Intangible assets</t>
  </si>
  <si>
    <t>Dividends of  non-controlling interests</t>
  </si>
  <si>
    <t>Cash paid for short-term loans to related companies</t>
  </si>
  <si>
    <t>(Unit : Baht)</t>
  </si>
  <si>
    <t xml:space="preserve">Current portion of long-term borrowings </t>
  </si>
  <si>
    <t xml:space="preserve">Long-term borrowings </t>
  </si>
  <si>
    <t>Reissuance of treasury shares</t>
  </si>
  <si>
    <t>Reduction of accrued medical treatment income estimates</t>
  </si>
  <si>
    <t>Cash paid for investment to subsidiary</t>
  </si>
  <si>
    <t>Cash received from receiving for share capital of non-controlling interests</t>
  </si>
  <si>
    <t>Cash paid for purchase of  property, plant and equipment</t>
  </si>
  <si>
    <t>Cash received from disposal of assets</t>
  </si>
  <si>
    <t>Profit (loss) attributable to:</t>
  </si>
  <si>
    <t xml:space="preserve">Cash received from long-term borrowings </t>
  </si>
  <si>
    <t xml:space="preserve">Cash paid for long-term borrowings </t>
  </si>
  <si>
    <t>Cash and cash equivalent at the ending of the period</t>
  </si>
  <si>
    <t>As at 30 June 2025</t>
  </si>
  <si>
    <t>30 June 2025</t>
  </si>
  <si>
    <t>30 June 2024</t>
  </si>
  <si>
    <t xml:space="preserve">Dividends </t>
  </si>
  <si>
    <t>Balance as at 30 June 2024</t>
  </si>
  <si>
    <t>Balance as at 30 June 2025</t>
  </si>
  <si>
    <t>Bad debts-trade receivables</t>
  </si>
  <si>
    <t>Expected credit losses-trade receivables</t>
  </si>
  <si>
    <t>Expected credit losses-accrued medical treatment income (reversal)</t>
  </si>
  <si>
    <t xml:space="preserve">Gain from written-off of trade and other current payables </t>
  </si>
  <si>
    <t>Loan arrangement fee</t>
  </si>
  <si>
    <t>Cash paid for loan arrangemen fee</t>
  </si>
  <si>
    <t>Cash received from reissuance of treasury shares</t>
  </si>
  <si>
    <t>Loss on written-off of  intangible assets</t>
  </si>
  <si>
    <t>Loss on barter of fixed assets</t>
  </si>
  <si>
    <t>Loss from written-off of inventories</t>
  </si>
  <si>
    <t>Cash received from short-term loans to related company</t>
  </si>
  <si>
    <t>Loss from obsoleted inventories  (reversal)</t>
  </si>
  <si>
    <t>increased from paid up capital</t>
  </si>
  <si>
    <t>Adjustment to profit before income tax for the period for cash received (paid) from operations</t>
  </si>
  <si>
    <t>For the three months period ended 30 June 2025</t>
  </si>
  <si>
    <t>For the six months period ended 30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</si>
</sst>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</numFmts>
  <fonts count="48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u/>
      <sz val="15.5"/>
      <name val="Angsana New"/>
      <family val="1"/>
      <charset val="222"/>
    </font>
    <font>
      <sz val="15.5"/>
      <color rgb="FFFF0000"/>
      <name val="Angsana New"/>
      <family val="1"/>
      <charset val="222"/>
    </font>
    <font>
      <sz val="14.5"/>
      <name val="Angsana New"/>
      <family val="1"/>
    </font>
    <font>
      <sz val="15.5"/>
      <name val="Angsana New"/>
      <family val="1"/>
    </font>
    <font>
      <b/>
      <sz val="15.5"/>
      <name val="Angsana New"/>
      <family val="1"/>
    </font>
    <font>
      <sz val="15.5"/>
      <name val="AngsanaUPC"/>
      <family val="1"/>
      <charset val="222"/>
    </font>
    <font>
      <b/>
      <sz val="15.5"/>
      <color rgb="FFFF0000"/>
      <name val="Angsana New"/>
      <family val="1"/>
      <charset val="222"/>
    </font>
    <font>
      <sz val="15.5"/>
      <color rgb="FFFFFF00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.5"/>
      <color rgb="FFFF0000"/>
      <name val="Angsana New"/>
      <family val="1"/>
    </font>
    <font>
      <u/>
      <sz val="15.5"/>
      <name val="Angsana New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3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0" borderId="0" applyNumberFormat="0" applyBorder="0" applyAlignment="0" applyProtection="0"/>
    <xf numFmtId="0" fontId="25" fillId="18" borderId="6" applyNumberFormat="0" applyAlignment="0" applyProtection="0"/>
    <xf numFmtId="0" fontId="26" fillId="19" borderId="7" applyNumberFormat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7" fillId="0" borderId="0"/>
    <xf numFmtId="191" fontId="27" fillId="0" borderId="0"/>
    <xf numFmtId="190" fontId="27" fillId="0" borderId="0"/>
    <xf numFmtId="0" fontId="28" fillId="0" borderId="0" applyNumberFormat="0" applyFill="0" applyBorder="0" applyAlignment="0" applyProtection="0"/>
    <xf numFmtId="0" fontId="29" fillId="8" borderId="0" applyNumberFormat="0" applyBorder="0" applyAlignment="0" applyProtection="0"/>
    <xf numFmtId="38" fontId="30" fillId="20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11" borderId="6" applyNumberFormat="0" applyAlignment="0" applyProtection="0"/>
    <xf numFmtId="10" fontId="30" fillId="21" borderId="11" applyNumberFormat="0" applyBorder="0" applyAlignment="0" applyProtection="0"/>
    <xf numFmtId="0" fontId="35" fillId="0" borderId="12" applyNumberFormat="0" applyFill="0" applyAlignment="0" applyProtection="0"/>
    <xf numFmtId="0" fontId="36" fillId="11" borderId="0" applyNumberFormat="0" applyBorder="0" applyAlignment="0" applyProtection="0"/>
    <xf numFmtId="37" fontId="37" fillId="0" borderId="0"/>
    <xf numFmtId="192" fontId="38" fillId="0" borderId="0"/>
    <xf numFmtId="0" fontId="7" fillId="0" borderId="0"/>
    <xf numFmtId="0" fontId="21" fillId="0" borderId="0"/>
    <xf numFmtId="0" fontId="21" fillId="0" borderId="0"/>
    <xf numFmtId="0" fontId="5" fillId="0" borderId="0"/>
    <xf numFmtId="0" fontId="44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6" borderId="13" applyNumberFormat="0" applyFont="0" applyAlignment="0" applyProtection="0"/>
    <xf numFmtId="41" fontId="21" fillId="0" borderId="0" applyFont="0" applyFill="0" applyBorder="0" applyAlignment="0" applyProtection="0"/>
    <xf numFmtId="0" fontId="40" fillId="18" borderId="14" applyNumberFormat="0" applyAlignment="0" applyProtection="0"/>
    <xf numFmtId="10" fontId="21" fillId="0" borderId="0" applyFont="0" applyFill="0" applyBorder="0" applyAlignment="0" applyProtection="0"/>
    <xf numFmtId="1" fontId="21" fillId="0" borderId="15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02">
    <xf numFmtId="0" fontId="0" fillId="0" borderId="0" xfId="0"/>
    <xf numFmtId="187" fontId="2" fillId="0" borderId="0" xfId="1" applyFont="1" applyFill="1"/>
    <xf numFmtId="189" fontId="3" fillId="0" borderId="0" xfId="3" applyNumberFormat="1" applyFont="1" applyFill="1" applyBorder="1"/>
    <xf numFmtId="189" fontId="3" fillId="0" borderId="0" xfId="3" applyNumberFormat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0" fontId="11" fillId="0" borderId="0" xfId="11" applyFont="1"/>
    <xf numFmtId="0" fontId="11" fillId="0" borderId="2" xfId="11" applyFont="1" applyBorder="1"/>
    <xf numFmtId="43" fontId="10" fillId="0" borderId="2" xfId="8" applyFont="1" applyFill="1" applyBorder="1" applyAlignment="1">
      <alignment horizontal="center"/>
    </xf>
    <xf numFmtId="0" fontId="11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0" xfId="0" applyFont="1"/>
    <xf numFmtId="189" fontId="11" fillId="0" borderId="0" xfId="1" applyNumberFormat="1" applyFont="1" applyFill="1"/>
    <xf numFmtId="189" fontId="11" fillId="0" borderId="0" xfId="11" applyNumberFormat="1" applyFont="1"/>
    <xf numFmtId="187" fontId="11" fillId="0" borderId="0" xfId="1" applyFont="1" applyFill="1"/>
    <xf numFmtId="187" fontId="10" fillId="0" borderId="0" xfId="1" applyFont="1" applyFill="1" applyBorder="1"/>
    <xf numFmtId="0" fontId="10" fillId="0" borderId="2" xfId="0" applyFont="1" applyBorder="1" applyAlignment="1">
      <alignment horizontal="center"/>
    </xf>
    <xf numFmtId="0" fontId="11" fillId="0" borderId="1" xfId="11" applyFont="1" applyBorder="1" applyAlignment="1">
      <alignment horizontal="center"/>
    </xf>
    <xf numFmtId="189" fontId="11" fillId="0" borderId="0" xfId="0" applyNumberFormat="1" applyFont="1"/>
    <xf numFmtId="0" fontId="10" fillId="0" borderId="0" xfId="0" applyFont="1"/>
    <xf numFmtId="43" fontId="11" fillId="0" borderId="0" xfId="0" applyNumberFormat="1" applyFont="1"/>
    <xf numFmtId="189" fontId="11" fillId="0" borderId="0" xfId="11" quotePrefix="1" applyNumberFormat="1" applyFont="1" applyAlignment="1">
      <alignment horizontal="center"/>
    </xf>
    <xf numFmtId="43" fontId="10" fillId="0" borderId="0" xfId="8" applyFont="1" applyFill="1" applyAlignment="1">
      <alignment horizontal="center"/>
    </xf>
    <xf numFmtId="3" fontId="14" fillId="0" borderId="0" xfId="0" applyNumberFormat="1" applyFont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/>
    </xf>
    <xf numFmtId="189" fontId="10" fillId="0" borderId="2" xfId="0" applyNumberFormat="1" applyFont="1" applyBorder="1" applyAlignment="1">
      <alignment horizontal="center"/>
    </xf>
    <xf numFmtId="187" fontId="1" fillId="0" borderId="0" xfId="1" applyFont="1" applyFill="1"/>
    <xf numFmtId="187" fontId="15" fillId="0" borderId="0" xfId="1" applyFont="1" applyFill="1"/>
    <xf numFmtId="187" fontId="15" fillId="0" borderId="0" xfId="1" applyFont="1" applyFill="1" applyBorder="1"/>
    <xf numFmtId="187" fontId="15" fillId="0" borderId="0" xfId="1" applyFont="1" applyFill="1" applyAlignment="1">
      <alignment horizontal="right"/>
    </xf>
    <xf numFmtId="0" fontId="17" fillId="0" borderId="0" xfId="6" applyFont="1"/>
    <xf numFmtId="187" fontId="16" fillId="0" borderId="0" xfId="1" applyFont="1" applyFill="1" applyAlignment="1">
      <alignment horizontal="center"/>
    </xf>
    <xf numFmtId="187" fontId="16" fillId="0" borderId="0" xfId="1" applyFont="1" applyFill="1" applyAlignment="1">
      <alignment horizontal="right"/>
    </xf>
    <xf numFmtId="187" fontId="16" fillId="0" borderId="1" xfId="1" quotePrefix="1" applyFont="1" applyFill="1" applyBorder="1" applyAlignment="1">
      <alignment horizontal="center"/>
    </xf>
    <xf numFmtId="187" fontId="15" fillId="0" borderId="0" xfId="1" applyFont="1"/>
    <xf numFmtId="187" fontId="15" fillId="0" borderId="5" xfId="1" applyFont="1" applyFill="1" applyBorder="1" applyAlignment="1">
      <alignment horizontal="right"/>
    </xf>
    <xf numFmtId="187" fontId="6" fillId="0" borderId="0" xfId="1" applyFont="1" applyFill="1" applyAlignment="1">
      <alignment horizontal="right"/>
    </xf>
    <xf numFmtId="187" fontId="10" fillId="0" borderId="2" xfId="1" applyFont="1" applyBorder="1" applyAlignment="1">
      <alignment horizontal="center"/>
    </xf>
    <xf numFmtId="187" fontId="3" fillId="0" borderId="2" xfId="1" applyFont="1" applyFill="1" applyBorder="1" applyAlignment="1">
      <alignment horizontal="center"/>
    </xf>
    <xf numFmtId="187" fontId="6" fillId="0" borderId="0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87" fontId="2" fillId="0" borderId="0" xfId="1" applyFont="1"/>
    <xf numFmtId="187" fontId="3" fillId="0" borderId="3" xfId="1" applyFont="1" applyFill="1" applyBorder="1" applyAlignment="1">
      <alignment horizontal="center" vertical="top"/>
    </xf>
    <xf numFmtId="187" fontId="3" fillId="0" borderId="0" xfId="1" applyFont="1" applyFill="1" applyBorder="1" applyAlignment="1">
      <alignment horizontal="center" vertical="center"/>
    </xf>
    <xf numFmtId="187" fontId="10" fillId="0" borderId="0" xfId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187" fontId="10" fillId="0" borderId="1" xfId="1" applyFont="1" applyBorder="1" applyAlignment="1">
      <alignment horizontal="center"/>
    </xf>
    <xf numFmtId="187" fontId="3" fillId="0" borderId="0" xfId="1" applyFont="1" applyFill="1" applyBorder="1" applyAlignment="1">
      <alignment horizontal="center" vertical="top"/>
    </xf>
    <xf numFmtId="187" fontId="10" fillId="0" borderId="2" xfId="1" applyFont="1" applyFill="1" applyBorder="1" applyAlignment="1">
      <alignment horizontal="center"/>
    </xf>
    <xf numFmtId="187" fontId="10" fillId="0" borderId="0" xfId="1" applyFont="1" applyFill="1" applyBorder="1" applyAlignment="1">
      <alignment horizontal="center"/>
    </xf>
    <xf numFmtId="187" fontId="10" fillId="0" borderId="1" xfId="1" applyFont="1" applyFill="1" applyBorder="1" applyAlignment="1">
      <alignment horizontal="center"/>
    </xf>
    <xf numFmtId="187" fontId="10" fillId="0" borderId="1" xfId="1" quotePrefix="1" applyFont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87" fontId="11" fillId="0" borderId="0" xfId="1" applyFont="1" applyFill="1" applyBorder="1" applyAlignment="1">
      <alignment horizontal="right" vertical="top" wrapText="1"/>
    </xf>
    <xf numFmtId="187" fontId="16" fillId="0" borderId="0" xfId="1" applyFont="1" applyAlignment="1">
      <alignment horizontal="center"/>
    </xf>
    <xf numFmtId="187" fontId="16" fillId="0" borderId="2" xfId="1" applyFont="1" applyBorder="1" applyAlignment="1">
      <alignment horizontal="center"/>
    </xf>
    <xf numFmtId="43" fontId="10" fillId="0" borderId="0" xfId="8" applyFont="1" applyFill="1" applyAlignment="1">
      <alignment horizontal="right"/>
    </xf>
    <xf numFmtId="0" fontId="10" fillId="0" borderId="1" xfId="13" applyFont="1" applyBorder="1" applyAlignment="1">
      <alignment horizontal="center"/>
    </xf>
    <xf numFmtId="189" fontId="10" fillId="0" borderId="1" xfId="1" quotePrefix="1" applyNumberFormat="1" applyFont="1" applyFill="1" applyBorder="1" applyAlignment="1">
      <alignment horizontal="center"/>
    </xf>
    <xf numFmtId="189" fontId="1" fillId="0" borderId="0" xfId="1" applyNumberFormat="1" applyFont="1" applyFill="1"/>
    <xf numFmtId="189" fontId="6" fillId="0" borderId="0" xfId="3" applyNumberFormat="1" applyFont="1" applyFill="1" applyBorder="1"/>
    <xf numFmtId="189" fontId="6" fillId="0" borderId="0" xfId="3" applyNumberFormat="1" applyFont="1" applyFill="1" applyBorder="1" applyAlignment="1"/>
    <xf numFmtId="187" fontId="6" fillId="0" borderId="2" xfId="1" applyFont="1" applyFill="1" applyBorder="1" applyAlignment="1">
      <alignment horizontal="center" vertical="center"/>
    </xf>
    <xf numFmtId="187" fontId="6" fillId="0" borderId="2" xfId="1" applyFont="1" applyFill="1" applyBorder="1" applyAlignment="1">
      <alignment horizontal="center"/>
    </xf>
    <xf numFmtId="187" fontId="6" fillId="0" borderId="3" xfId="1" applyFont="1" applyFill="1" applyBorder="1" applyAlignment="1">
      <alignment horizontal="center" vertical="top"/>
    </xf>
    <xf numFmtId="187" fontId="16" fillId="0" borderId="2" xfId="1" applyFont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89" fontId="10" fillId="0" borderId="0" xfId="0" applyNumberFormat="1" applyFont="1"/>
    <xf numFmtId="43" fontId="10" fillId="0" borderId="0" xfId="0" applyNumberFormat="1" applyFont="1"/>
    <xf numFmtId="189" fontId="19" fillId="0" borderId="0" xfId="1" applyNumberFormat="1" applyFont="1" applyFill="1"/>
    <xf numFmtId="43" fontId="18" fillId="0" borderId="0" xfId="8" applyFont="1" applyFill="1" applyAlignment="1">
      <alignment horizontal="center"/>
    </xf>
    <xf numFmtId="43" fontId="18" fillId="0" borderId="2" xfId="8" applyFont="1" applyFill="1" applyBorder="1" applyAlignment="1">
      <alignment horizontal="center"/>
    </xf>
    <xf numFmtId="0" fontId="13" fillId="0" borderId="0" xfId="11" applyFont="1" applyAlignment="1">
      <alignment horizontal="center"/>
    </xf>
    <xf numFmtId="187" fontId="10" fillId="0" borderId="1" xfId="1" quotePrefix="1" applyFont="1" applyFill="1" applyBorder="1" applyAlignment="1">
      <alignment horizontal="center"/>
    </xf>
    <xf numFmtId="187" fontId="16" fillId="0" borderId="0" xfId="1" quotePrefix="1" applyFont="1" applyFill="1" applyBorder="1" applyAlignment="1">
      <alignment horizontal="center"/>
    </xf>
    <xf numFmtId="187" fontId="1" fillId="2" borderId="0" xfId="1" applyFont="1" applyFill="1" applyBorder="1" applyAlignment="1">
      <alignment horizontal="center"/>
    </xf>
    <xf numFmtId="0" fontId="11" fillId="0" borderId="0" xfId="13" applyFont="1"/>
    <xf numFmtId="39" fontId="45" fillId="0" borderId="0" xfId="1" applyNumberFormat="1" applyFont="1" applyFill="1" applyBorder="1" applyAlignment="1">
      <alignment horizontal="right"/>
    </xf>
    <xf numFmtId="0" fontId="15" fillId="0" borderId="0" xfId="11" applyFont="1"/>
    <xf numFmtId="0" fontId="15" fillId="0" borderId="0" xfId="11" applyFont="1" applyAlignment="1">
      <alignment horizontal="center"/>
    </xf>
    <xf numFmtId="187" fontId="15" fillId="0" borderId="0" xfId="1" applyFont="1" applyFill="1" applyBorder="1" applyAlignment="1">
      <alignment horizontal="center"/>
    </xf>
    <xf numFmtId="187" fontId="15" fillId="0" borderId="0" xfId="1" applyFont="1" applyFill="1" applyBorder="1" applyAlignment="1"/>
    <xf numFmtId="0" fontId="15" fillId="0" borderId="0" xfId="11" quotePrefix="1" applyFont="1" applyAlignment="1">
      <alignment horizontal="center"/>
    </xf>
    <xf numFmtId="187" fontId="15" fillId="0" borderId="0" xfId="11" applyNumberFormat="1" applyFont="1"/>
    <xf numFmtId="189" fontId="15" fillId="0" borderId="0" xfId="11" applyNumberFormat="1" applyFont="1"/>
    <xf numFmtId="0" fontId="15" fillId="0" borderId="0" xfId="0" applyFont="1"/>
    <xf numFmtId="187" fontId="46" fillId="0" borderId="0" xfId="1" applyFont="1" applyFill="1" applyBorder="1"/>
    <xf numFmtId="0" fontId="46" fillId="0" borderId="0" xfId="11" quotePrefix="1" applyFont="1" applyAlignment="1">
      <alignment horizontal="center"/>
    </xf>
    <xf numFmtId="0" fontId="46" fillId="0" borderId="0" xfId="11" applyFont="1" applyAlignment="1">
      <alignment horizontal="center"/>
    </xf>
    <xf numFmtId="187" fontId="15" fillId="0" borderId="3" xfId="1" applyFont="1" applyFill="1" applyBorder="1"/>
    <xf numFmtId="43" fontId="15" fillId="0" borderId="0" xfId="11" applyNumberFormat="1" applyFont="1"/>
    <xf numFmtId="187" fontId="15" fillId="0" borderId="4" xfId="1" applyFont="1" applyFill="1" applyBorder="1"/>
    <xf numFmtId="0" fontId="15" fillId="0" borderId="0" xfId="12" applyFont="1"/>
    <xf numFmtId="0" fontId="15" fillId="0" borderId="0" xfId="6" applyFont="1"/>
    <xf numFmtId="0" fontId="47" fillId="0" borderId="0" xfId="11" applyFont="1"/>
    <xf numFmtId="189" fontId="1" fillId="0" borderId="0" xfId="3" applyNumberFormat="1" applyFont="1" applyFill="1" applyBorder="1"/>
    <xf numFmtId="187" fontId="1" fillId="0" borderId="3" xfId="1" applyFont="1" applyFill="1" applyBorder="1" applyAlignment="1">
      <alignment horizontal="center"/>
    </xf>
    <xf numFmtId="187" fontId="1" fillId="0" borderId="4" xfId="1" applyFont="1" applyFill="1" applyBorder="1" applyAlignment="1">
      <alignment horizontal="center"/>
    </xf>
    <xf numFmtId="189" fontId="1" fillId="0" borderId="0" xfId="3" applyNumberFormat="1" applyFont="1" applyFill="1" applyBorder="1" applyAlignment="1"/>
    <xf numFmtId="187" fontId="47" fillId="0" borderId="0" xfId="1" applyFont="1" applyFill="1" applyBorder="1" applyAlignment="1">
      <alignment horizontal="center"/>
    </xf>
    <xf numFmtId="189" fontId="15" fillId="0" borderId="0" xfId="0" applyNumberFormat="1" applyFont="1"/>
    <xf numFmtId="187" fontId="15" fillId="0" borderId="0" xfId="0" applyNumberFormat="1" applyFont="1"/>
    <xf numFmtId="187" fontId="15" fillId="0" borderId="1" xfId="1" applyFont="1" applyFill="1" applyBorder="1"/>
    <xf numFmtId="43" fontId="15" fillId="0" borderId="0" xfId="0" applyNumberFormat="1" applyFont="1"/>
    <xf numFmtId="0" fontId="15" fillId="0" borderId="0" xfId="0" applyFont="1" applyAlignment="1">
      <alignment horizontal="left"/>
    </xf>
    <xf numFmtId="189" fontId="15" fillId="0" borderId="0" xfId="1" applyNumberFormat="1" applyFont="1" applyFill="1"/>
    <xf numFmtId="0" fontId="15" fillId="0" borderId="0" xfId="10" applyFont="1"/>
    <xf numFmtId="0" fontId="15" fillId="3" borderId="0" xfId="10" applyFont="1" applyFill="1"/>
    <xf numFmtId="0" fontId="15" fillId="3" borderId="0" xfId="0" applyFont="1" applyFill="1"/>
    <xf numFmtId="189" fontId="15" fillId="3" borderId="0" xfId="11" applyNumberFormat="1" applyFont="1" applyFill="1"/>
    <xf numFmtId="187" fontId="15" fillId="3" borderId="0" xfId="1" applyFont="1" applyFill="1"/>
    <xf numFmtId="187" fontId="44" fillId="0" borderId="0" xfId="1" applyFont="1" applyFill="1"/>
    <xf numFmtId="0" fontId="15" fillId="0" borderId="0" xfId="0" applyFont="1" applyAlignment="1">
      <alignment horizontal="right"/>
    </xf>
    <xf numFmtId="0" fontId="47" fillId="0" borderId="0" xfId="0" applyFont="1"/>
    <xf numFmtId="189" fontId="15" fillId="0" borderId="0" xfId="0" applyNumberFormat="1" applyFont="1" applyAlignment="1">
      <alignment horizontal="center"/>
    </xf>
    <xf numFmtId="189" fontId="15" fillId="0" borderId="0" xfId="11" quotePrefix="1" applyNumberFormat="1" applyFont="1" applyAlignment="1">
      <alignment horizontal="center"/>
    </xf>
    <xf numFmtId="0" fontId="44" fillId="0" borderId="0" xfId="11" quotePrefix="1" applyFont="1" applyAlignment="1">
      <alignment horizontal="center"/>
    </xf>
    <xf numFmtId="0" fontId="44" fillId="0" borderId="0" xfId="11" applyFont="1" applyAlignment="1">
      <alignment horizontal="center"/>
    </xf>
    <xf numFmtId="187" fontId="44" fillId="0" borderId="0" xfId="1" applyFont="1" applyFill="1" applyBorder="1"/>
    <xf numFmtId="187" fontId="44" fillId="0" borderId="0" xfId="1" applyFont="1" applyFill="1" applyAlignment="1">
      <alignment horizontal="right"/>
    </xf>
    <xf numFmtId="0" fontId="44" fillId="0" borderId="0" xfId="0" applyFont="1"/>
    <xf numFmtId="0" fontId="1" fillId="0" borderId="0" xfId="15"/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0" fontId="6" fillId="0" borderId="0" xfId="15" applyFont="1"/>
    <xf numFmtId="0" fontId="1" fillId="0" borderId="2" xfId="15" applyBorder="1"/>
    <xf numFmtId="0" fontId="1" fillId="0" borderId="1" xfId="15" applyBorder="1"/>
    <xf numFmtId="0" fontId="6" fillId="0" borderId="1" xfId="15" applyFont="1" applyBorder="1" applyAlignment="1">
      <alignment horizontal="center"/>
    </xf>
    <xf numFmtId="43" fontId="1" fillId="0" borderId="0" xfId="15" applyNumberFormat="1"/>
    <xf numFmtId="187" fontId="1" fillId="0" borderId="0" xfId="14" applyFont="1" applyFill="1" applyBorder="1"/>
    <xf numFmtId="189" fontId="1" fillId="0" borderId="0" xfId="15" applyNumberFormat="1"/>
    <xf numFmtId="0" fontId="1" fillId="2" borderId="0" xfId="15" applyFill="1"/>
    <xf numFmtId="187" fontId="1" fillId="2" borderId="0" xfId="14" applyFont="1" applyFill="1" applyBorder="1"/>
    <xf numFmtId="187" fontId="1" fillId="0" borderId="0" xfId="15" applyNumberFormat="1"/>
    <xf numFmtId="187" fontId="6" fillId="0" borderId="0" xfId="14" applyFont="1" applyFill="1" applyBorder="1"/>
    <xf numFmtId="187" fontId="1" fillId="2" borderId="0" xfId="1" applyFont="1" applyFill="1"/>
    <xf numFmtId="43" fontId="3" fillId="0" borderId="0" xfId="15" applyNumberFormat="1" applyFont="1" applyAlignment="1">
      <alignment horizontal="center"/>
    </xf>
    <xf numFmtId="0" fontId="3" fillId="0" borderId="0" xfId="15" applyFont="1"/>
    <xf numFmtId="43" fontId="6" fillId="0" borderId="0" xfId="15" applyNumberFormat="1" applyFont="1" applyAlignment="1">
      <alignment horizontal="right"/>
    </xf>
    <xf numFmtId="0" fontId="2" fillId="0" borderId="2" xfId="15" applyFont="1" applyBorder="1"/>
    <xf numFmtId="0" fontId="2" fillId="0" borderId="0" xfId="15" applyFont="1"/>
    <xf numFmtId="0" fontId="2" fillId="0" borderId="1" xfId="15" applyFont="1" applyBorder="1"/>
    <xf numFmtId="0" fontId="3" fillId="0" borderId="1" xfId="15" applyFont="1" applyBorder="1" applyAlignment="1">
      <alignment horizontal="center"/>
    </xf>
    <xf numFmtId="187" fontId="2" fillId="0" borderId="0" xfId="15" applyNumberFormat="1" applyFont="1"/>
    <xf numFmtId="187" fontId="3" fillId="0" borderId="0" xfId="14" applyFont="1" applyFill="1" applyBorder="1"/>
    <xf numFmtId="187" fontId="1" fillId="0" borderId="0" xfId="1" applyFont="1" applyFill="1" applyBorder="1" applyAlignment="1">
      <alignment horizontal="right"/>
    </xf>
    <xf numFmtId="0" fontId="15" fillId="2" borderId="0" xfId="0" applyFont="1" applyFill="1"/>
    <xf numFmtId="189" fontId="15" fillId="2" borderId="0" xfId="0" applyNumberFormat="1" applyFont="1" applyFill="1"/>
    <xf numFmtId="187" fontId="15" fillId="2" borderId="0" xfId="1" applyFont="1" applyFill="1"/>
    <xf numFmtId="187" fontId="15" fillId="2" borderId="0" xfId="1" applyFont="1" applyFill="1" applyBorder="1"/>
    <xf numFmtId="0" fontId="15" fillId="2" borderId="0" xfId="10" applyFont="1" applyFill="1"/>
    <xf numFmtId="189" fontId="15" fillId="2" borderId="0" xfId="11" applyNumberFormat="1" applyFont="1" applyFill="1"/>
    <xf numFmtId="0" fontId="44" fillId="0" borderId="0" xfId="10" applyFont="1"/>
    <xf numFmtId="0" fontId="1" fillId="0" borderId="0" xfId="15" applyAlignment="1">
      <alignment horizontal="left" indent="1"/>
    </xf>
    <xf numFmtId="0" fontId="10" fillId="0" borderId="0" xfId="11" applyFont="1"/>
    <xf numFmtId="189" fontId="10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43" fontId="10" fillId="0" borderId="1" xfId="8" applyFont="1" applyFill="1" applyBorder="1" applyAlignment="1">
      <alignment horizontal="center"/>
    </xf>
    <xf numFmtId="0" fontId="11" fillId="0" borderId="0" xfId="11" applyFont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187" fontId="11" fillId="0" borderId="0" xfId="1" applyFont="1" applyFill="1" applyBorder="1" applyAlignment="1">
      <alignment horizontal="center"/>
    </xf>
    <xf numFmtId="187" fontId="11" fillId="0" borderId="0" xfId="1" applyFont="1" applyFill="1" applyBorder="1"/>
    <xf numFmtId="189" fontId="11" fillId="0" borderId="0" xfId="1" applyNumberFormat="1" applyFont="1" applyFill="1" applyBorder="1"/>
    <xf numFmtId="187" fontId="11" fillId="0" borderId="3" xfId="1" applyFont="1" applyFill="1" applyBorder="1"/>
    <xf numFmtId="0" fontId="11" fillId="0" borderId="0" xfId="11" quotePrefix="1" applyFont="1" applyAlignment="1">
      <alignment horizontal="center"/>
    </xf>
    <xf numFmtId="187" fontId="11" fillId="0" borderId="1" xfId="1" applyFont="1" applyFill="1" applyBorder="1"/>
    <xf numFmtId="43" fontId="11" fillId="0" borderId="0" xfId="8" applyFont="1" applyFill="1" applyAlignment="1">
      <alignment horizontal="center"/>
    </xf>
    <xf numFmtId="0" fontId="11" fillId="0" borderId="0" xfId="11" applyFont="1" applyAlignment="1">
      <alignment horizontal="left"/>
    </xf>
    <xf numFmtId="0" fontId="11" fillId="0" borderId="0" xfId="14" applyNumberFormat="1" applyFont="1" applyFill="1"/>
    <xf numFmtId="187" fontId="11" fillId="0" borderId="4" xfId="1" applyFont="1" applyFill="1" applyBorder="1"/>
    <xf numFmtId="0" fontId="17" fillId="0" borderId="0" xfId="7" applyFont="1"/>
    <xf numFmtId="0" fontId="11" fillId="0" borderId="0" xfId="7" applyFont="1"/>
    <xf numFmtId="0" fontId="10" fillId="0" borderId="0" xfId="7" applyFont="1"/>
    <xf numFmtId="189" fontId="10" fillId="0" borderId="0" xfId="1" applyNumberFormat="1" applyFont="1" applyFill="1" applyBorder="1"/>
    <xf numFmtId="189" fontId="10" fillId="0" borderId="0" xfId="1" applyNumberFormat="1" applyFont="1" applyFill="1"/>
    <xf numFmtId="39" fontId="10" fillId="0" borderId="0" xfId="45" applyNumberFormat="1" applyFont="1" applyFill="1" applyBorder="1" applyAlignment="1">
      <alignment horizontal="right"/>
    </xf>
    <xf numFmtId="188" fontId="11" fillId="0" borderId="0" xfId="11" applyNumberFormat="1" applyFont="1" applyAlignment="1">
      <alignment horizontal="center"/>
    </xf>
    <xf numFmtId="187" fontId="45" fillId="0" borderId="0" xfId="1" applyFont="1" applyFill="1" applyBorder="1"/>
    <xf numFmtId="0" fontId="44" fillId="0" borderId="0" xfId="15" applyFont="1" applyAlignment="1">
      <alignment horizontal="center" vertical="center"/>
    </xf>
    <xf numFmtId="0" fontId="44" fillId="0" borderId="0" xfId="15" applyFont="1"/>
    <xf numFmtId="0" fontId="44" fillId="0" borderId="0" xfId="15" applyFont="1" applyAlignment="1">
      <alignment horizontal="center"/>
    </xf>
    <xf numFmtId="187" fontId="44" fillId="0" borderId="0" xfId="1" applyFont="1" applyFill="1" applyBorder="1" applyAlignment="1">
      <alignment horizontal="center"/>
    </xf>
    <xf numFmtId="43" fontId="10" fillId="0" borderId="0" xfId="8" applyFont="1" applyFill="1" applyAlignment="1">
      <alignment horizontal="center"/>
    </xf>
    <xf numFmtId="187" fontId="16" fillId="0" borderId="2" xfId="1" applyFont="1" applyFill="1" applyBorder="1" applyAlignment="1">
      <alignment horizontal="center"/>
    </xf>
    <xf numFmtId="43" fontId="10" fillId="0" borderId="0" xfId="13" applyNumberFormat="1" applyFont="1" applyAlignment="1">
      <alignment horizontal="center"/>
    </xf>
    <xf numFmtId="0" fontId="10" fillId="0" borderId="0" xfId="13" applyFont="1" applyAlignment="1">
      <alignment horizontal="center"/>
    </xf>
    <xf numFmtId="187" fontId="10" fillId="0" borderId="2" xfId="1" applyFont="1" applyFill="1" applyBorder="1" applyAlignment="1">
      <alignment horizontal="center"/>
    </xf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187" fontId="6" fillId="0" borderId="2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43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center"/>
    </xf>
    <xf numFmtId="187" fontId="3" fillId="0" borderId="2" xfId="1" applyFont="1" applyFill="1" applyBorder="1" applyAlignment="1">
      <alignment horizontal="center" vertical="top"/>
    </xf>
    <xf numFmtId="187" fontId="3" fillId="0" borderId="1" xfId="1" applyFont="1" applyFill="1" applyBorder="1" applyAlignment="1">
      <alignment horizontal="center" vertical="top"/>
    </xf>
    <xf numFmtId="187" fontId="3" fillId="0" borderId="2" xfId="1" applyFont="1" applyFill="1" applyBorder="1" applyAlignment="1">
      <alignment horizontal="center" vertical="center"/>
    </xf>
    <xf numFmtId="187" fontId="3" fillId="0" borderId="0" xfId="1" applyFont="1" applyFill="1" applyBorder="1" applyAlignment="1">
      <alignment horizontal="center" vertical="center"/>
    </xf>
  </cellXfs>
  <cellStyles count="83">
    <cellStyle name="0,0_x000d__x000a_NA_x000d__x000a_" xfId="17" xr:uid="{79C21DE9-F43D-45EF-9341-15A3C8F2E348}"/>
    <cellStyle name="20% - Accent1 2" xfId="18" xr:uid="{6FF993C1-4277-472A-A49C-ADD3EDC1B16F}"/>
    <cellStyle name="20% - Accent2 2" xfId="19" xr:uid="{F363449F-A2CF-427D-981A-CCD5014C4431}"/>
    <cellStyle name="20% - Accent3 2" xfId="20" xr:uid="{7784CE5D-D95A-40CE-8C8F-749C9E119A63}"/>
    <cellStyle name="20% - Accent4 2" xfId="21" xr:uid="{520E33EB-313E-4781-95C0-C367B60DE0C4}"/>
    <cellStyle name="20% - Accent5 2" xfId="22" xr:uid="{79978CA3-69CC-44E3-ACDC-E2BE1BDFE2A4}"/>
    <cellStyle name="20% - Accent6 2" xfId="23" xr:uid="{F25323DC-8575-4D1F-A007-3B44BFF3C918}"/>
    <cellStyle name="40% - Accent1 2" xfId="24" xr:uid="{5DAA85C2-B207-4C54-9618-15C6F56699F1}"/>
    <cellStyle name="40% - Accent2 2" xfId="25" xr:uid="{E32C5E72-F563-42C7-B994-5D7507338A29}"/>
    <cellStyle name="40% - Accent3 2" xfId="26" xr:uid="{D87E2398-88A0-4852-BB52-D9A806A4E935}"/>
    <cellStyle name="40% - Accent4 2" xfId="27" xr:uid="{31387D59-8D76-486B-A6F9-D4A82071EBE6}"/>
    <cellStyle name="40% - Accent5 2" xfId="28" xr:uid="{539EE09D-AA82-4300-B35B-2DD29DE95091}"/>
    <cellStyle name="40% - Accent6 2" xfId="29" xr:uid="{F677F150-2F45-477B-9648-FF0F89BC8809}"/>
    <cellStyle name="60% - Accent1 2" xfId="30" xr:uid="{B4C214EA-5B8A-436E-BC8A-A417130F6C58}"/>
    <cellStyle name="60% - Accent2 2" xfId="31" xr:uid="{5E07521B-DF16-4196-A6FF-66310819275F}"/>
    <cellStyle name="60% - Accent3 2" xfId="32" xr:uid="{2654A023-92BF-4542-9891-D043113BB950}"/>
    <cellStyle name="60% - Accent4 2" xfId="33" xr:uid="{986E5490-C4EA-4EB7-80AB-702BC80456E1}"/>
    <cellStyle name="60% - Accent5 2" xfId="34" xr:uid="{6DCE4B15-7E0B-44B8-9427-4F3A922C2AC3}"/>
    <cellStyle name="60% - Accent6 2" xfId="35" xr:uid="{618FE02D-B5D6-465D-B84C-C7C0482AD567}"/>
    <cellStyle name="Accent1 2" xfId="36" xr:uid="{E76BDE15-9E01-4A4F-92E2-4BB839FF50C7}"/>
    <cellStyle name="Accent2 2" xfId="37" xr:uid="{E4997BFE-221D-413A-8943-5D0F32FC433E}"/>
    <cellStyle name="Accent3 2" xfId="38" xr:uid="{C4D0E87B-55CB-4648-811B-A02B9BD0A6B3}"/>
    <cellStyle name="Accent4 2" xfId="39" xr:uid="{35037DFF-2484-408E-957D-7B8C89275E94}"/>
    <cellStyle name="Accent5 2" xfId="40" xr:uid="{2CD81A9E-06C8-4EF1-AE94-9A611C73C0A8}"/>
    <cellStyle name="Accent6 2" xfId="41" xr:uid="{0C8972C8-C1DB-4D23-B5AC-4A22B5AA88FE}"/>
    <cellStyle name="Bad 2" xfId="42" xr:uid="{9FA841AD-2844-4149-AB90-7C3322C295D8}"/>
    <cellStyle name="Calculation 2" xfId="43" xr:uid="{E2408D28-4851-4421-AC51-25D3CB0F4FC3}"/>
    <cellStyle name="Check Cell 2" xfId="44" xr:uid="{F0AEBF73-F36D-40C6-8955-1342D5B29098}"/>
    <cellStyle name="Comma" xfId="1" builtinId="3"/>
    <cellStyle name="Comma 2" xfId="2" xr:uid="{00000000-0005-0000-0000-000001000000}"/>
    <cellStyle name="Comma 2 2" xfId="14" xr:uid="{63C8C7AA-E142-4EE8-BBFA-5F9B08C203A2}"/>
    <cellStyle name="Comma 2 3" xfId="46" xr:uid="{FE653FAD-070A-495B-971E-93F003837A45}"/>
    <cellStyle name="Comma 3" xfId="3" xr:uid="{00000000-0005-0000-0000-000002000000}"/>
    <cellStyle name="Comma 3 2" xfId="47" xr:uid="{55A4D03B-F1DF-4959-A563-4DDEBEC692B9}"/>
    <cellStyle name="Comma 4" xfId="45" xr:uid="{734ADB1A-43BC-4612-A827-6DFC68ACD9D8}"/>
    <cellStyle name="comma zerodec" xfId="48" xr:uid="{6BAA5C50-3EA0-40DA-B84E-8E443DDF16B8}"/>
    <cellStyle name="Currency1" xfId="49" xr:uid="{53DB39D8-5768-4C15-8079-63F94CE1569C}"/>
    <cellStyle name="Dollar (zero dec)" xfId="50" xr:uid="{DD78E7E5-E9DB-4B03-9D4E-28D0A4171E10}"/>
    <cellStyle name="Explanatory Text 2" xfId="51" xr:uid="{EBEC1E64-A2D9-400D-B8A5-4C5D35836434}"/>
    <cellStyle name="Good 2" xfId="52" xr:uid="{A16A75B7-BAB1-43A2-A752-5EC5DD43FFCB}"/>
    <cellStyle name="Grey" xfId="53" xr:uid="{4B135D47-D976-4342-8AD1-9D4C934EBD86}"/>
    <cellStyle name="Heading 1 2" xfId="54" xr:uid="{1B9CC471-D39A-4717-A186-7E8C132CB51E}"/>
    <cellStyle name="Heading 2 2" xfId="55" xr:uid="{84740AD3-7EE8-408A-BB46-B6AA6C253B7A}"/>
    <cellStyle name="Heading 3 2" xfId="56" xr:uid="{E7AE07C8-8AB9-412D-BFEA-AAC3A461C467}"/>
    <cellStyle name="Heading 4 2" xfId="57" xr:uid="{CB68883E-3FFD-4295-AF01-5CFE7A752E76}"/>
    <cellStyle name="Input [yellow]" xfId="59" xr:uid="{A508AEA3-5C0A-40FA-A290-E45C0823C7B7}"/>
    <cellStyle name="Input 2" xfId="58" xr:uid="{998A0D95-8690-4A82-BAB8-72C0AFE01309}"/>
    <cellStyle name="Linked Cell 2" xfId="60" xr:uid="{B41CF64D-6812-46A3-B0F9-D2CE561AAFD9}"/>
    <cellStyle name="Neutral 2" xfId="61" xr:uid="{B29E6EAF-F67E-45FA-BF27-347312E4A4A9}"/>
    <cellStyle name="no dec" xfId="62" xr:uid="{A4BB4583-CAAA-42E7-AF6F-AF9FCBD600E6}"/>
    <cellStyle name="Normal" xfId="0" builtinId="0"/>
    <cellStyle name="Normal - Style1" xfId="63" xr:uid="{C08FFFAF-9D4C-425C-8039-8524BAD7597A}"/>
    <cellStyle name="Normal 2" xfId="4" xr:uid="{00000000-0005-0000-0000-000004000000}"/>
    <cellStyle name="Normal 2 2" xfId="64" xr:uid="{46AA0AA7-64F2-4973-8F48-3E6CB4729A3A}"/>
    <cellStyle name="Normal 249" xfId="65" xr:uid="{9652CDA3-CADB-4512-8D4B-6B5CC59A6C80}"/>
    <cellStyle name="Normal 260" xfId="66" xr:uid="{3BEA2E46-5DCC-452A-BE7A-CD373D57B808}"/>
    <cellStyle name="Normal 3" xfId="13" xr:uid="{0A51C614-CE4C-4753-AF33-D0E77F9B7E7D}"/>
    <cellStyle name="Normal 3 2" xfId="67" xr:uid="{A037EA76-F1ED-4266-81DC-D9C3A039198D}"/>
    <cellStyle name="Normal 32" xfId="68" xr:uid="{783DCE55-F04E-4DBD-B2A4-D9B6E35C2460}"/>
    <cellStyle name="Normal 398" xfId="69" xr:uid="{020DF233-5100-4C35-BB68-6C8E7FD63531}"/>
    <cellStyle name="Normal 4" xfId="5" xr:uid="{00000000-0005-0000-0000-000005000000}"/>
    <cellStyle name="Normal 4 2" xfId="15" xr:uid="{C9A10009-28D2-4706-9393-C942FE7F82F3}"/>
    <cellStyle name="Normal 4 3" xfId="71" xr:uid="{4449785B-2678-4AB7-9DDA-FA935C0FAFF5}"/>
    <cellStyle name="Normal 4 4" xfId="70" xr:uid="{F4C874B6-8924-4E6B-92A1-6494A97A85DE}"/>
    <cellStyle name="Normal 415" xfId="72" xr:uid="{A6B8D0A8-C836-4CE2-BAC8-40999E0315F5}"/>
    <cellStyle name="Normal 5" xfId="16" xr:uid="{CB30D74F-CE57-41BB-AB1F-4D5BB14AAEC6}"/>
    <cellStyle name="Normal_Sunstar Chem;E;2000" xfId="6" xr:uid="{00000000-0005-0000-0000-000006000000}"/>
    <cellStyle name="Normal_TBSP06-FS-Q1-English-BL" xfId="7" xr:uid="{00000000-0005-0000-0000-000007000000}"/>
    <cellStyle name="Note 2" xfId="73" xr:uid="{F9307162-CC3E-469D-B327-D8D873114108}"/>
    <cellStyle name="oft Excel]_x000d__x000a_Comment=The open=/f lines load custom functions into the Paste Function list._x000d__x000a_Maximized=3_x000d__x000a_Basics=1_x000d__x000a_A" xfId="74" xr:uid="{8AA00498-DC8B-4A73-861F-CB4206804942}"/>
    <cellStyle name="Output 2" xfId="75" xr:uid="{A8DA84B4-CAB8-4DE3-AACF-1A8FFFF87BF9}"/>
    <cellStyle name="Percent [2]" xfId="76" xr:uid="{B2E02FB0-55B0-414D-B3CE-649090820D01}"/>
    <cellStyle name="Quantity" xfId="77" xr:uid="{E13D05EC-F548-4496-ACCD-45ED1F684CB5}"/>
    <cellStyle name="Title 2" xfId="78" xr:uid="{4EECFAA4-A767-403E-9C0B-2F6F4E7474A5}"/>
    <cellStyle name="Total 2" xfId="79" xr:uid="{D984F781-B3EB-468E-8626-C0F42FFE8309}"/>
    <cellStyle name="Warning Text 2" xfId="80" xr:uid="{91E1469F-33D4-4FAD-86C3-027572CCA488}"/>
    <cellStyle name="เครื่องหมายจุลภาค_งบGETQ'343" xfId="8" xr:uid="{00000000-0005-0000-0000-000008000000}"/>
    <cellStyle name="เชื่อมโยงหลายมิติ_HDT(limited)_Leed_Sheet_Q'1,Q'2_50" xfId="81" xr:uid="{BA1CA891-742A-4628-830A-2BF4CC1B774A}"/>
    <cellStyle name="ปกติ 2" xfId="9" xr:uid="{00000000-0005-0000-0000-000009000000}"/>
    <cellStyle name="ปกติ_Conso_Q1'47-1" xfId="82" xr:uid="{919A87E2-E30F-4834-B761-BA252AD91B21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T74"/>
  <sheetViews>
    <sheetView view="pageBreakPreview" topLeftCell="C58" zoomScale="85" zoomScaleNormal="112" zoomScaleSheetLayoutView="85" workbookViewId="0">
      <selection activeCell="L72" sqref="L72"/>
    </sheetView>
  </sheetViews>
  <sheetFormatPr defaultColWidth="9.1796875" defaultRowHeight="22.5"/>
  <cols>
    <col min="1" max="1" width="3" style="6" customWidth="1"/>
    <col min="2" max="2" width="1.81640625" style="6" customWidth="1"/>
    <col min="3" max="3" width="2" style="6" customWidth="1"/>
    <col min="4" max="4" width="22.453125" style="6" customWidth="1"/>
    <col min="5" max="5" width="27.81640625" style="6" customWidth="1"/>
    <col min="6" max="6" width="1.453125" style="6" customWidth="1"/>
    <col min="7" max="7" width="9.54296875" style="75" customWidth="1"/>
    <col min="8" max="8" width="18.1796875" style="28" customWidth="1"/>
    <col min="9" max="9" width="17.1796875" style="28" customWidth="1"/>
    <col min="10" max="10" width="16.453125" style="28" customWidth="1"/>
    <col min="11" max="11" width="17.81640625" style="28" customWidth="1"/>
    <col min="12" max="12" width="14" style="6" bestFit="1" customWidth="1"/>
    <col min="13" max="15" width="15.453125" style="6" bestFit="1" customWidth="1"/>
    <col min="16" max="16" width="9.1796875" style="6"/>
    <col min="17" max="17" width="12.81640625" style="6" bestFit="1" customWidth="1"/>
    <col min="18" max="18" width="11.453125" style="6" bestFit="1" customWidth="1"/>
    <col min="19" max="19" width="9.1796875" style="6"/>
    <col min="20" max="20" width="11" style="6" bestFit="1" customWidth="1"/>
    <col min="21" max="16384" width="9.1796875" style="6"/>
  </cols>
  <sheetData>
    <row r="1" spans="1:18" ht="26.25" customHeight="1">
      <c r="A1" s="186" t="s">
        <v>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8">
      <c r="A2" s="186" t="s">
        <v>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8">
      <c r="A3" s="186" t="s">
        <v>191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8">
      <c r="A4" s="22"/>
      <c r="B4" s="22"/>
      <c r="C4" s="22"/>
      <c r="D4" s="22"/>
      <c r="E4" s="22"/>
      <c r="F4" s="22"/>
      <c r="G4" s="73"/>
      <c r="H4" s="32"/>
      <c r="I4" s="32"/>
      <c r="J4" s="32"/>
      <c r="K4" s="33" t="s">
        <v>178</v>
      </c>
    </row>
    <row r="5" spans="1:18" ht="23.25" customHeight="1">
      <c r="A5" s="7"/>
      <c r="B5" s="7"/>
      <c r="C5" s="7"/>
      <c r="D5" s="7"/>
      <c r="E5" s="8"/>
      <c r="F5" s="8"/>
      <c r="G5" s="74"/>
      <c r="H5" s="187" t="s">
        <v>148</v>
      </c>
      <c r="I5" s="187"/>
      <c r="J5" s="187" t="s">
        <v>149</v>
      </c>
      <c r="K5" s="187"/>
    </row>
    <row r="6" spans="1:18" s="11" customFormat="1">
      <c r="A6" s="9"/>
      <c r="B6" s="9"/>
      <c r="C6" s="9"/>
      <c r="D6" s="9"/>
      <c r="E6" s="9"/>
      <c r="F6" s="9"/>
      <c r="G6" s="10" t="s">
        <v>3</v>
      </c>
      <c r="H6" s="34" t="s">
        <v>192</v>
      </c>
      <c r="I6" s="34" t="s">
        <v>156</v>
      </c>
      <c r="J6" s="34" t="str">
        <f>+H6</f>
        <v>30 June 2025</v>
      </c>
      <c r="K6" s="34" t="s">
        <v>156</v>
      </c>
    </row>
    <row r="7" spans="1:18" s="11" customFormat="1">
      <c r="G7" s="25"/>
      <c r="H7" s="77" t="s">
        <v>21</v>
      </c>
      <c r="I7" s="77" t="s">
        <v>23</v>
      </c>
      <c r="J7" s="77" t="s">
        <v>21</v>
      </c>
      <c r="K7" s="77" t="s">
        <v>23</v>
      </c>
    </row>
    <row r="8" spans="1:18" s="81" customFormat="1">
      <c r="B8" s="97" t="s">
        <v>4</v>
      </c>
      <c r="G8" s="82"/>
      <c r="H8" s="28"/>
      <c r="I8" s="28"/>
      <c r="J8" s="28"/>
      <c r="K8" s="83"/>
      <c r="L8" s="84"/>
      <c r="M8" s="84"/>
      <c r="N8" s="84"/>
      <c r="O8" s="84"/>
      <c r="P8" s="84"/>
      <c r="Q8" s="84"/>
      <c r="R8" s="84"/>
    </row>
    <row r="9" spans="1:18" s="81" customFormat="1">
      <c r="A9" s="81" t="s">
        <v>100</v>
      </c>
      <c r="G9" s="82"/>
      <c r="H9" s="28"/>
      <c r="I9" s="28"/>
      <c r="J9" s="28"/>
      <c r="K9" s="28"/>
      <c r="L9" s="83"/>
      <c r="N9" s="29"/>
      <c r="O9" s="83"/>
      <c r="P9" s="83"/>
      <c r="Q9" s="83"/>
    </row>
    <row r="10" spans="1:18" s="81" customFormat="1" ht="24" customHeight="1">
      <c r="B10" s="81" t="s">
        <v>24</v>
      </c>
      <c r="G10" s="85"/>
      <c r="H10" s="28">
        <v>117225159.31</v>
      </c>
      <c r="I10" s="28">
        <v>139899086.47</v>
      </c>
      <c r="J10" s="28">
        <v>54801742.75</v>
      </c>
      <c r="K10" s="28">
        <v>56938287.900000006</v>
      </c>
      <c r="M10" s="86"/>
      <c r="N10" s="87"/>
      <c r="O10" s="29"/>
      <c r="R10" s="86"/>
    </row>
    <row r="11" spans="1:18" s="81" customFormat="1" ht="24" customHeight="1">
      <c r="B11" s="88" t="s">
        <v>25</v>
      </c>
      <c r="G11" s="119">
        <v>6</v>
      </c>
      <c r="H11" s="28">
        <v>211657085.99999997</v>
      </c>
      <c r="I11" s="28">
        <v>200914042.93000001</v>
      </c>
      <c r="J11" s="28">
        <v>190032752.29999998</v>
      </c>
      <c r="K11" s="35">
        <v>183967050.60000002</v>
      </c>
      <c r="L11" s="89"/>
      <c r="M11" s="86"/>
      <c r="N11" s="87"/>
      <c r="O11" s="29"/>
      <c r="R11" s="86"/>
    </row>
    <row r="12" spans="1:18" s="81" customFormat="1" ht="24" customHeight="1">
      <c r="B12" s="88" t="s">
        <v>26</v>
      </c>
      <c r="G12" s="119">
        <v>7</v>
      </c>
      <c r="H12" s="28">
        <v>298164103.22000003</v>
      </c>
      <c r="I12" s="28">
        <v>311374694.19</v>
      </c>
      <c r="J12" s="28">
        <v>261374339.21000001</v>
      </c>
      <c r="K12" s="35">
        <v>285999014.78999996</v>
      </c>
      <c r="L12" s="89"/>
      <c r="M12" s="86"/>
      <c r="N12" s="87"/>
      <c r="O12" s="29"/>
      <c r="R12" s="86"/>
    </row>
    <row r="13" spans="1:18" s="81" customFormat="1" ht="24" customHeight="1">
      <c r="B13" s="123" t="s">
        <v>157</v>
      </c>
      <c r="G13" s="119">
        <v>5.0999999999999996</v>
      </c>
      <c r="H13" s="28">
        <v>0</v>
      </c>
      <c r="I13" s="28">
        <v>0</v>
      </c>
      <c r="J13" s="28">
        <v>73500000</v>
      </c>
      <c r="K13" s="35">
        <v>33000000</v>
      </c>
      <c r="L13" s="89"/>
      <c r="M13" s="86"/>
      <c r="N13" s="87"/>
      <c r="O13" s="29"/>
      <c r="R13" s="86"/>
    </row>
    <row r="14" spans="1:18" s="81" customFormat="1" ht="24" customHeight="1">
      <c r="B14" s="81" t="s">
        <v>5</v>
      </c>
      <c r="G14" s="119">
        <v>8</v>
      </c>
      <c r="H14" s="30">
        <v>66766449.07</v>
      </c>
      <c r="I14" s="30">
        <v>72142676.770000011</v>
      </c>
      <c r="J14" s="30">
        <v>45654085.200000003</v>
      </c>
      <c r="K14" s="30">
        <v>54210793.829999998</v>
      </c>
      <c r="L14" s="89"/>
      <c r="M14" s="86"/>
      <c r="N14" s="87"/>
      <c r="O14" s="29"/>
      <c r="R14" s="86"/>
    </row>
    <row r="15" spans="1:18" s="81" customFormat="1" ht="24" customHeight="1">
      <c r="B15" s="81" t="s">
        <v>27</v>
      </c>
      <c r="G15" s="90"/>
      <c r="H15" s="30">
        <v>1186557.7</v>
      </c>
      <c r="I15" s="30">
        <v>5797251.46</v>
      </c>
      <c r="J15" s="30">
        <v>865039.71</v>
      </c>
      <c r="K15" s="30">
        <v>3013949.15</v>
      </c>
      <c r="L15" s="89"/>
      <c r="M15" s="86"/>
      <c r="N15" s="87"/>
      <c r="O15" s="29"/>
      <c r="R15" s="86"/>
    </row>
    <row r="16" spans="1:18" s="81" customFormat="1" ht="24" customHeight="1">
      <c r="B16" s="81" t="s">
        <v>28</v>
      </c>
      <c r="G16" s="90"/>
      <c r="H16" s="29">
        <v>3890483.3899999997</v>
      </c>
      <c r="I16" s="29">
        <v>3951845.03</v>
      </c>
      <c r="J16" s="29">
        <v>1676117.65</v>
      </c>
      <c r="K16" s="30">
        <v>1804749.7799999998</v>
      </c>
      <c r="L16" s="89"/>
      <c r="M16" s="86"/>
      <c r="N16" s="87"/>
      <c r="O16" s="29"/>
      <c r="R16" s="86"/>
    </row>
    <row r="17" spans="1:18" s="81" customFormat="1" ht="25.5" customHeight="1">
      <c r="C17" s="81" t="s">
        <v>102</v>
      </c>
      <c r="G17" s="91"/>
      <c r="H17" s="92">
        <f>SUM(H10:H16)</f>
        <v>698889838.69000006</v>
      </c>
      <c r="I17" s="92">
        <f>SUM(I10:I16)</f>
        <v>734079596.8499999</v>
      </c>
      <c r="J17" s="92">
        <f>SUM(J10:J16)</f>
        <v>627904076.82000005</v>
      </c>
      <c r="K17" s="92">
        <f>SUM(K10:K16)</f>
        <v>618933846.04999995</v>
      </c>
      <c r="L17" s="93"/>
      <c r="M17" s="93"/>
      <c r="O17" s="29"/>
    </row>
    <row r="18" spans="1:18" s="81" customFormat="1" ht="25.5" customHeight="1">
      <c r="A18" s="81" t="s">
        <v>101</v>
      </c>
      <c r="G18" s="82"/>
      <c r="H18" s="29"/>
      <c r="I18" s="29"/>
      <c r="J18" s="29"/>
      <c r="K18" s="29"/>
      <c r="O18" s="29"/>
    </row>
    <row r="19" spans="1:18" s="81" customFormat="1" ht="25.5" customHeight="1">
      <c r="B19" s="81" t="s">
        <v>29</v>
      </c>
      <c r="G19" s="120">
        <v>9</v>
      </c>
      <c r="H19" s="29">
        <v>434947.03</v>
      </c>
      <c r="I19" s="30">
        <v>4830763.6100000003</v>
      </c>
      <c r="J19" s="29">
        <v>0</v>
      </c>
      <c r="K19" s="121">
        <v>0</v>
      </c>
      <c r="O19" s="29"/>
    </row>
    <row r="20" spans="1:18" s="81" customFormat="1" ht="24" customHeight="1">
      <c r="B20" s="81" t="s">
        <v>98</v>
      </c>
      <c r="G20" s="119">
        <v>10.1</v>
      </c>
      <c r="H20" s="30">
        <v>133779140.64</v>
      </c>
      <c r="I20" s="30">
        <v>133779140.64</v>
      </c>
      <c r="J20" s="30">
        <v>133779140.64</v>
      </c>
      <c r="K20" s="122">
        <v>133779140.64</v>
      </c>
      <c r="L20" s="89"/>
      <c r="M20" s="86"/>
      <c r="N20" s="87"/>
      <c r="O20" s="29"/>
      <c r="R20" s="86"/>
    </row>
    <row r="21" spans="1:18" s="81" customFormat="1" ht="23.5" customHeight="1">
      <c r="B21" s="81" t="s">
        <v>30</v>
      </c>
      <c r="G21" s="119">
        <v>11</v>
      </c>
      <c r="H21" s="30">
        <v>0</v>
      </c>
      <c r="I21" s="30">
        <v>0</v>
      </c>
      <c r="J21" s="30">
        <v>1681802190</v>
      </c>
      <c r="K21" s="122">
        <v>1674302190</v>
      </c>
      <c r="L21" s="89"/>
      <c r="M21" s="86"/>
      <c r="N21" s="87"/>
      <c r="O21" s="29"/>
      <c r="R21" s="86"/>
    </row>
    <row r="22" spans="1:18" s="81" customFormat="1" ht="24" customHeight="1">
      <c r="B22" s="81" t="s">
        <v>31</v>
      </c>
      <c r="G22" s="119">
        <v>12</v>
      </c>
      <c r="H22" s="30">
        <v>3036018351.75</v>
      </c>
      <c r="I22" s="30">
        <v>3009522096.1100001</v>
      </c>
      <c r="J22" s="30">
        <v>1311163220.1500001</v>
      </c>
      <c r="K22" s="122">
        <v>1273326584.6199996</v>
      </c>
      <c r="L22" s="89"/>
      <c r="M22" s="86"/>
      <c r="N22" s="87"/>
      <c r="O22" s="29"/>
      <c r="Q22" s="86"/>
      <c r="R22" s="86"/>
    </row>
    <row r="23" spans="1:18" s="81" customFormat="1" ht="24" customHeight="1">
      <c r="B23" s="81" t="s">
        <v>32</v>
      </c>
      <c r="G23" s="119">
        <v>13</v>
      </c>
      <c r="H23" s="30">
        <v>8545257.9199999999</v>
      </c>
      <c r="I23" s="30">
        <v>9473355.5499999989</v>
      </c>
      <c r="J23" s="30">
        <v>0</v>
      </c>
      <c r="K23" s="122">
        <v>24557.03</v>
      </c>
      <c r="L23" s="89"/>
      <c r="M23" s="86"/>
      <c r="N23" s="87"/>
      <c r="O23" s="29"/>
      <c r="Q23" s="29"/>
      <c r="R23" s="86"/>
    </row>
    <row r="24" spans="1:18" s="81" customFormat="1" ht="24" customHeight="1">
      <c r="B24" s="81" t="s">
        <v>6</v>
      </c>
      <c r="G24" s="85"/>
      <c r="H24" s="30">
        <v>87802508.739999995</v>
      </c>
      <c r="I24" s="30">
        <v>87802508.739999995</v>
      </c>
      <c r="J24" s="30">
        <v>0</v>
      </c>
      <c r="K24" s="122">
        <v>0</v>
      </c>
      <c r="L24" s="89"/>
      <c r="M24" s="86"/>
      <c r="N24" s="87"/>
      <c r="O24" s="29"/>
      <c r="Q24" s="86"/>
      <c r="R24" s="86"/>
    </row>
    <row r="25" spans="1:18" s="81" customFormat="1" ht="24" customHeight="1">
      <c r="B25" s="88" t="s">
        <v>175</v>
      </c>
      <c r="G25" s="119">
        <v>14</v>
      </c>
      <c r="H25" s="30">
        <v>23091837.020000003</v>
      </c>
      <c r="I25" s="30">
        <v>22306590.239999998</v>
      </c>
      <c r="J25" s="30">
        <v>6567003.7400000021</v>
      </c>
      <c r="K25" s="122">
        <v>5758897.9700000025</v>
      </c>
      <c r="L25" s="89"/>
      <c r="M25" s="86"/>
      <c r="N25" s="87"/>
      <c r="O25" s="29"/>
      <c r="Q25" s="86"/>
      <c r="R25" s="86"/>
    </row>
    <row r="26" spans="1:18" s="81" customFormat="1" ht="24" customHeight="1">
      <c r="B26" s="81" t="s">
        <v>33</v>
      </c>
      <c r="G26" s="119"/>
      <c r="H26" s="30">
        <v>91291546.000000015</v>
      </c>
      <c r="I26" s="30">
        <v>110271677.2</v>
      </c>
      <c r="J26" s="30">
        <v>78299577.570000008</v>
      </c>
      <c r="K26" s="122">
        <v>102027787.84</v>
      </c>
      <c r="L26" s="89"/>
      <c r="M26" s="86"/>
      <c r="N26" s="87"/>
      <c r="O26" s="29"/>
      <c r="R26" s="86"/>
    </row>
    <row r="27" spans="1:18" s="81" customFormat="1" ht="24" customHeight="1">
      <c r="B27" s="81" t="s">
        <v>99</v>
      </c>
      <c r="G27" s="119">
        <v>10.199999999999999</v>
      </c>
      <c r="H27" s="30">
        <v>211250000</v>
      </c>
      <c r="I27" s="30">
        <v>282500000</v>
      </c>
      <c r="J27" s="30">
        <v>211250000</v>
      </c>
      <c r="K27" s="122">
        <v>282500000</v>
      </c>
      <c r="L27" s="89"/>
      <c r="M27" s="86"/>
      <c r="N27" s="87"/>
      <c r="O27" s="29"/>
      <c r="R27" s="86"/>
    </row>
    <row r="28" spans="1:18" s="81" customFormat="1" ht="24" customHeight="1">
      <c r="B28" s="81" t="s">
        <v>34</v>
      </c>
      <c r="G28" s="82"/>
      <c r="H28" s="29">
        <v>9943121.870000001</v>
      </c>
      <c r="I28" s="29">
        <v>6662484.0800000001</v>
      </c>
      <c r="J28" s="29">
        <v>4497204.74</v>
      </c>
      <c r="K28" s="121">
        <v>1135434.78</v>
      </c>
      <c r="L28" s="89"/>
      <c r="M28" s="86"/>
      <c r="N28" s="87"/>
      <c r="O28" s="29"/>
      <c r="R28" s="86"/>
    </row>
    <row r="29" spans="1:18" s="81" customFormat="1" ht="24" customHeight="1">
      <c r="C29" s="81" t="s">
        <v>103</v>
      </c>
      <c r="G29" s="91"/>
      <c r="H29" s="92">
        <f>SUM(H19:H28)</f>
        <v>3602156710.9699998</v>
      </c>
      <c r="I29" s="92">
        <f>SUM(I19:I28)</f>
        <v>3667148616.1699996</v>
      </c>
      <c r="J29" s="92">
        <f>SUM(J19:J28)</f>
        <v>3427358336.8399997</v>
      </c>
      <c r="K29" s="92">
        <f>SUM(K19:K28)</f>
        <v>3472854592.8800001</v>
      </c>
      <c r="L29" s="93"/>
      <c r="M29" s="93"/>
      <c r="O29" s="29"/>
    </row>
    <row r="30" spans="1:18" s="81" customFormat="1" ht="25.5" customHeight="1" thickBot="1">
      <c r="D30" s="81" t="s">
        <v>104</v>
      </c>
      <c r="G30" s="91"/>
      <c r="H30" s="94">
        <f>+H17+H29</f>
        <v>4301046549.6599998</v>
      </c>
      <c r="I30" s="94">
        <f>+I17+I29</f>
        <v>4401228213.0199995</v>
      </c>
      <c r="J30" s="94">
        <f>+J17+J29</f>
        <v>4055262413.6599998</v>
      </c>
      <c r="K30" s="94">
        <f>+K17+K29</f>
        <v>4091788438.9300003</v>
      </c>
      <c r="L30" s="93"/>
      <c r="M30" s="93"/>
      <c r="O30" s="29"/>
    </row>
    <row r="31" spans="1:18" s="81" customFormat="1" ht="23.5" thickTop="1">
      <c r="G31" s="91"/>
      <c r="H31" s="28"/>
      <c r="I31" s="28"/>
      <c r="J31" s="28"/>
      <c r="K31" s="28"/>
      <c r="M31" s="23"/>
      <c r="N31" s="24"/>
      <c r="O31" s="29"/>
    </row>
    <row r="32" spans="1:18" s="81" customFormat="1">
      <c r="G32" s="91"/>
      <c r="H32" s="28"/>
      <c r="I32" s="28"/>
      <c r="J32" s="28"/>
      <c r="K32" s="28"/>
      <c r="M32" s="23"/>
      <c r="O32" s="29"/>
    </row>
    <row r="33" spans="1:20" s="81" customFormat="1" ht="23">
      <c r="G33" s="91"/>
      <c r="H33" s="28"/>
      <c r="I33" s="28"/>
      <c r="J33" s="28"/>
      <c r="K33" s="28"/>
      <c r="M33" s="23"/>
      <c r="N33" s="24"/>
      <c r="O33" s="29"/>
    </row>
    <row r="34" spans="1:20" s="81" customFormat="1">
      <c r="G34" s="91"/>
      <c r="H34" s="28"/>
      <c r="I34" s="28"/>
      <c r="J34" s="28"/>
      <c r="K34" s="28"/>
      <c r="O34" s="29"/>
    </row>
    <row r="35" spans="1:20" s="81" customFormat="1">
      <c r="G35" s="91"/>
      <c r="H35" s="28"/>
      <c r="I35" s="28"/>
      <c r="J35" s="28"/>
      <c r="K35" s="28"/>
      <c r="O35" s="29"/>
    </row>
    <row r="36" spans="1:20" s="81" customFormat="1">
      <c r="G36" s="91"/>
      <c r="H36" s="28"/>
      <c r="I36" s="28"/>
      <c r="J36" s="28"/>
      <c r="K36" s="28"/>
      <c r="O36" s="29"/>
    </row>
    <row r="37" spans="1:20" s="81" customFormat="1">
      <c r="G37" s="91"/>
      <c r="H37" s="28"/>
      <c r="I37" s="28"/>
      <c r="J37" s="28"/>
      <c r="K37" s="28"/>
      <c r="O37" s="29"/>
    </row>
    <row r="38" spans="1:20" s="81" customFormat="1" ht="24.75" customHeight="1">
      <c r="B38" s="97" t="s">
        <v>7</v>
      </c>
      <c r="G38" s="91"/>
      <c r="H38" s="28"/>
      <c r="I38" s="28"/>
      <c r="J38" s="28"/>
      <c r="K38" s="28"/>
      <c r="O38" s="29"/>
    </row>
    <row r="39" spans="1:20" s="81" customFormat="1" ht="24.75" customHeight="1">
      <c r="A39" s="81" t="s">
        <v>105</v>
      </c>
      <c r="G39" s="91"/>
      <c r="H39" s="28"/>
      <c r="I39" s="28"/>
      <c r="J39" s="28"/>
      <c r="K39" s="28"/>
      <c r="O39" s="29"/>
    </row>
    <row r="40" spans="1:20" s="81" customFormat="1" ht="24.75" customHeight="1">
      <c r="B40" s="95" t="s">
        <v>35</v>
      </c>
      <c r="D40" s="95"/>
      <c r="G40" s="85">
        <v>15</v>
      </c>
      <c r="H40" s="28">
        <v>493000000</v>
      </c>
      <c r="I40" s="28">
        <v>475000000</v>
      </c>
      <c r="J40" s="28">
        <v>460000000</v>
      </c>
      <c r="K40" s="28">
        <v>475000000</v>
      </c>
      <c r="L40" s="89"/>
      <c r="M40" s="86"/>
      <c r="N40" s="87"/>
      <c r="O40" s="29"/>
      <c r="R40" s="86"/>
    </row>
    <row r="41" spans="1:20" s="81" customFormat="1" ht="24.75" customHeight="1">
      <c r="B41" s="88" t="s">
        <v>36</v>
      </c>
      <c r="G41" s="85"/>
      <c r="H41" s="28">
        <v>343954303.00999999</v>
      </c>
      <c r="I41" s="28">
        <v>395217170.77999997</v>
      </c>
      <c r="J41" s="28">
        <v>299047442.52999997</v>
      </c>
      <c r="K41" s="28">
        <v>319283752.84999996</v>
      </c>
      <c r="L41" s="89"/>
      <c r="M41" s="86"/>
      <c r="N41" s="87"/>
      <c r="O41" s="29"/>
      <c r="P41" s="86"/>
      <c r="Q41" s="86"/>
      <c r="R41" s="86"/>
      <c r="T41" s="86"/>
    </row>
    <row r="42" spans="1:20" s="81" customFormat="1" ht="24.75" customHeight="1">
      <c r="B42" s="88" t="s">
        <v>179</v>
      </c>
      <c r="G42" s="85">
        <v>16</v>
      </c>
      <c r="H42" s="28">
        <v>183763729.75</v>
      </c>
      <c r="I42" s="28">
        <v>162900000</v>
      </c>
      <c r="J42" s="28">
        <v>183763729.75</v>
      </c>
      <c r="K42" s="28">
        <v>162900000</v>
      </c>
      <c r="L42" s="89"/>
      <c r="M42" s="86"/>
      <c r="N42" s="87"/>
      <c r="O42" s="29"/>
      <c r="P42" s="86"/>
      <c r="Q42" s="86"/>
      <c r="R42" s="86"/>
      <c r="T42" s="86"/>
    </row>
    <row r="43" spans="1:20" s="81" customFormat="1" ht="23.15" customHeight="1">
      <c r="B43" s="81" t="s">
        <v>37</v>
      </c>
      <c r="G43" s="85"/>
      <c r="H43" s="28">
        <v>1668065.65</v>
      </c>
      <c r="I43" s="28">
        <v>1688946.1099999999</v>
      </c>
      <c r="J43" s="28">
        <v>0</v>
      </c>
      <c r="K43" s="28">
        <v>25358.78</v>
      </c>
      <c r="L43" s="89"/>
      <c r="M43" s="86"/>
      <c r="N43" s="87"/>
      <c r="O43" s="29"/>
      <c r="R43" s="86"/>
    </row>
    <row r="44" spans="1:20" s="81" customFormat="1" ht="25.5" customHeight="1">
      <c r="C44" s="81" t="s">
        <v>107</v>
      </c>
      <c r="G44" s="91"/>
      <c r="H44" s="92">
        <f>SUM(H40:H43)</f>
        <v>1022386098.41</v>
      </c>
      <c r="I44" s="92">
        <f>SUM(I40:I43)</f>
        <v>1034806116.89</v>
      </c>
      <c r="J44" s="92">
        <f>SUM(J40:J43)</f>
        <v>942811172.27999997</v>
      </c>
      <c r="K44" s="92">
        <f>SUM(K40:K43)</f>
        <v>957209111.62999988</v>
      </c>
      <c r="L44" s="93"/>
      <c r="M44" s="93"/>
      <c r="O44" s="29"/>
      <c r="T44" s="86"/>
    </row>
    <row r="45" spans="1:20" s="81" customFormat="1" ht="25.5" customHeight="1">
      <c r="A45" s="81" t="s">
        <v>106</v>
      </c>
      <c r="G45" s="91"/>
      <c r="H45" s="29"/>
      <c r="I45" s="29"/>
      <c r="J45" s="29"/>
      <c r="K45" s="29"/>
      <c r="O45" s="29"/>
    </row>
    <row r="46" spans="1:20" s="81" customFormat="1" ht="25.5" customHeight="1">
      <c r="B46" s="81" t="s">
        <v>180</v>
      </c>
      <c r="G46" s="85">
        <v>16</v>
      </c>
      <c r="H46" s="29">
        <v>848637596.05999994</v>
      </c>
      <c r="I46" s="29">
        <v>950350000</v>
      </c>
      <c r="J46" s="29">
        <v>848637596.05999994</v>
      </c>
      <c r="K46" s="29">
        <v>950350000</v>
      </c>
      <c r="O46" s="29"/>
    </row>
    <row r="47" spans="1:20" s="81" customFormat="1" ht="25.4" customHeight="1">
      <c r="B47" s="81" t="s">
        <v>38</v>
      </c>
      <c r="G47" s="85"/>
      <c r="H47" s="29">
        <v>7048925.5199999996</v>
      </c>
      <c r="I47" s="29">
        <v>7881484.8100000005</v>
      </c>
      <c r="J47" s="29">
        <v>0</v>
      </c>
      <c r="K47" s="29">
        <v>0</v>
      </c>
      <c r="M47" s="86"/>
      <c r="N47" s="87"/>
      <c r="O47" s="29"/>
      <c r="R47" s="86"/>
    </row>
    <row r="48" spans="1:20" s="81" customFormat="1" ht="25.5" customHeight="1">
      <c r="B48" s="81" t="s">
        <v>39</v>
      </c>
      <c r="G48" s="85"/>
      <c r="H48" s="29">
        <v>65083705.699999996</v>
      </c>
      <c r="I48" s="29">
        <v>61182910.270000003</v>
      </c>
      <c r="J48" s="29">
        <v>58715686.030000001</v>
      </c>
      <c r="K48" s="29">
        <v>55615357.450000003</v>
      </c>
      <c r="M48" s="86"/>
      <c r="N48" s="87"/>
      <c r="O48" s="29"/>
      <c r="R48" s="86"/>
    </row>
    <row r="49" spans="1:18" s="81" customFormat="1" ht="25.5" customHeight="1">
      <c r="B49" s="81" t="s">
        <v>40</v>
      </c>
      <c r="F49" s="88"/>
      <c r="G49" s="91"/>
      <c r="H49" s="29">
        <v>16658713.82</v>
      </c>
      <c r="I49" s="29">
        <v>16658713.82</v>
      </c>
      <c r="J49" s="29">
        <v>200000</v>
      </c>
      <c r="K49" s="29">
        <v>200000</v>
      </c>
      <c r="M49" s="86"/>
      <c r="N49" s="87"/>
      <c r="O49" s="29"/>
      <c r="R49" s="86"/>
    </row>
    <row r="50" spans="1:18" s="81" customFormat="1" ht="25.5" customHeight="1">
      <c r="C50" s="81" t="s">
        <v>108</v>
      </c>
      <c r="G50" s="91"/>
      <c r="H50" s="92">
        <f>SUM(H46:H49)</f>
        <v>937428941.10000002</v>
      </c>
      <c r="I50" s="92">
        <f>SUM(I46:I49)</f>
        <v>1036073108.9</v>
      </c>
      <c r="J50" s="92">
        <f>SUM(J46:J49)</f>
        <v>907553282.08999991</v>
      </c>
      <c r="K50" s="92">
        <f>SUM(K46:K49)</f>
        <v>1006165357.45</v>
      </c>
      <c r="L50" s="93"/>
      <c r="M50" s="93"/>
    </row>
    <row r="51" spans="1:18" s="81" customFormat="1" ht="25.5" customHeight="1">
      <c r="D51" s="81" t="s">
        <v>109</v>
      </c>
      <c r="G51" s="91"/>
      <c r="H51" s="92">
        <f>+H50+H44</f>
        <v>1959815039.51</v>
      </c>
      <c r="I51" s="92">
        <f>+I50+I44</f>
        <v>2070879225.79</v>
      </c>
      <c r="J51" s="92">
        <f>+J50+J44</f>
        <v>1850364454.3699999</v>
      </c>
      <c r="K51" s="92">
        <f>+K50+K44</f>
        <v>1963374469.0799999</v>
      </c>
      <c r="L51" s="93"/>
      <c r="M51" s="93"/>
    </row>
    <row r="52" spans="1:18" s="81" customFormat="1" ht="25.75" customHeight="1">
      <c r="A52" s="81" t="s">
        <v>110</v>
      </c>
      <c r="G52" s="91"/>
      <c r="H52" s="28"/>
      <c r="I52" s="28"/>
      <c r="J52" s="28"/>
      <c r="K52" s="28"/>
    </row>
    <row r="53" spans="1:18" s="81" customFormat="1" ht="24" customHeight="1">
      <c r="B53" s="81" t="s">
        <v>41</v>
      </c>
      <c r="G53" s="85"/>
      <c r="H53" s="28"/>
      <c r="I53" s="28"/>
      <c r="J53" s="28"/>
      <c r="K53" s="28"/>
    </row>
    <row r="54" spans="1:18" s="81" customFormat="1" ht="24" customHeight="1">
      <c r="C54" s="81" t="s">
        <v>158</v>
      </c>
      <c r="G54" s="91"/>
      <c r="H54" s="28"/>
      <c r="I54" s="28"/>
      <c r="J54" s="28"/>
      <c r="K54" s="28"/>
    </row>
    <row r="55" spans="1:18" s="81" customFormat="1" ht="24" customHeight="1">
      <c r="D55" s="81" t="s">
        <v>42</v>
      </c>
      <c r="G55" s="91"/>
      <c r="H55" s="36">
        <v>300000000</v>
      </c>
      <c r="I55" s="36">
        <v>300000000</v>
      </c>
      <c r="J55" s="36">
        <v>300000000</v>
      </c>
      <c r="K55" s="36">
        <v>300000000</v>
      </c>
    </row>
    <row r="56" spans="1:18" s="81" customFormat="1" ht="24" customHeight="1">
      <c r="C56" s="81" t="s">
        <v>159</v>
      </c>
      <c r="G56" s="91"/>
      <c r="H56" s="29"/>
      <c r="I56" s="29"/>
      <c r="J56" s="29"/>
      <c r="K56" s="29"/>
    </row>
    <row r="57" spans="1:18" s="81" customFormat="1" ht="24" customHeight="1">
      <c r="D57" s="81" t="s">
        <v>43</v>
      </c>
      <c r="G57" s="91"/>
      <c r="H57" s="29">
        <v>300000000</v>
      </c>
      <c r="I57" s="29">
        <v>300000000</v>
      </c>
      <c r="J57" s="29">
        <v>300000000</v>
      </c>
      <c r="K57" s="29">
        <v>300000000</v>
      </c>
    </row>
    <row r="58" spans="1:18" s="81" customFormat="1" ht="24" customHeight="1">
      <c r="B58" s="81" t="s">
        <v>44</v>
      </c>
      <c r="G58" s="91"/>
      <c r="H58" s="29">
        <v>1092894156.6300001</v>
      </c>
      <c r="I58" s="29">
        <v>1092894156.6300001</v>
      </c>
      <c r="J58" s="29">
        <v>1092894156.6300001</v>
      </c>
      <c r="K58" s="29">
        <v>1092894156.6300001</v>
      </c>
    </row>
    <row r="59" spans="1:18" s="81" customFormat="1" ht="24" customHeight="1">
      <c r="B59" s="81" t="s">
        <v>45</v>
      </c>
      <c r="G59" s="91"/>
      <c r="H59" s="29">
        <v>-353425896.88000005</v>
      </c>
      <c r="I59" s="29">
        <v>-353425896.88000005</v>
      </c>
      <c r="J59" s="29">
        <v>0</v>
      </c>
      <c r="K59" s="29">
        <v>0</v>
      </c>
    </row>
    <row r="60" spans="1:18" s="81" customFormat="1" ht="21" customHeight="1">
      <c r="B60" s="81" t="s">
        <v>46</v>
      </c>
      <c r="G60" s="91"/>
      <c r="H60" s="29"/>
      <c r="I60" s="29"/>
      <c r="J60" s="29"/>
      <c r="K60" s="29"/>
    </row>
    <row r="61" spans="1:18" s="81" customFormat="1" ht="21" customHeight="1">
      <c r="C61" s="81" t="s">
        <v>11</v>
      </c>
      <c r="G61" s="91"/>
      <c r="H61" s="28"/>
      <c r="I61" s="28"/>
      <c r="J61" s="29"/>
      <c r="K61" s="29"/>
    </row>
    <row r="62" spans="1:18" s="81" customFormat="1" ht="21" customHeight="1">
      <c r="B62" s="81" t="s">
        <v>0</v>
      </c>
      <c r="D62" s="81" t="s">
        <v>160</v>
      </c>
      <c r="G62" s="91"/>
      <c r="H62" s="29">
        <v>29999999.999999996</v>
      </c>
      <c r="I62" s="29">
        <v>29999999.999999996</v>
      </c>
      <c r="J62" s="29">
        <v>30000000</v>
      </c>
      <c r="K62" s="29">
        <v>30000000</v>
      </c>
    </row>
    <row r="63" spans="1:18" s="81" customFormat="1" ht="21" customHeight="1">
      <c r="D63" s="81" t="s">
        <v>161</v>
      </c>
      <c r="G63" s="82">
        <v>17</v>
      </c>
      <c r="H63" s="29">
        <v>149241510</v>
      </c>
      <c r="I63" s="29">
        <v>170917510</v>
      </c>
      <c r="J63" s="29">
        <v>149241510</v>
      </c>
      <c r="K63" s="29">
        <v>170917510</v>
      </c>
    </row>
    <row r="64" spans="1:18" s="81" customFormat="1" ht="24" customHeight="1">
      <c r="C64" s="81" t="s">
        <v>152</v>
      </c>
      <c r="G64" s="82"/>
      <c r="H64" s="29">
        <v>1097259878.1699998</v>
      </c>
      <c r="I64" s="29">
        <v>1021442095.1999998</v>
      </c>
      <c r="J64" s="29">
        <v>895035659.74999964</v>
      </c>
      <c r="K64" s="29">
        <v>761551670.30999994</v>
      </c>
    </row>
    <row r="65" spans="2:15" s="81" customFormat="1" ht="24" customHeight="1">
      <c r="B65" s="81" t="s">
        <v>47</v>
      </c>
      <c r="G65" s="82">
        <v>17</v>
      </c>
      <c r="H65" s="29">
        <v>-149241510</v>
      </c>
      <c r="I65" s="29">
        <v>-170917510</v>
      </c>
      <c r="J65" s="29">
        <v>-149241510</v>
      </c>
      <c r="K65" s="29">
        <v>-170917510</v>
      </c>
      <c r="L65" s="29"/>
      <c r="M65" s="29"/>
      <c r="N65" s="29"/>
      <c r="O65" s="29"/>
    </row>
    <row r="66" spans="2:15" s="81" customFormat="1" ht="24" customHeight="1">
      <c r="B66" s="88" t="s">
        <v>48</v>
      </c>
      <c r="G66" s="82"/>
      <c r="H66" s="105">
        <v>-113031857.09000003</v>
      </c>
      <c r="I66" s="105">
        <v>-56031857.090000004</v>
      </c>
      <c r="J66" s="105">
        <v>-113031857.09000003</v>
      </c>
      <c r="K66" s="105">
        <v>-56031857.090000004</v>
      </c>
      <c r="L66" s="29"/>
      <c r="M66" s="29"/>
      <c r="N66" s="29"/>
      <c r="O66" s="29"/>
    </row>
    <row r="67" spans="2:15" s="81" customFormat="1" ht="24" customHeight="1">
      <c r="C67" s="96" t="s">
        <v>150</v>
      </c>
      <c r="G67" s="82"/>
      <c r="H67" s="29">
        <f>SUM(H57:H66)</f>
        <v>2053696280.8299999</v>
      </c>
      <c r="I67" s="29">
        <f>SUM(I57:I66)</f>
        <v>2034878497.8599999</v>
      </c>
      <c r="J67" s="29">
        <f>SUM(J57:J66)</f>
        <v>2204897959.2899995</v>
      </c>
      <c r="K67" s="29">
        <f>SUM(K57:K66)</f>
        <v>2128413969.8500001</v>
      </c>
      <c r="L67" s="29"/>
      <c r="M67" s="29"/>
      <c r="N67" s="29"/>
      <c r="O67" s="29"/>
    </row>
    <row r="68" spans="2:15" s="81" customFormat="1" ht="24" customHeight="1">
      <c r="B68" s="81" t="s">
        <v>49</v>
      </c>
      <c r="G68" s="82"/>
      <c r="H68" s="105">
        <v>287535229.31999993</v>
      </c>
      <c r="I68" s="105">
        <v>295470489.36999995</v>
      </c>
      <c r="J68" s="105">
        <v>0</v>
      </c>
      <c r="K68" s="105">
        <v>0</v>
      </c>
      <c r="L68" s="29"/>
      <c r="M68" s="29"/>
      <c r="N68" s="29"/>
      <c r="O68" s="29"/>
    </row>
    <row r="69" spans="2:15" s="81" customFormat="1" ht="25.5" customHeight="1">
      <c r="C69" s="81" t="s">
        <v>111</v>
      </c>
      <c r="G69" s="91"/>
      <c r="H69" s="92">
        <f>SUM(H67:H68)</f>
        <v>2341231510.1499996</v>
      </c>
      <c r="I69" s="92">
        <f>SUM(I67:I68)</f>
        <v>2330348987.23</v>
      </c>
      <c r="J69" s="92">
        <f>SUM(J67:J68)</f>
        <v>2204897959.2899995</v>
      </c>
      <c r="K69" s="92">
        <f>SUM(K67:K68)</f>
        <v>2128413969.8500001</v>
      </c>
      <c r="L69" s="93"/>
      <c r="M69" s="93"/>
      <c r="N69" s="93"/>
      <c r="O69" s="93"/>
    </row>
    <row r="70" spans="2:15" s="81" customFormat="1" ht="25.5" customHeight="1" thickBot="1">
      <c r="D70" s="81" t="s">
        <v>112</v>
      </c>
      <c r="G70" s="91"/>
      <c r="H70" s="94">
        <f>+H69+H51</f>
        <v>4301046549.6599998</v>
      </c>
      <c r="I70" s="94">
        <f>+I69+I51</f>
        <v>4401228213.0200005</v>
      </c>
      <c r="J70" s="94">
        <f>+J69+J51</f>
        <v>4055262413.6599994</v>
      </c>
      <c r="K70" s="94">
        <f>+K69+K51</f>
        <v>4091788438.9300003</v>
      </c>
      <c r="L70" s="93"/>
      <c r="M70" s="93"/>
      <c r="N70" s="93"/>
      <c r="O70" s="93"/>
    </row>
    <row r="71" spans="2:15" ht="27" customHeight="1" thickTop="1"/>
    <row r="72" spans="2:15" ht="27" customHeight="1"/>
    <row r="74" spans="2:15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A2:K2"/>
    <mergeCell ref="A3:K3"/>
    <mergeCell ref="J5:K5"/>
    <mergeCell ref="H5:I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68" firstPageNumber="2" fitToHeight="3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B435-19FB-4231-8FE9-2AAB93249FBF}">
  <sheetPr>
    <tabColor rgb="FFFFFFCC"/>
  </sheetPr>
  <dimension ref="A1:K83"/>
  <sheetViews>
    <sheetView view="pageBreakPreview" topLeftCell="A37" zoomScale="60" zoomScaleNormal="85" workbookViewId="0">
      <selection activeCell="E6" sqref="E6"/>
    </sheetView>
  </sheetViews>
  <sheetFormatPr defaultColWidth="9.1796875" defaultRowHeight="22.5"/>
  <cols>
    <col min="1" max="1" width="2.81640625" style="6" customWidth="1"/>
    <col min="2" max="2" width="1.54296875" style="6" customWidth="1"/>
    <col min="3" max="3" width="53.1796875" style="6" customWidth="1"/>
    <col min="4" max="4" width="6.453125" style="161" customWidth="1"/>
    <col min="5" max="8" width="15.1796875" style="12" customWidth="1"/>
    <col min="9" max="9" width="9.453125" style="6" customWidth="1"/>
    <col min="10" max="10" width="14.81640625" style="6" bestFit="1" customWidth="1"/>
    <col min="11" max="16384" width="9.1796875" style="6"/>
  </cols>
  <sheetData>
    <row r="1" spans="1:11" s="157" customFormat="1" ht="28.5" customHeight="1">
      <c r="A1" s="188" t="s">
        <v>1</v>
      </c>
      <c r="B1" s="189"/>
      <c r="C1" s="189"/>
      <c r="D1" s="189"/>
      <c r="E1" s="189"/>
      <c r="F1" s="189"/>
      <c r="G1" s="189"/>
      <c r="H1" s="189"/>
    </row>
    <row r="2" spans="1:11" s="157" customFormat="1">
      <c r="A2" s="189" t="s">
        <v>8</v>
      </c>
      <c r="B2" s="189"/>
      <c r="C2" s="189"/>
      <c r="D2" s="189"/>
      <c r="E2" s="189"/>
      <c r="F2" s="189"/>
      <c r="G2" s="189"/>
      <c r="H2" s="189"/>
    </row>
    <row r="3" spans="1:11" s="157" customFormat="1">
      <c r="A3" s="186" t="s">
        <v>211</v>
      </c>
      <c r="B3" s="186"/>
      <c r="C3" s="186"/>
      <c r="D3" s="186"/>
      <c r="E3" s="186"/>
      <c r="F3" s="186"/>
      <c r="G3" s="186"/>
      <c r="H3" s="186"/>
    </row>
    <row r="4" spans="1:11" s="157" customFormat="1">
      <c r="A4" s="22"/>
      <c r="B4" s="22"/>
      <c r="C4" s="22"/>
      <c r="D4" s="22"/>
      <c r="E4" s="158"/>
      <c r="F4" s="158"/>
      <c r="G4" s="159"/>
      <c r="H4" s="57" t="s">
        <v>178</v>
      </c>
    </row>
    <row r="5" spans="1:11" s="157" customFormat="1">
      <c r="A5" s="8"/>
      <c r="B5" s="8"/>
      <c r="C5" s="8"/>
      <c r="D5" s="8"/>
      <c r="E5" s="190" t="s">
        <v>148</v>
      </c>
      <c r="F5" s="190"/>
      <c r="G5" s="190" t="s">
        <v>149</v>
      </c>
      <c r="H5" s="190"/>
    </row>
    <row r="6" spans="1:11">
      <c r="A6" s="160"/>
      <c r="B6" s="160"/>
      <c r="C6" s="160"/>
      <c r="D6" s="58" t="s">
        <v>3</v>
      </c>
      <c r="E6" s="59" t="s">
        <v>192</v>
      </c>
      <c r="F6" s="59" t="s">
        <v>193</v>
      </c>
      <c r="G6" s="59" t="str">
        <f>+E6</f>
        <v>30 June 2025</v>
      </c>
      <c r="H6" s="59" t="s">
        <v>193</v>
      </c>
    </row>
    <row r="7" spans="1:11" ht="6" customHeight="1">
      <c r="C7" s="157"/>
      <c r="E7" s="162"/>
      <c r="F7" s="162"/>
      <c r="G7" s="162"/>
      <c r="H7" s="162"/>
    </row>
    <row r="8" spans="1:11">
      <c r="A8" s="6" t="s">
        <v>113</v>
      </c>
      <c r="E8" s="163"/>
      <c r="F8" s="163"/>
      <c r="G8" s="163"/>
      <c r="H8" s="163"/>
    </row>
    <row r="9" spans="1:11">
      <c r="B9" s="79" t="s">
        <v>50</v>
      </c>
      <c r="D9" s="161">
        <v>22</v>
      </c>
      <c r="E9" s="164">
        <v>666144252.03999996</v>
      </c>
      <c r="F9" s="164">
        <v>695235116.67000008</v>
      </c>
      <c r="G9" s="164">
        <v>577233860.30000007</v>
      </c>
      <c r="H9" s="164">
        <v>650372222.72000015</v>
      </c>
      <c r="J9" s="13"/>
      <c r="K9" s="13"/>
    </row>
    <row r="10" spans="1:11">
      <c r="B10" s="79" t="s">
        <v>51</v>
      </c>
      <c r="E10" s="164">
        <v>2324000.0000000037</v>
      </c>
      <c r="F10" s="164">
        <v>4010600</v>
      </c>
      <c r="G10" s="164">
        <v>2324000.0000000037</v>
      </c>
      <c r="H10" s="164">
        <v>57098932</v>
      </c>
      <c r="I10" s="13"/>
      <c r="J10" s="163"/>
      <c r="K10" s="13"/>
    </row>
    <row r="11" spans="1:11">
      <c r="B11" s="6" t="s">
        <v>52</v>
      </c>
      <c r="E11" s="165">
        <v>11230653.82</v>
      </c>
      <c r="F11" s="165">
        <v>6984154.139999995</v>
      </c>
      <c r="G11" s="165">
        <v>11652643.970000003</v>
      </c>
      <c r="H11" s="165">
        <v>6987468.4700000007</v>
      </c>
      <c r="J11" s="166"/>
      <c r="K11" s="13"/>
    </row>
    <row r="12" spans="1:11">
      <c r="C12" s="6" t="s">
        <v>116</v>
      </c>
      <c r="E12" s="167">
        <f>SUM(E9:E11)</f>
        <v>679698905.86000001</v>
      </c>
      <c r="F12" s="167">
        <f>SUM(F9:F11)</f>
        <v>706229870.81000006</v>
      </c>
      <c r="G12" s="167">
        <f>SUM(G9:G11)</f>
        <v>591210504.2700001</v>
      </c>
      <c r="H12" s="167">
        <f>SUM(H9:H11)</f>
        <v>714458623.19000018</v>
      </c>
    </row>
    <row r="13" spans="1:11">
      <c r="A13" s="6" t="s">
        <v>114</v>
      </c>
      <c r="E13" s="165"/>
      <c r="F13" s="165"/>
      <c r="G13" s="165"/>
      <c r="H13" s="165"/>
    </row>
    <row r="14" spans="1:11">
      <c r="B14" s="79" t="s">
        <v>53</v>
      </c>
      <c r="E14" s="164">
        <v>515378402.38999999</v>
      </c>
      <c r="F14" s="164">
        <v>463622124.38</v>
      </c>
      <c r="G14" s="164">
        <v>441644479.20999998</v>
      </c>
      <c r="H14" s="164">
        <v>444783814.93999994</v>
      </c>
      <c r="J14" s="13"/>
      <c r="K14" s="13"/>
    </row>
    <row r="15" spans="1:11">
      <c r="B15" s="6" t="s">
        <v>54</v>
      </c>
      <c r="E15" s="165">
        <v>69309342.26000002</v>
      </c>
      <c r="F15" s="165">
        <v>82838370.400000006</v>
      </c>
      <c r="G15" s="165">
        <v>46347145.459999993</v>
      </c>
      <c r="H15" s="165">
        <v>66138048.649999999</v>
      </c>
      <c r="J15" s="14"/>
      <c r="K15" s="13"/>
    </row>
    <row r="16" spans="1:11">
      <c r="A16" s="79"/>
      <c r="C16" s="6" t="s">
        <v>115</v>
      </c>
      <c r="D16" s="168"/>
      <c r="E16" s="167">
        <f>SUM(E14:E15)</f>
        <v>584687744.64999998</v>
      </c>
      <c r="F16" s="167">
        <f>SUM(F14:F15)</f>
        <v>546460494.77999997</v>
      </c>
      <c r="G16" s="167">
        <f>SUM(G14:G15)</f>
        <v>487991624.66999996</v>
      </c>
      <c r="H16" s="167">
        <f>SUM(H14:H15)</f>
        <v>510921863.58999991</v>
      </c>
    </row>
    <row r="17" spans="1:11">
      <c r="A17" s="6" t="s">
        <v>117</v>
      </c>
      <c r="D17" s="168"/>
      <c r="E17" s="165">
        <f>E12-E16</f>
        <v>95011161.210000038</v>
      </c>
      <c r="F17" s="165">
        <f>F12-F16</f>
        <v>159769376.03000009</v>
      </c>
      <c r="G17" s="165">
        <f>G12-G16</f>
        <v>103218879.60000014</v>
      </c>
      <c r="H17" s="165">
        <f>H12-H16</f>
        <v>203536759.60000026</v>
      </c>
    </row>
    <row r="18" spans="1:11">
      <c r="A18" s="79" t="s">
        <v>55</v>
      </c>
      <c r="D18" s="168"/>
      <c r="E18" s="169">
        <v>15127924.949999997</v>
      </c>
      <c r="F18" s="169">
        <v>12259014.200000003</v>
      </c>
      <c r="G18" s="169">
        <v>14818879.499999998</v>
      </c>
      <c r="H18" s="169">
        <v>12436982.970000001</v>
      </c>
      <c r="J18" s="13"/>
      <c r="K18" s="13"/>
    </row>
    <row r="19" spans="1:11" ht="24.75" customHeight="1">
      <c r="A19" s="6" t="s">
        <v>162</v>
      </c>
      <c r="E19" s="165">
        <f>E17-E18</f>
        <v>79883236.260000035</v>
      </c>
      <c r="F19" s="165">
        <f>F17-F18</f>
        <v>147510361.8300001</v>
      </c>
      <c r="G19" s="165">
        <f>G17-G18</f>
        <v>88400000.100000143</v>
      </c>
      <c r="H19" s="165">
        <f>H17-H18</f>
        <v>191099776.63000026</v>
      </c>
    </row>
    <row r="20" spans="1:11" ht="24.75" customHeight="1">
      <c r="A20" s="79" t="s">
        <v>88</v>
      </c>
      <c r="D20" s="168"/>
      <c r="E20" s="169">
        <v>19824896.460000012</v>
      </c>
      <c r="F20" s="169">
        <v>30062192.06000001</v>
      </c>
      <c r="G20" s="169">
        <v>17053743.730000012</v>
      </c>
      <c r="H20" s="169">
        <v>27424661.550000001</v>
      </c>
      <c r="I20" s="13"/>
      <c r="J20" s="13"/>
      <c r="K20" s="13"/>
    </row>
    <row r="21" spans="1:11" ht="24.75" customHeight="1">
      <c r="A21" s="79" t="s">
        <v>145</v>
      </c>
      <c r="E21" s="165">
        <f>+E19-E20</f>
        <v>60058339.800000027</v>
      </c>
      <c r="F21" s="165">
        <f>+F19-F20</f>
        <v>117448169.7700001</v>
      </c>
      <c r="G21" s="165">
        <f>+G19-G20</f>
        <v>71346256.370000124</v>
      </c>
      <c r="H21" s="165">
        <f>+H19-H20</f>
        <v>163675115.08000025</v>
      </c>
    </row>
    <row r="22" spans="1:11">
      <c r="A22" s="79" t="s">
        <v>141</v>
      </c>
      <c r="D22" s="170"/>
      <c r="E22" s="166"/>
      <c r="F22" s="166"/>
      <c r="G22" s="166"/>
      <c r="H22" s="166"/>
    </row>
    <row r="23" spans="1:11">
      <c r="B23" s="79" t="s">
        <v>142</v>
      </c>
      <c r="C23" s="79"/>
      <c r="D23" s="170"/>
      <c r="E23" s="166"/>
      <c r="F23" s="166"/>
      <c r="G23" s="166"/>
      <c r="H23" s="166"/>
    </row>
    <row r="24" spans="1:11">
      <c r="B24" s="79"/>
      <c r="C24" s="6" t="s">
        <v>56</v>
      </c>
      <c r="D24" s="170"/>
      <c r="E24" s="166"/>
      <c r="F24" s="166"/>
      <c r="G24" s="166"/>
      <c r="H24" s="166"/>
    </row>
    <row r="25" spans="1:11">
      <c r="B25" s="79"/>
      <c r="C25" s="171" t="s">
        <v>143</v>
      </c>
      <c r="D25" s="168"/>
      <c r="E25" s="169">
        <v>-12000000</v>
      </c>
      <c r="F25" s="169">
        <v>-5000000</v>
      </c>
      <c r="G25" s="169">
        <v>-12000000.000000022</v>
      </c>
      <c r="H25" s="169">
        <v>-5000000</v>
      </c>
    </row>
    <row r="26" spans="1:11">
      <c r="A26" s="79"/>
      <c r="B26" s="172" t="s">
        <v>163</v>
      </c>
      <c r="D26" s="170"/>
      <c r="E26" s="169">
        <f>SUM(E25:E25)</f>
        <v>-12000000</v>
      </c>
      <c r="F26" s="169">
        <f>SUM(F25:F25)</f>
        <v>-5000000</v>
      </c>
      <c r="G26" s="169">
        <f>SUM(G25:G25)</f>
        <v>-12000000.000000022</v>
      </c>
      <c r="H26" s="169">
        <f>SUM(H25:H25)</f>
        <v>-5000000</v>
      </c>
      <c r="J26" s="13"/>
    </row>
    <row r="27" spans="1:11">
      <c r="A27" s="79" t="s">
        <v>155</v>
      </c>
      <c r="D27" s="170"/>
      <c r="E27" s="167">
        <f>+E26</f>
        <v>-12000000</v>
      </c>
      <c r="F27" s="167">
        <f>+F26</f>
        <v>-5000000</v>
      </c>
      <c r="G27" s="167">
        <f>+G26</f>
        <v>-12000000.000000022</v>
      </c>
      <c r="H27" s="167">
        <f>+H26</f>
        <v>-5000000</v>
      </c>
    </row>
    <row r="28" spans="1:11" ht="23" thickBot="1">
      <c r="A28" s="79" t="s">
        <v>154</v>
      </c>
      <c r="E28" s="173">
        <f>+E21+E27</f>
        <v>48058339.800000027</v>
      </c>
      <c r="F28" s="173">
        <f>+F21+F27</f>
        <v>112448169.7700001</v>
      </c>
      <c r="G28" s="173">
        <f>+G21+G27</f>
        <v>59346256.370000102</v>
      </c>
      <c r="H28" s="173">
        <f>+H21+H27</f>
        <v>158675115.08000025</v>
      </c>
    </row>
    <row r="29" spans="1:11" ht="13" customHeight="1" thickTop="1">
      <c r="E29" s="166"/>
      <c r="G29" s="166"/>
      <c r="H29" s="166"/>
    </row>
    <row r="30" spans="1:11">
      <c r="A30" s="174" t="s">
        <v>187</v>
      </c>
      <c r="B30" s="31"/>
      <c r="C30" s="31"/>
      <c r="E30" s="166"/>
      <c r="G30" s="166"/>
      <c r="H30" s="166"/>
    </row>
    <row r="31" spans="1:11">
      <c r="A31" s="174"/>
      <c r="B31" s="31" t="s">
        <v>151</v>
      </c>
      <c r="C31" s="31"/>
      <c r="E31" s="165">
        <f>+E33-E32</f>
        <v>62820642.280000031</v>
      </c>
      <c r="F31" s="165">
        <f>+F33-F32</f>
        <v>118575637.6000001</v>
      </c>
      <c r="G31" s="166"/>
      <c r="H31" s="166"/>
    </row>
    <row r="32" spans="1:11">
      <c r="A32" s="174"/>
      <c r="B32" s="31" t="s">
        <v>49</v>
      </c>
      <c r="C32" s="31"/>
      <c r="E32" s="165">
        <v>-2762302.4800000023</v>
      </c>
      <c r="F32" s="165">
        <v>-1127467.8300000003</v>
      </c>
      <c r="G32" s="166"/>
      <c r="H32" s="166"/>
    </row>
    <row r="33" spans="1:10" ht="23" thickBot="1">
      <c r="A33" s="175"/>
      <c r="B33" s="31"/>
      <c r="C33" s="31" t="s">
        <v>10</v>
      </c>
      <c r="E33" s="173">
        <f>+E21</f>
        <v>60058339.800000027</v>
      </c>
      <c r="F33" s="173">
        <f>+F21</f>
        <v>117448169.7700001</v>
      </c>
      <c r="G33" s="166"/>
      <c r="H33" s="166"/>
    </row>
    <row r="34" spans="1:10" ht="12.65" customHeight="1" thickTop="1">
      <c r="A34" s="174"/>
      <c r="B34" s="31"/>
      <c r="C34" s="31"/>
      <c r="D34" s="31"/>
      <c r="E34" s="165"/>
      <c r="G34" s="166"/>
      <c r="H34" s="166"/>
    </row>
    <row r="35" spans="1:10">
      <c r="A35" s="174" t="s">
        <v>118</v>
      </c>
      <c r="B35" s="31"/>
      <c r="C35" s="31"/>
      <c r="E35" s="165"/>
      <c r="G35" s="166"/>
      <c r="H35" s="166"/>
      <c r="J35" s="13"/>
    </row>
    <row r="36" spans="1:10">
      <c r="A36" s="174"/>
      <c r="B36" s="31" t="s">
        <v>151</v>
      </c>
      <c r="C36" s="31"/>
      <c r="E36" s="165">
        <f>+E38-E37</f>
        <v>52684296.570000023</v>
      </c>
      <c r="F36" s="165">
        <f>+F38-F37</f>
        <v>113575637.6000001</v>
      </c>
      <c r="G36" s="166"/>
      <c r="H36" s="166"/>
    </row>
    <row r="37" spans="1:10">
      <c r="A37" s="174"/>
      <c r="B37" s="31" t="s">
        <v>49</v>
      </c>
      <c r="C37" s="31"/>
      <c r="E37" s="165">
        <v>-4625956.7699999986</v>
      </c>
      <c r="F37" s="165">
        <v>-1127467.8300000003</v>
      </c>
      <c r="G37" s="166"/>
      <c r="H37" s="166"/>
    </row>
    <row r="38" spans="1:10" ht="23" thickBot="1">
      <c r="A38" s="175"/>
      <c r="B38" s="31"/>
      <c r="C38" s="31" t="s">
        <v>10</v>
      </c>
      <c r="E38" s="173">
        <f>+E28</f>
        <v>48058339.800000027</v>
      </c>
      <c r="F38" s="173">
        <f>+F28</f>
        <v>112448169.7700001</v>
      </c>
      <c r="G38" s="166"/>
      <c r="H38" s="166"/>
    </row>
    <row r="39" spans="1:10" ht="12.65" customHeight="1" thickTop="1">
      <c r="A39" s="176"/>
      <c r="B39" s="31"/>
      <c r="C39" s="31"/>
      <c r="E39" s="177"/>
      <c r="F39" s="178"/>
      <c r="G39" s="177"/>
      <c r="H39" s="177"/>
    </row>
    <row r="40" spans="1:10">
      <c r="A40" s="6" t="s">
        <v>89</v>
      </c>
      <c r="D40" s="168"/>
      <c r="E40" s="14">
        <f>+ROUND(E31/E41,2)</f>
        <v>0.21</v>
      </c>
      <c r="F40" s="14">
        <f>+ROUND(F31/F41,2)</f>
        <v>0.4</v>
      </c>
      <c r="G40" s="14">
        <f>+ROUND(G21/G41,2)</f>
        <v>0.24</v>
      </c>
      <c r="H40" s="14">
        <f>+ROUND(H21/299369500,2)</f>
        <v>0.55000000000000004</v>
      </c>
    </row>
    <row r="41" spans="1:10">
      <c r="A41" s="6" t="s">
        <v>164</v>
      </c>
      <c r="D41" s="168"/>
      <c r="E41" s="12">
        <v>293473940</v>
      </c>
      <c r="F41" s="12">
        <v>299369500</v>
      </c>
      <c r="G41" s="12">
        <v>293473940</v>
      </c>
      <c r="H41" s="12">
        <v>299369500</v>
      </c>
    </row>
    <row r="42" spans="1:10">
      <c r="D42" s="168"/>
      <c r="E42" s="14"/>
      <c r="F42" s="14"/>
      <c r="G42" s="14"/>
      <c r="H42" s="14"/>
    </row>
    <row r="43" spans="1:10">
      <c r="H43" s="179" t="s">
        <v>21</v>
      </c>
    </row>
    <row r="51" spans="1:4" ht="44.25" customHeight="1">
      <c r="D51" s="180"/>
    </row>
    <row r="52" spans="1:4" ht="27" customHeight="1">
      <c r="B52" s="79"/>
      <c r="C52" s="79"/>
      <c r="D52" s="79"/>
    </row>
    <row r="53" spans="1:4" ht="27" customHeight="1">
      <c r="B53" s="79"/>
      <c r="C53" s="79"/>
      <c r="D53" s="79"/>
    </row>
    <row r="54" spans="1:4">
      <c r="A54" s="79"/>
      <c r="B54" s="79"/>
      <c r="C54" s="79"/>
      <c r="D54" s="79"/>
    </row>
    <row r="55" spans="1:4">
      <c r="A55" s="79"/>
      <c r="B55" s="79"/>
      <c r="C55" s="79"/>
      <c r="D55" s="79"/>
    </row>
    <row r="56" spans="1:4">
      <c r="A56" s="79"/>
      <c r="B56" s="79"/>
      <c r="C56" s="79"/>
      <c r="D56" s="79"/>
    </row>
    <row r="57" spans="1:4">
      <c r="A57" s="79"/>
      <c r="B57" s="79"/>
      <c r="C57" s="79"/>
      <c r="D57" s="79"/>
    </row>
    <row r="58" spans="1:4">
      <c r="A58" s="79"/>
      <c r="B58" s="79"/>
      <c r="C58" s="79"/>
      <c r="D58" s="79"/>
    </row>
    <row r="59" spans="1:4">
      <c r="A59" s="79"/>
      <c r="B59" s="79"/>
      <c r="C59" s="79"/>
      <c r="D59" s="79"/>
    </row>
    <row r="60" spans="1:4">
      <c r="A60" s="79"/>
      <c r="B60" s="79"/>
      <c r="C60" s="79"/>
      <c r="D60" s="79"/>
    </row>
    <row r="61" spans="1:4">
      <c r="A61" s="79"/>
      <c r="B61" s="79"/>
      <c r="C61" s="79"/>
      <c r="D61" s="79"/>
    </row>
    <row r="62" spans="1:4">
      <c r="A62" s="79"/>
      <c r="B62" s="79"/>
      <c r="C62" s="79"/>
      <c r="D62" s="79"/>
    </row>
    <row r="63" spans="1:4">
      <c r="A63" s="79"/>
      <c r="B63" s="79"/>
      <c r="C63" s="79"/>
      <c r="D63" s="79"/>
    </row>
    <row r="64" spans="1:4">
      <c r="A64" s="79"/>
      <c r="B64" s="79"/>
      <c r="C64" s="79"/>
      <c r="D64" s="79"/>
    </row>
    <row r="65" spans="1:4">
      <c r="A65" s="79"/>
      <c r="B65" s="79"/>
      <c r="C65" s="79"/>
      <c r="D65" s="79"/>
    </row>
    <row r="66" spans="1:4">
      <c r="A66" s="79"/>
      <c r="B66" s="79"/>
      <c r="C66" s="79"/>
      <c r="D66" s="79"/>
    </row>
    <row r="67" spans="1:4">
      <c r="A67" s="79"/>
      <c r="B67" s="79"/>
      <c r="C67" s="79"/>
      <c r="D67" s="79"/>
    </row>
    <row r="68" spans="1:4">
      <c r="A68" s="79"/>
      <c r="B68" s="79"/>
      <c r="C68" s="79"/>
      <c r="D68" s="79"/>
    </row>
    <row r="69" spans="1:4">
      <c r="A69" s="79"/>
      <c r="B69" s="79"/>
      <c r="C69" s="79"/>
      <c r="D69" s="79"/>
    </row>
    <row r="70" spans="1:4">
      <c r="A70" s="79"/>
      <c r="B70" s="79"/>
      <c r="C70" s="79"/>
      <c r="D70" s="79"/>
    </row>
    <row r="71" spans="1:4">
      <c r="A71" s="79"/>
      <c r="B71" s="79"/>
      <c r="C71" s="79"/>
      <c r="D71" s="79"/>
    </row>
    <row r="72" spans="1:4">
      <c r="A72" s="79"/>
      <c r="B72" s="79"/>
      <c r="C72" s="79"/>
      <c r="D72" s="79"/>
    </row>
    <row r="73" spans="1:4">
      <c r="A73" s="79"/>
      <c r="B73" s="79"/>
      <c r="C73" s="79"/>
      <c r="D73" s="79"/>
    </row>
    <row r="74" spans="1:4">
      <c r="A74" s="79"/>
      <c r="B74" s="79"/>
      <c r="C74" s="79"/>
      <c r="D74" s="79"/>
    </row>
    <row r="75" spans="1:4">
      <c r="A75" s="79"/>
      <c r="B75" s="79"/>
      <c r="C75" s="79"/>
      <c r="D75" s="79"/>
    </row>
    <row r="76" spans="1:4">
      <c r="A76" s="79"/>
      <c r="B76" s="79"/>
      <c r="C76" s="79"/>
      <c r="D76" s="79"/>
    </row>
    <row r="77" spans="1:4">
      <c r="A77" s="79"/>
      <c r="B77" s="79"/>
      <c r="C77" s="79"/>
      <c r="D77" s="79"/>
    </row>
    <row r="78" spans="1:4">
      <c r="A78" s="79"/>
      <c r="B78" s="79"/>
      <c r="C78" s="79"/>
      <c r="D78" s="79"/>
    </row>
    <row r="79" spans="1:4">
      <c r="A79" s="79"/>
      <c r="B79" s="79"/>
      <c r="C79" s="79"/>
      <c r="D79" s="79"/>
    </row>
    <row r="80" spans="1:4">
      <c r="A80" s="79"/>
      <c r="B80" s="79"/>
      <c r="C80" s="79"/>
      <c r="D80" s="79"/>
    </row>
    <row r="81" spans="1:4">
      <c r="A81" s="79"/>
      <c r="B81" s="79"/>
      <c r="C81" s="79"/>
      <c r="D81" s="79"/>
    </row>
    <row r="82" spans="1:4">
      <c r="A82" s="79"/>
      <c r="B82" s="79"/>
      <c r="C82" s="79"/>
      <c r="D82" s="79"/>
    </row>
    <row r="83" spans="1:4">
      <c r="A83" s="79"/>
      <c r="B83" s="79"/>
      <c r="C83" s="79"/>
      <c r="D83" s="79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4" firstPageNumber="4" orientation="portrait" useFirstPageNumber="1" r:id="rId1"/>
  <headerFooter alignWithMargins="0">
    <oddHeader>&amp;R&amp;P</oddHeader>
    <oddFooter>&amp;LNotes to the financial statements are an integral part of this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F6D2-B137-417A-B544-C88A7C63F807}">
  <sheetPr>
    <tabColor rgb="FFFFFFCC"/>
  </sheetPr>
  <dimension ref="A1:K83"/>
  <sheetViews>
    <sheetView view="pageBreakPreview" topLeftCell="A31" zoomScale="80" zoomScaleNormal="85" zoomScaleSheetLayoutView="80" workbookViewId="0">
      <selection activeCell="J14" sqref="J14"/>
    </sheetView>
  </sheetViews>
  <sheetFormatPr defaultColWidth="9.1796875" defaultRowHeight="22.5"/>
  <cols>
    <col min="1" max="1" width="2.81640625" style="6" customWidth="1"/>
    <col min="2" max="2" width="1.54296875" style="6" customWidth="1"/>
    <col min="3" max="3" width="53.1796875" style="6" customWidth="1"/>
    <col min="4" max="4" width="6.453125" style="161" customWidth="1"/>
    <col min="5" max="8" width="16.453125" style="12" customWidth="1"/>
    <col min="9" max="9" width="9.453125" style="6" customWidth="1"/>
    <col min="10" max="10" width="14.81640625" style="6" bestFit="1" customWidth="1"/>
    <col min="11" max="16384" width="9.1796875" style="6"/>
  </cols>
  <sheetData>
    <row r="1" spans="1:11" s="157" customFormat="1" ht="28.5" customHeight="1">
      <c r="A1" s="188" t="s">
        <v>1</v>
      </c>
      <c r="B1" s="189"/>
      <c r="C1" s="189"/>
      <c r="D1" s="189"/>
      <c r="E1" s="189"/>
      <c r="F1" s="189"/>
      <c r="G1" s="189"/>
      <c r="H1" s="189"/>
    </row>
    <row r="2" spans="1:11" s="157" customFormat="1">
      <c r="A2" s="189" t="s">
        <v>8</v>
      </c>
      <c r="B2" s="189"/>
      <c r="C2" s="189"/>
      <c r="D2" s="189"/>
      <c r="E2" s="189"/>
      <c r="F2" s="189"/>
      <c r="G2" s="189"/>
      <c r="H2" s="189"/>
    </row>
    <row r="3" spans="1:11" s="157" customFormat="1">
      <c r="A3" s="186" t="s">
        <v>212</v>
      </c>
      <c r="B3" s="186"/>
      <c r="C3" s="186"/>
      <c r="D3" s="186"/>
      <c r="E3" s="186"/>
      <c r="F3" s="186"/>
      <c r="G3" s="186"/>
      <c r="H3" s="186"/>
    </row>
    <row r="4" spans="1:11" s="157" customFormat="1">
      <c r="A4" s="22"/>
      <c r="B4" s="22"/>
      <c r="C4" s="22"/>
      <c r="D4" s="22"/>
      <c r="E4" s="158"/>
      <c r="F4" s="158"/>
      <c r="G4" s="159"/>
      <c r="H4" s="57" t="s">
        <v>178</v>
      </c>
    </row>
    <row r="5" spans="1:11" s="157" customFormat="1">
      <c r="A5" s="8"/>
      <c r="B5" s="8"/>
      <c r="C5" s="8"/>
      <c r="D5" s="8"/>
      <c r="E5" s="190" t="s">
        <v>148</v>
      </c>
      <c r="F5" s="190"/>
      <c r="G5" s="190" t="s">
        <v>149</v>
      </c>
      <c r="H5" s="190"/>
    </row>
    <row r="6" spans="1:11">
      <c r="A6" s="160"/>
      <c r="B6" s="160"/>
      <c r="C6" s="160"/>
      <c r="D6" s="58" t="s">
        <v>3</v>
      </c>
      <c r="E6" s="59" t="s">
        <v>192</v>
      </c>
      <c r="F6" s="59" t="s">
        <v>193</v>
      </c>
      <c r="G6" s="59" t="s">
        <v>192</v>
      </c>
      <c r="H6" s="59" t="s">
        <v>193</v>
      </c>
    </row>
    <row r="7" spans="1:11" ht="6" customHeight="1">
      <c r="C7" s="157"/>
      <c r="E7" s="162"/>
      <c r="F7" s="162"/>
      <c r="G7" s="162"/>
      <c r="H7" s="162"/>
    </row>
    <row r="8" spans="1:11">
      <c r="A8" s="6" t="s">
        <v>113</v>
      </c>
      <c r="E8" s="163"/>
      <c r="F8" s="163"/>
      <c r="G8" s="163"/>
      <c r="H8" s="163"/>
    </row>
    <row r="9" spans="1:11">
      <c r="B9" s="79" t="s">
        <v>50</v>
      </c>
      <c r="D9" s="161">
        <v>22</v>
      </c>
      <c r="E9" s="164">
        <v>1320711629.6099999</v>
      </c>
      <c r="F9" s="164">
        <v>1327252021.03</v>
      </c>
      <c r="G9" s="164">
        <v>1168116733.4999998</v>
      </c>
      <c r="H9" s="164">
        <v>1247347735.5700002</v>
      </c>
      <c r="J9" s="13"/>
      <c r="K9" s="13"/>
    </row>
    <row r="10" spans="1:11">
      <c r="B10" s="79" t="s">
        <v>51</v>
      </c>
      <c r="E10" s="164">
        <v>2949000.0000000037</v>
      </c>
      <c r="F10" s="164">
        <v>6510600</v>
      </c>
      <c r="G10" s="164">
        <v>34801999.200000003</v>
      </c>
      <c r="H10" s="164">
        <v>59598932</v>
      </c>
      <c r="I10" s="13"/>
      <c r="J10" s="163"/>
      <c r="K10" s="13"/>
    </row>
    <row r="11" spans="1:11">
      <c r="B11" s="6" t="s">
        <v>52</v>
      </c>
      <c r="E11" s="165">
        <v>16231431.640000001</v>
      </c>
      <c r="F11" s="165">
        <v>11516658.439999994</v>
      </c>
      <c r="G11" s="165">
        <v>17506496.82</v>
      </c>
      <c r="H11" s="165">
        <v>11778892.999999996</v>
      </c>
      <c r="J11" s="166"/>
      <c r="K11" s="13"/>
    </row>
    <row r="12" spans="1:11">
      <c r="C12" s="6" t="s">
        <v>116</v>
      </c>
      <c r="E12" s="167">
        <f>SUM(E9:E11)</f>
        <v>1339892061.25</v>
      </c>
      <c r="F12" s="167">
        <f>SUM(F9:F11)</f>
        <v>1345279279.47</v>
      </c>
      <c r="G12" s="167">
        <f>SUM(G9:G11)</f>
        <v>1220425229.5199997</v>
      </c>
      <c r="H12" s="167">
        <f>SUM(H9:H11)</f>
        <v>1318725560.5700002</v>
      </c>
    </row>
    <row r="13" spans="1:11">
      <c r="A13" s="6" t="s">
        <v>114</v>
      </c>
      <c r="E13" s="165"/>
      <c r="F13" s="165"/>
      <c r="G13" s="165"/>
      <c r="H13" s="165"/>
    </row>
    <row r="14" spans="1:11">
      <c r="B14" s="79" t="s">
        <v>53</v>
      </c>
      <c r="E14" s="164">
        <v>1013720663.63</v>
      </c>
      <c r="F14" s="164">
        <v>891489409.02999997</v>
      </c>
      <c r="G14" s="164">
        <v>878915189.61000001</v>
      </c>
      <c r="H14" s="164">
        <v>858270479.61000001</v>
      </c>
      <c r="J14" s="13"/>
      <c r="K14" s="13"/>
    </row>
    <row r="15" spans="1:11">
      <c r="B15" s="6" t="s">
        <v>54</v>
      </c>
      <c r="E15" s="165">
        <v>143059236.96000001</v>
      </c>
      <c r="F15" s="165">
        <v>138717267.63</v>
      </c>
      <c r="G15" s="165">
        <v>90038637.249999985</v>
      </c>
      <c r="H15" s="165">
        <v>108366777.31999999</v>
      </c>
      <c r="J15" s="14"/>
      <c r="K15" s="13"/>
    </row>
    <row r="16" spans="1:11">
      <c r="A16" s="79"/>
      <c r="C16" s="6" t="s">
        <v>115</v>
      </c>
      <c r="D16" s="168"/>
      <c r="E16" s="167">
        <f>SUM(E14:E15)</f>
        <v>1156779900.5899999</v>
      </c>
      <c r="F16" s="167">
        <f>SUM(F14:F15)</f>
        <v>1030206676.66</v>
      </c>
      <c r="G16" s="167">
        <f>SUM(G14:G15)</f>
        <v>968953826.86000001</v>
      </c>
      <c r="H16" s="167">
        <f>SUM(H14:H15)</f>
        <v>966637256.93000007</v>
      </c>
    </row>
    <row r="17" spans="1:11">
      <c r="A17" s="6" t="s">
        <v>117</v>
      </c>
      <c r="D17" s="168"/>
      <c r="E17" s="165">
        <f>E12-E16</f>
        <v>183112160.66000009</v>
      </c>
      <c r="F17" s="165">
        <f>F12-F16</f>
        <v>315072602.81000006</v>
      </c>
      <c r="G17" s="165">
        <f>G12-G16</f>
        <v>251471402.65999973</v>
      </c>
      <c r="H17" s="165">
        <f>H12-H16</f>
        <v>352088303.6400001</v>
      </c>
    </row>
    <row r="18" spans="1:11">
      <c r="A18" s="79" t="s">
        <v>55</v>
      </c>
      <c r="D18" s="168"/>
      <c r="E18" s="169">
        <v>30414543.729999997</v>
      </c>
      <c r="F18" s="169">
        <v>24285569.130000003</v>
      </c>
      <c r="G18" s="169">
        <v>30007173.939999998</v>
      </c>
      <c r="H18" s="169">
        <v>24766893.760000002</v>
      </c>
      <c r="J18" s="13"/>
      <c r="K18" s="13"/>
    </row>
    <row r="19" spans="1:11" ht="24.75" customHeight="1">
      <c r="A19" s="6" t="s">
        <v>162</v>
      </c>
      <c r="E19" s="165">
        <f>E17-E18</f>
        <v>152697616.9300001</v>
      </c>
      <c r="F19" s="165">
        <f>F17-F18</f>
        <v>290787033.68000007</v>
      </c>
      <c r="G19" s="165">
        <f>G17-G18</f>
        <v>221464228.71999973</v>
      </c>
      <c r="H19" s="165">
        <f>H17-H18</f>
        <v>327321409.88000011</v>
      </c>
    </row>
    <row r="20" spans="1:11" ht="24.75" customHeight="1">
      <c r="A20" s="79" t="s">
        <v>88</v>
      </c>
      <c r="D20" s="168">
        <v>18.100000000000001</v>
      </c>
      <c r="E20" s="169">
        <v>34366193.210000001</v>
      </c>
      <c r="F20" s="169">
        <v>59073563.360000007</v>
      </c>
      <c r="G20" s="169">
        <v>38078339.280000001</v>
      </c>
      <c r="H20" s="169">
        <v>54186850.870000005</v>
      </c>
      <c r="I20" s="13"/>
      <c r="J20" s="13"/>
      <c r="K20" s="13"/>
    </row>
    <row r="21" spans="1:11" ht="24.75" customHeight="1">
      <c r="A21" s="79" t="s">
        <v>145</v>
      </c>
      <c r="E21" s="165">
        <f>+E19-E20</f>
        <v>118331423.72000009</v>
      </c>
      <c r="F21" s="165">
        <f>+F19-F20</f>
        <v>231713470.32000005</v>
      </c>
      <c r="G21" s="165">
        <f>+G19-G20</f>
        <v>183385889.43999973</v>
      </c>
      <c r="H21" s="165">
        <f>+H19-H20</f>
        <v>273134559.01000011</v>
      </c>
    </row>
    <row r="22" spans="1:11">
      <c r="A22" s="79" t="s">
        <v>141</v>
      </c>
      <c r="D22" s="170"/>
      <c r="E22" s="166"/>
      <c r="F22" s="166"/>
      <c r="G22" s="166"/>
      <c r="H22" s="166"/>
    </row>
    <row r="23" spans="1:11">
      <c r="B23" s="79" t="s">
        <v>142</v>
      </c>
      <c r="C23" s="79"/>
      <c r="D23" s="170"/>
      <c r="E23" s="166"/>
      <c r="F23" s="166"/>
      <c r="G23" s="166"/>
      <c r="H23" s="166"/>
    </row>
    <row r="24" spans="1:11">
      <c r="B24" s="79"/>
      <c r="C24" s="6" t="s">
        <v>56</v>
      </c>
      <c r="D24" s="170"/>
      <c r="E24" s="166"/>
      <c r="F24" s="166"/>
      <c r="G24" s="166"/>
      <c r="H24" s="166"/>
    </row>
    <row r="25" spans="1:11">
      <c r="B25" s="79"/>
      <c r="C25" s="171" t="s">
        <v>143</v>
      </c>
      <c r="D25" s="168">
        <v>18.2</v>
      </c>
      <c r="E25" s="169">
        <v>-57000000</v>
      </c>
      <c r="F25" s="169">
        <v>-57500000</v>
      </c>
      <c r="G25" s="169">
        <v>-57000000.000000022</v>
      </c>
      <c r="H25" s="169">
        <v>-57500000</v>
      </c>
    </row>
    <row r="26" spans="1:11">
      <c r="A26" s="79"/>
      <c r="B26" s="172" t="s">
        <v>163</v>
      </c>
      <c r="D26" s="170"/>
      <c r="E26" s="169">
        <f>SUM(E25:E25)</f>
        <v>-57000000</v>
      </c>
      <c r="F26" s="169">
        <f>SUM(F25:F25)</f>
        <v>-57500000</v>
      </c>
      <c r="G26" s="169">
        <f>SUM(G25:G25)</f>
        <v>-57000000.000000022</v>
      </c>
      <c r="H26" s="169">
        <f>SUM(H25:H25)</f>
        <v>-57500000</v>
      </c>
      <c r="J26" s="13"/>
    </row>
    <row r="27" spans="1:11">
      <c r="A27" s="79" t="s">
        <v>155</v>
      </c>
      <c r="D27" s="170"/>
      <c r="E27" s="167">
        <f>+E26</f>
        <v>-57000000</v>
      </c>
      <c r="F27" s="167">
        <f>+F26</f>
        <v>-57500000</v>
      </c>
      <c r="G27" s="167">
        <f>+G26</f>
        <v>-57000000.000000022</v>
      </c>
      <c r="H27" s="167">
        <f>+H26</f>
        <v>-57500000</v>
      </c>
    </row>
    <row r="28" spans="1:11" ht="23" thickBot="1">
      <c r="A28" s="79" t="s">
        <v>154</v>
      </c>
      <c r="E28" s="173">
        <f>+E21+E27</f>
        <v>61331423.720000088</v>
      </c>
      <c r="F28" s="173">
        <f>+F21+F27</f>
        <v>174213470.32000005</v>
      </c>
      <c r="G28" s="173">
        <f>+G21+G27</f>
        <v>126385889.4399997</v>
      </c>
      <c r="H28" s="173">
        <f>+H21+H27</f>
        <v>215634559.01000011</v>
      </c>
    </row>
    <row r="29" spans="1:11" ht="13" customHeight="1" thickTop="1">
      <c r="E29" s="166"/>
      <c r="G29" s="166"/>
      <c r="H29" s="166"/>
    </row>
    <row r="30" spans="1:11">
      <c r="A30" s="174" t="s">
        <v>187</v>
      </c>
      <c r="B30" s="31"/>
      <c r="C30" s="31"/>
      <c r="E30" s="166"/>
      <c r="G30" s="166"/>
      <c r="H30" s="166"/>
    </row>
    <row r="31" spans="1:11">
      <c r="A31" s="174"/>
      <c r="B31" s="31" t="s">
        <v>151</v>
      </c>
      <c r="C31" s="31"/>
      <c r="E31" s="165">
        <f>+E33-E32</f>
        <v>125719682.97000009</v>
      </c>
      <c r="F31" s="165">
        <f>+F33-F32</f>
        <v>234234973.62000006</v>
      </c>
      <c r="G31" s="166"/>
      <c r="H31" s="166"/>
    </row>
    <row r="32" spans="1:11">
      <c r="A32" s="174"/>
      <c r="B32" s="31" t="s">
        <v>49</v>
      </c>
      <c r="C32" s="31"/>
      <c r="E32" s="165">
        <v>-7388259.2500000009</v>
      </c>
      <c r="F32" s="165">
        <v>-2521503.3000000003</v>
      </c>
      <c r="G32" s="166"/>
      <c r="H32" s="166"/>
    </row>
    <row r="33" spans="1:10" ht="23" thickBot="1">
      <c r="A33" s="175"/>
      <c r="B33" s="31"/>
      <c r="C33" s="31" t="s">
        <v>10</v>
      </c>
      <c r="E33" s="173">
        <f>+E21</f>
        <v>118331423.72000009</v>
      </c>
      <c r="F33" s="173">
        <f>+F21</f>
        <v>231713470.32000005</v>
      </c>
      <c r="G33" s="166"/>
      <c r="H33" s="166"/>
    </row>
    <row r="34" spans="1:10" ht="12.65" customHeight="1" thickTop="1">
      <c r="A34" s="174"/>
      <c r="B34" s="31"/>
      <c r="C34" s="31"/>
      <c r="D34" s="31"/>
      <c r="E34" s="165"/>
      <c r="G34" s="166"/>
      <c r="H34" s="166"/>
    </row>
    <row r="35" spans="1:10">
      <c r="A35" s="174" t="s">
        <v>118</v>
      </c>
      <c r="B35" s="31"/>
      <c r="C35" s="31"/>
      <c r="E35" s="165"/>
      <c r="G35" s="166"/>
      <c r="H35" s="166"/>
      <c r="J35" s="13"/>
    </row>
    <row r="36" spans="1:10">
      <c r="A36" s="174"/>
      <c r="B36" s="31" t="s">
        <v>151</v>
      </c>
      <c r="C36" s="31"/>
      <c r="E36" s="165">
        <f>+E38-E37</f>
        <v>68719682.970000088</v>
      </c>
      <c r="F36" s="165">
        <f>+F38-F37</f>
        <v>176734973.62000006</v>
      </c>
      <c r="G36" s="166"/>
      <c r="H36" s="166"/>
    </row>
    <row r="37" spans="1:10">
      <c r="A37" s="174"/>
      <c r="B37" s="31" t="s">
        <v>49</v>
      </c>
      <c r="C37" s="31"/>
      <c r="E37" s="165">
        <v>-7388259.2500000009</v>
      </c>
      <c r="F37" s="165">
        <v>-2521503.3000000003</v>
      </c>
      <c r="G37" s="166"/>
      <c r="H37" s="166"/>
    </row>
    <row r="38" spans="1:10" ht="23" thickBot="1">
      <c r="A38" s="175"/>
      <c r="B38" s="31"/>
      <c r="C38" s="31" t="s">
        <v>10</v>
      </c>
      <c r="E38" s="173">
        <f>+E28</f>
        <v>61331423.720000088</v>
      </c>
      <c r="F38" s="173">
        <f>+F28</f>
        <v>174213470.32000005</v>
      </c>
      <c r="G38" s="166"/>
      <c r="H38" s="166"/>
    </row>
    <row r="39" spans="1:10" ht="12.65" customHeight="1" thickTop="1">
      <c r="A39" s="176"/>
      <c r="B39" s="31"/>
      <c r="C39" s="31"/>
      <c r="E39" s="177"/>
      <c r="F39" s="178"/>
      <c r="G39" s="177"/>
      <c r="H39" s="177"/>
    </row>
    <row r="40" spans="1:10">
      <c r="A40" s="6" t="s">
        <v>89</v>
      </c>
      <c r="D40" s="168"/>
      <c r="E40" s="14">
        <f>+ROUND(E31/E41,2)</f>
        <v>0.43</v>
      </c>
      <c r="F40" s="14">
        <f>+ROUND(F31/F41,2)</f>
        <v>0.78</v>
      </c>
      <c r="G40" s="14">
        <f>+ROUND(G21/G41,2)</f>
        <v>0.63</v>
      </c>
      <c r="H40" s="14">
        <f>+ROUND(H21/H41,2)</f>
        <v>0.91</v>
      </c>
    </row>
    <row r="41" spans="1:10">
      <c r="A41" s="6" t="s">
        <v>164</v>
      </c>
      <c r="D41" s="168"/>
      <c r="E41" s="12">
        <v>293163892</v>
      </c>
      <c r="F41" s="12">
        <v>299369500</v>
      </c>
      <c r="G41" s="12">
        <v>293163892</v>
      </c>
      <c r="H41" s="12">
        <v>299369500</v>
      </c>
    </row>
    <row r="42" spans="1:10">
      <c r="D42" s="168"/>
      <c r="E42" s="14"/>
      <c r="F42" s="14"/>
      <c r="G42" s="14"/>
      <c r="H42" s="14"/>
    </row>
    <row r="43" spans="1:10">
      <c r="H43" s="179" t="s">
        <v>21</v>
      </c>
    </row>
    <row r="51" spans="1:4" ht="44.25" customHeight="1">
      <c r="D51" s="180"/>
    </row>
    <row r="52" spans="1:4" ht="27" customHeight="1">
      <c r="B52" s="79"/>
      <c r="C52" s="79"/>
      <c r="D52" s="79"/>
    </row>
    <row r="53" spans="1:4" ht="27" customHeight="1">
      <c r="B53" s="79"/>
      <c r="C53" s="79"/>
      <c r="D53" s="79"/>
    </row>
    <row r="54" spans="1:4">
      <c r="A54" s="79"/>
      <c r="B54" s="79"/>
      <c r="C54" s="79"/>
      <c r="D54" s="79"/>
    </row>
    <row r="55" spans="1:4">
      <c r="A55" s="79"/>
      <c r="B55" s="79"/>
      <c r="C55" s="79"/>
      <c r="D55" s="79"/>
    </row>
    <row r="56" spans="1:4">
      <c r="A56" s="79"/>
      <c r="B56" s="79"/>
      <c r="C56" s="79"/>
      <c r="D56" s="79"/>
    </row>
    <row r="57" spans="1:4">
      <c r="A57" s="79"/>
      <c r="B57" s="79"/>
      <c r="C57" s="79"/>
      <c r="D57" s="79"/>
    </row>
    <row r="58" spans="1:4">
      <c r="A58" s="79"/>
      <c r="B58" s="79"/>
      <c r="C58" s="79"/>
      <c r="D58" s="79"/>
    </row>
    <row r="59" spans="1:4">
      <c r="A59" s="79"/>
      <c r="B59" s="79"/>
      <c r="C59" s="79"/>
      <c r="D59" s="79"/>
    </row>
    <row r="60" spans="1:4">
      <c r="A60" s="79"/>
      <c r="B60" s="79"/>
      <c r="C60" s="79"/>
      <c r="D60" s="79"/>
    </row>
    <row r="61" spans="1:4">
      <c r="A61" s="79"/>
      <c r="B61" s="79"/>
      <c r="C61" s="79"/>
      <c r="D61" s="79"/>
    </row>
    <row r="62" spans="1:4">
      <c r="A62" s="79"/>
      <c r="B62" s="79"/>
      <c r="C62" s="79"/>
      <c r="D62" s="79"/>
    </row>
    <row r="63" spans="1:4">
      <c r="A63" s="79"/>
      <c r="B63" s="79"/>
      <c r="C63" s="79"/>
      <c r="D63" s="79"/>
    </row>
    <row r="64" spans="1:4">
      <c r="A64" s="79"/>
      <c r="B64" s="79"/>
      <c r="C64" s="79"/>
      <c r="D64" s="79"/>
    </row>
    <row r="65" spans="1:4">
      <c r="A65" s="79"/>
      <c r="B65" s="79"/>
      <c r="C65" s="79"/>
      <c r="D65" s="79"/>
    </row>
    <row r="66" spans="1:4">
      <c r="A66" s="79"/>
      <c r="B66" s="79"/>
      <c r="C66" s="79"/>
      <c r="D66" s="79"/>
    </row>
    <row r="67" spans="1:4">
      <c r="A67" s="79"/>
      <c r="B67" s="79"/>
      <c r="C67" s="79"/>
      <c r="D67" s="79"/>
    </row>
    <row r="68" spans="1:4">
      <c r="A68" s="79"/>
      <c r="B68" s="79"/>
      <c r="C68" s="79"/>
      <c r="D68" s="79"/>
    </row>
    <row r="69" spans="1:4">
      <c r="A69" s="79"/>
      <c r="B69" s="79"/>
      <c r="C69" s="79"/>
      <c r="D69" s="79"/>
    </row>
    <row r="70" spans="1:4">
      <c r="A70" s="79"/>
      <c r="B70" s="79"/>
      <c r="C70" s="79"/>
      <c r="D70" s="79"/>
    </row>
    <row r="71" spans="1:4">
      <c r="A71" s="79"/>
      <c r="B71" s="79"/>
      <c r="C71" s="79"/>
      <c r="D71" s="79"/>
    </row>
    <row r="72" spans="1:4">
      <c r="A72" s="79"/>
      <c r="B72" s="79"/>
      <c r="C72" s="79"/>
      <c r="D72" s="79"/>
    </row>
    <row r="73" spans="1:4">
      <c r="A73" s="79"/>
      <c r="B73" s="79"/>
      <c r="C73" s="79"/>
      <c r="D73" s="79"/>
    </row>
    <row r="74" spans="1:4">
      <c r="A74" s="79"/>
      <c r="B74" s="79"/>
      <c r="C74" s="79"/>
      <c r="D74" s="79"/>
    </row>
    <row r="75" spans="1:4">
      <c r="A75" s="79"/>
      <c r="B75" s="79"/>
      <c r="C75" s="79"/>
      <c r="D75" s="79"/>
    </row>
    <row r="76" spans="1:4">
      <c r="A76" s="79"/>
      <c r="B76" s="79"/>
      <c r="C76" s="79"/>
      <c r="D76" s="79"/>
    </row>
    <row r="77" spans="1:4">
      <c r="A77" s="79"/>
      <c r="B77" s="79"/>
      <c r="C77" s="79"/>
      <c r="D77" s="79"/>
    </row>
    <row r="78" spans="1:4">
      <c r="A78" s="79"/>
      <c r="B78" s="79"/>
      <c r="C78" s="79"/>
      <c r="D78" s="79"/>
    </row>
    <row r="79" spans="1:4">
      <c r="A79" s="79"/>
      <c r="B79" s="79"/>
      <c r="C79" s="79"/>
      <c r="D79" s="79"/>
    </row>
    <row r="80" spans="1:4">
      <c r="A80" s="79"/>
      <c r="B80" s="79"/>
      <c r="C80" s="79"/>
      <c r="D80" s="79"/>
    </row>
    <row r="81" spans="1:4">
      <c r="A81" s="79"/>
      <c r="B81" s="79"/>
      <c r="C81" s="79"/>
      <c r="D81" s="79"/>
    </row>
    <row r="82" spans="1:4">
      <c r="A82" s="79"/>
      <c r="B82" s="79"/>
      <c r="C82" s="79"/>
      <c r="D82" s="79"/>
    </row>
    <row r="83" spans="1:4">
      <c r="A83" s="79"/>
      <c r="B83" s="79"/>
      <c r="C83" s="79"/>
      <c r="D83" s="79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4" firstPageNumber="5" orientation="portrait" useFirstPageNumber="1" r:id="rId1"/>
  <headerFooter alignWithMargins="0">
    <oddHeader>&amp;R&amp;P</oddHeader>
    <oddFooter>&amp;LNotes to the financial statements are an integral part of this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264D-1546-4112-9ECA-7C1F0045D882}">
  <sheetPr>
    <tabColor rgb="FFFFFFCC"/>
    <pageSetUpPr fitToPage="1"/>
  </sheetPr>
  <dimension ref="A1:V55"/>
  <sheetViews>
    <sheetView view="pageBreakPreview" topLeftCell="A19" zoomScale="55" zoomScaleNormal="55" zoomScaleSheetLayoutView="55" workbookViewId="0">
      <selection activeCell="O24" sqref="O24"/>
    </sheetView>
  </sheetViews>
  <sheetFormatPr defaultColWidth="9.1796875" defaultRowHeight="23"/>
  <cols>
    <col min="1" max="1" width="3.1796875" style="124" customWidth="1"/>
    <col min="2" max="2" width="3.54296875" style="124" customWidth="1"/>
    <col min="3" max="3" width="51.1796875" style="124" customWidth="1"/>
    <col min="4" max="4" width="9.1796875" style="124" customWidth="1"/>
    <col min="5" max="5" width="15.453125" style="27" bestFit="1" customWidth="1"/>
    <col min="6" max="6" width="16.81640625" style="27" bestFit="1" customWidth="1"/>
    <col min="7" max="7" width="22.54296875" style="27" customWidth="1"/>
    <col min="8" max="8" width="19.54296875" style="27" bestFit="1" customWidth="1"/>
    <col min="9" max="9" width="19.453125" style="27" customWidth="1"/>
    <col min="10" max="10" width="16.81640625" style="27" bestFit="1" customWidth="1"/>
    <col min="11" max="11" width="15.54296875" style="27" customWidth="1"/>
    <col min="12" max="12" width="37.81640625" style="27" customWidth="1"/>
    <col min="13" max="13" width="17.81640625" style="27" customWidth="1"/>
    <col min="14" max="14" width="17.453125" style="27" bestFit="1" customWidth="1"/>
    <col min="15" max="15" width="16.81640625" style="27" bestFit="1" customWidth="1"/>
    <col min="16" max="16" width="16.81640625" style="124" bestFit="1" customWidth="1"/>
    <col min="17" max="16384" width="9.1796875" style="124"/>
  </cols>
  <sheetData>
    <row r="1" spans="1:22" s="127" customFormat="1">
      <c r="A1" s="191" t="s">
        <v>1</v>
      </c>
      <c r="B1" s="191"/>
      <c r="C1" s="191"/>
      <c r="D1" s="191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22" s="127" customFormat="1">
      <c r="A2" s="192" t="s">
        <v>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22" s="127" customFormat="1">
      <c r="A3" s="191" t="s">
        <v>212</v>
      </c>
      <c r="B3" s="191"/>
      <c r="C3" s="191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22" s="127" customFormat="1">
      <c r="A4" s="191" t="s">
        <v>148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22" s="127" customFormat="1">
      <c r="A5" s="125"/>
      <c r="B5" s="125"/>
      <c r="C5" s="125"/>
      <c r="D5" s="125"/>
      <c r="E5" s="40"/>
      <c r="F5" s="40"/>
      <c r="G5" s="40"/>
      <c r="H5" s="40"/>
      <c r="I5" s="40"/>
      <c r="J5" s="40"/>
      <c r="K5" s="40"/>
      <c r="L5" s="40"/>
      <c r="M5" s="40"/>
      <c r="N5" s="40"/>
      <c r="O5" s="37" t="s">
        <v>178</v>
      </c>
    </row>
    <row r="6" spans="1:22">
      <c r="A6" s="128"/>
      <c r="B6" s="128"/>
      <c r="C6" s="128"/>
      <c r="D6" s="128"/>
      <c r="E6" s="63" t="s">
        <v>12</v>
      </c>
      <c r="F6" s="63" t="s">
        <v>138</v>
      </c>
      <c r="G6" s="64" t="s">
        <v>122</v>
      </c>
      <c r="H6" s="193" t="s">
        <v>126</v>
      </c>
      <c r="I6" s="193"/>
      <c r="J6" s="193"/>
      <c r="K6" s="63" t="s">
        <v>47</v>
      </c>
      <c r="L6" s="65" t="s">
        <v>48</v>
      </c>
      <c r="M6" s="66" t="s">
        <v>133</v>
      </c>
      <c r="N6" s="56" t="s">
        <v>136</v>
      </c>
      <c r="O6" s="193" t="s">
        <v>10</v>
      </c>
    </row>
    <row r="7" spans="1:22">
      <c r="E7" s="40" t="s">
        <v>119</v>
      </c>
      <c r="F7" s="40" t="s">
        <v>121</v>
      </c>
      <c r="G7" s="40" t="s">
        <v>123</v>
      </c>
      <c r="H7" s="194"/>
      <c r="I7" s="194"/>
      <c r="J7" s="194"/>
      <c r="K7" s="67"/>
      <c r="L7" s="65" t="s">
        <v>130</v>
      </c>
      <c r="M7" s="55" t="s">
        <v>134</v>
      </c>
      <c r="N7" s="55" t="s">
        <v>137</v>
      </c>
      <c r="O7" s="195"/>
    </row>
    <row r="8" spans="1:22" ht="23.25" customHeight="1">
      <c r="E8" s="40" t="s">
        <v>120</v>
      </c>
      <c r="F8" s="40"/>
      <c r="G8" s="40" t="s">
        <v>124</v>
      </c>
      <c r="H8" s="64" t="s">
        <v>11</v>
      </c>
      <c r="I8" s="64" t="s">
        <v>11</v>
      </c>
      <c r="J8" s="64" t="s">
        <v>152</v>
      </c>
      <c r="K8" s="40"/>
      <c r="L8" s="40" t="s">
        <v>153</v>
      </c>
      <c r="M8" s="55" t="s">
        <v>135</v>
      </c>
      <c r="N8" s="40"/>
      <c r="O8" s="40"/>
    </row>
    <row r="9" spans="1:22" ht="23.25" customHeight="1">
      <c r="E9" s="40"/>
      <c r="F9" s="40"/>
      <c r="G9" s="40" t="s">
        <v>125</v>
      </c>
      <c r="H9" s="40" t="s">
        <v>127</v>
      </c>
      <c r="I9" s="40" t="s">
        <v>128</v>
      </c>
      <c r="J9" s="40"/>
      <c r="K9" s="40"/>
      <c r="L9" s="40" t="s">
        <v>131</v>
      </c>
      <c r="M9" s="40"/>
      <c r="N9" s="40"/>
      <c r="O9" s="40"/>
    </row>
    <row r="10" spans="1:22" ht="23.25" customHeight="1">
      <c r="A10" s="129"/>
      <c r="B10" s="129"/>
      <c r="C10" s="129"/>
      <c r="D10" s="130" t="s">
        <v>3</v>
      </c>
      <c r="E10" s="68"/>
      <c r="F10" s="68"/>
      <c r="G10" s="68"/>
      <c r="H10" s="68"/>
      <c r="I10" s="68" t="s">
        <v>129</v>
      </c>
      <c r="J10" s="68"/>
      <c r="K10" s="68"/>
      <c r="L10" s="68" t="s">
        <v>132</v>
      </c>
      <c r="M10" s="68"/>
      <c r="N10" s="68"/>
      <c r="O10" s="68"/>
    </row>
    <row r="11" spans="1:22" ht="12.75" customHeight="1">
      <c r="D11" s="126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22">
      <c r="A12" s="98" t="s">
        <v>166</v>
      </c>
      <c r="E12" s="41">
        <v>300000000</v>
      </c>
      <c r="F12" s="41">
        <v>1092894156.6300001</v>
      </c>
      <c r="G12" s="41">
        <v>-353425896.88000005</v>
      </c>
      <c r="H12" s="41">
        <v>29999999.999999996</v>
      </c>
      <c r="I12" s="41">
        <v>170917510</v>
      </c>
      <c r="J12" s="41">
        <v>1021442095.1999998</v>
      </c>
      <c r="K12" s="41">
        <v>-170917510</v>
      </c>
      <c r="L12" s="41">
        <v>-56031857.090000004</v>
      </c>
      <c r="M12" s="185">
        <f>SUM(E12:L12)</f>
        <v>2034878497.8599999</v>
      </c>
      <c r="N12" s="41">
        <v>295470489.36999995</v>
      </c>
      <c r="O12" s="185">
        <f>+M12+N12</f>
        <v>2330348987.23</v>
      </c>
      <c r="P12" s="131"/>
      <c r="V12" s="132"/>
    </row>
    <row r="13" spans="1:22">
      <c r="A13" s="98" t="s">
        <v>146</v>
      </c>
      <c r="B13" s="98"/>
      <c r="C13" s="98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V13" s="132"/>
    </row>
    <row r="14" spans="1:22">
      <c r="A14" s="98"/>
      <c r="B14" s="124" t="s">
        <v>194</v>
      </c>
      <c r="C14" s="98"/>
      <c r="D14" s="182">
        <v>20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-58569600</v>
      </c>
      <c r="K14" s="41">
        <v>0</v>
      </c>
      <c r="L14" s="41">
        <v>0</v>
      </c>
      <c r="M14" s="185">
        <f t="shared" ref="M14:M17" si="0">SUM(E14:L14)</f>
        <v>-58569600</v>
      </c>
      <c r="N14" s="41">
        <v>0</v>
      </c>
      <c r="O14" s="185">
        <f>+M14+N14</f>
        <v>-58569600</v>
      </c>
      <c r="V14" s="132"/>
    </row>
    <row r="15" spans="1:22">
      <c r="B15" s="124" t="s">
        <v>144</v>
      </c>
      <c r="D15" s="183"/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125719682.97000009</v>
      </c>
      <c r="K15" s="41">
        <v>0</v>
      </c>
      <c r="L15" s="41">
        <v>-57000000.000000022</v>
      </c>
      <c r="M15" s="185">
        <f t="shared" si="0"/>
        <v>68719682.970000058</v>
      </c>
      <c r="N15" s="41">
        <v>-7388259.2500000009</v>
      </c>
      <c r="O15" s="185">
        <f>+M15+N15</f>
        <v>61331423.720000058</v>
      </c>
      <c r="P15" s="60"/>
      <c r="V15" s="132"/>
    </row>
    <row r="16" spans="1:22">
      <c r="B16" s="124" t="s">
        <v>181</v>
      </c>
      <c r="D16" s="182">
        <v>17</v>
      </c>
      <c r="E16" s="41">
        <v>0</v>
      </c>
      <c r="F16" s="41">
        <v>0</v>
      </c>
      <c r="G16" s="41">
        <v>0</v>
      </c>
      <c r="H16" s="41">
        <v>0</v>
      </c>
      <c r="I16" s="41">
        <v>-21676000</v>
      </c>
      <c r="J16" s="41">
        <v>8667700</v>
      </c>
      <c r="K16" s="41">
        <v>21676000</v>
      </c>
      <c r="L16" s="41">
        <v>0</v>
      </c>
      <c r="M16" s="185">
        <f t="shared" si="0"/>
        <v>8667700</v>
      </c>
      <c r="N16" s="41">
        <v>0</v>
      </c>
      <c r="O16" s="185">
        <f>+M16+N16</f>
        <v>8667700</v>
      </c>
      <c r="P16" s="60"/>
      <c r="V16" s="132"/>
    </row>
    <row r="17" spans="1:22">
      <c r="B17" s="124" t="s">
        <v>176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185">
        <f t="shared" si="0"/>
        <v>0</v>
      </c>
      <c r="N17" s="41">
        <v>-547000.80000000005</v>
      </c>
      <c r="O17" s="185">
        <f>+M17+N17</f>
        <v>-547000.80000000005</v>
      </c>
      <c r="V17" s="132"/>
    </row>
    <row r="18" spans="1:22">
      <c r="B18" s="156" t="s">
        <v>147</v>
      </c>
      <c r="E18" s="99">
        <f>SUM(E14:E17)</f>
        <v>0</v>
      </c>
      <c r="F18" s="99">
        <f t="shared" ref="F18:N18" si="1">SUM(F14:F17)</f>
        <v>0</v>
      </c>
      <c r="G18" s="99">
        <f t="shared" si="1"/>
        <v>0</v>
      </c>
      <c r="H18" s="99">
        <f t="shared" si="1"/>
        <v>0</v>
      </c>
      <c r="I18" s="99">
        <f t="shared" si="1"/>
        <v>-21676000</v>
      </c>
      <c r="J18" s="99">
        <f t="shared" si="1"/>
        <v>75817782.970000088</v>
      </c>
      <c r="K18" s="99">
        <f t="shared" si="1"/>
        <v>21676000</v>
      </c>
      <c r="L18" s="99">
        <f t="shared" si="1"/>
        <v>-57000000.000000022</v>
      </c>
      <c r="M18" s="99">
        <f t="shared" si="1"/>
        <v>18817782.970000058</v>
      </c>
      <c r="N18" s="99">
        <f t="shared" si="1"/>
        <v>-7935260.0500000007</v>
      </c>
      <c r="O18" s="99">
        <f>SUM(O14:O17)</f>
        <v>10882522.920000058</v>
      </c>
      <c r="P18" s="131"/>
      <c r="V18" s="132"/>
    </row>
    <row r="19" spans="1:22" ht="23.5" thickBot="1">
      <c r="A19" s="98" t="s">
        <v>196</v>
      </c>
      <c r="B19" s="98"/>
      <c r="C19" s="98"/>
      <c r="E19" s="100">
        <f t="shared" ref="E19:N19" si="2">+E12+E18</f>
        <v>300000000</v>
      </c>
      <c r="F19" s="100">
        <f t="shared" si="2"/>
        <v>1092894156.6300001</v>
      </c>
      <c r="G19" s="100">
        <f t="shared" si="2"/>
        <v>-353425896.88000005</v>
      </c>
      <c r="H19" s="100">
        <f t="shared" si="2"/>
        <v>29999999.999999996</v>
      </c>
      <c r="I19" s="100">
        <f t="shared" si="2"/>
        <v>149241510</v>
      </c>
      <c r="J19" s="100">
        <f t="shared" si="2"/>
        <v>1097259878.1699998</v>
      </c>
      <c r="K19" s="100">
        <f t="shared" si="2"/>
        <v>-149241510</v>
      </c>
      <c r="L19" s="100">
        <f t="shared" si="2"/>
        <v>-113031857.09000003</v>
      </c>
      <c r="M19" s="100">
        <f t="shared" si="2"/>
        <v>2053696280.8299999</v>
      </c>
      <c r="N19" s="100">
        <f t="shared" si="2"/>
        <v>287535229.31999993</v>
      </c>
      <c r="O19" s="100">
        <f>+O12+O18</f>
        <v>2341231510.1500001</v>
      </c>
      <c r="P19" s="27"/>
      <c r="Q19" s="133"/>
      <c r="V19" s="132"/>
    </row>
    <row r="20" spans="1:22" ht="11.15" customHeight="1" thickTop="1">
      <c r="B20" s="98"/>
      <c r="C20" s="10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V20" s="132"/>
    </row>
    <row r="21" spans="1:22">
      <c r="A21" s="98" t="s">
        <v>22</v>
      </c>
      <c r="B21" s="98"/>
      <c r="C21" s="98"/>
      <c r="E21" s="41">
        <v>300000000</v>
      </c>
      <c r="F21" s="41">
        <v>1092894156.6300001</v>
      </c>
      <c r="G21" s="41">
        <v>-353281220.69000006</v>
      </c>
      <c r="H21" s="41">
        <v>29999999.999999996</v>
      </c>
      <c r="I21" s="41">
        <v>21676000</v>
      </c>
      <c r="J21" s="41">
        <v>900295358.03999984</v>
      </c>
      <c r="K21" s="41">
        <v>-21676000</v>
      </c>
      <c r="L21" s="41">
        <v>75362158.400000006</v>
      </c>
      <c r="M21" s="185">
        <f>SUM(E21:L21)</f>
        <v>2045270452.3800001</v>
      </c>
      <c r="N21" s="41">
        <v>290484066.27999997</v>
      </c>
      <c r="O21" s="185">
        <f>+M21+N21</f>
        <v>2335754518.6599998</v>
      </c>
      <c r="P21" s="131"/>
      <c r="Q21" s="133"/>
      <c r="V21" s="132"/>
    </row>
    <row r="22" spans="1:22">
      <c r="A22" s="98" t="s">
        <v>146</v>
      </c>
      <c r="B22" s="98"/>
      <c r="C22" s="98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V22" s="132"/>
    </row>
    <row r="23" spans="1:22">
      <c r="B23" s="124" t="s">
        <v>194</v>
      </c>
      <c r="C23" s="98"/>
      <c r="D23" s="182">
        <v>20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-74842375</v>
      </c>
      <c r="K23" s="41">
        <v>0</v>
      </c>
      <c r="L23" s="41">
        <v>0</v>
      </c>
      <c r="M23" s="185">
        <f>SUM(E23:L23)</f>
        <v>-74842375</v>
      </c>
      <c r="N23" s="41">
        <v>0</v>
      </c>
      <c r="O23" s="185">
        <f t="shared" ref="O23:O24" si="3">+M23+N23</f>
        <v>-74842375</v>
      </c>
      <c r="V23" s="132"/>
    </row>
    <row r="24" spans="1:22">
      <c r="B24" s="124" t="s">
        <v>144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234234973.62000006</v>
      </c>
      <c r="K24" s="41">
        <v>0</v>
      </c>
      <c r="L24" s="41">
        <v>-57500000</v>
      </c>
      <c r="M24" s="185">
        <f>SUM(E24:L24)</f>
        <v>176734973.62000006</v>
      </c>
      <c r="N24" s="41">
        <v>-2521503.3000000003</v>
      </c>
      <c r="O24" s="185">
        <f t="shared" si="3"/>
        <v>174213470.32000005</v>
      </c>
      <c r="P24" s="60"/>
      <c r="Q24" s="133"/>
      <c r="V24" s="132"/>
    </row>
    <row r="25" spans="1:22">
      <c r="B25" s="124" t="s">
        <v>165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60"/>
      <c r="Q25" s="133"/>
      <c r="V25" s="132"/>
    </row>
    <row r="26" spans="1:22">
      <c r="C26" s="124" t="s">
        <v>209</v>
      </c>
      <c r="E26" s="41">
        <v>0</v>
      </c>
      <c r="F26" s="41">
        <v>0</v>
      </c>
      <c r="G26" s="41">
        <v>11584.06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185">
        <f>SUM(E26:L26)</f>
        <v>11584.06</v>
      </c>
      <c r="N26" s="41">
        <v>1788423.44</v>
      </c>
      <c r="O26" s="185">
        <f t="shared" ref="O26:O27" si="4">+M26+N26</f>
        <v>1800007.5</v>
      </c>
      <c r="P26" s="60"/>
      <c r="Q26" s="133"/>
      <c r="V26" s="132"/>
    </row>
    <row r="27" spans="1:22">
      <c r="B27" s="124" t="s">
        <v>176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185">
        <f>SUM(E27:L27)</f>
        <v>0</v>
      </c>
      <c r="N27" s="41">
        <v>-911668</v>
      </c>
      <c r="O27" s="185">
        <f t="shared" si="4"/>
        <v>-911668</v>
      </c>
      <c r="P27" s="60"/>
      <c r="Q27" s="133"/>
      <c r="V27" s="132"/>
    </row>
    <row r="28" spans="1:22">
      <c r="B28" s="156" t="s">
        <v>147</v>
      </c>
      <c r="E28" s="99">
        <f>SUM(E23:E27)</f>
        <v>0</v>
      </c>
      <c r="F28" s="99">
        <f t="shared" ref="F28:O28" si="5">SUM(F23:F27)</f>
        <v>0</v>
      </c>
      <c r="G28" s="99">
        <f t="shared" si="5"/>
        <v>11584.06</v>
      </c>
      <c r="H28" s="99">
        <f t="shared" si="5"/>
        <v>0</v>
      </c>
      <c r="I28" s="99">
        <f t="shared" si="5"/>
        <v>0</v>
      </c>
      <c r="J28" s="99">
        <f t="shared" si="5"/>
        <v>159392598.62000006</v>
      </c>
      <c r="K28" s="99">
        <f t="shared" si="5"/>
        <v>0</v>
      </c>
      <c r="L28" s="99">
        <f t="shared" si="5"/>
        <v>-57500000</v>
      </c>
      <c r="M28" s="99">
        <f t="shared" si="5"/>
        <v>101904182.68000007</v>
      </c>
      <c r="N28" s="99">
        <f t="shared" si="5"/>
        <v>-1644747.8600000003</v>
      </c>
      <c r="O28" s="99">
        <f t="shared" si="5"/>
        <v>100259434.82000005</v>
      </c>
      <c r="V28" s="132"/>
    </row>
    <row r="29" spans="1:22" ht="23.5" thickBot="1">
      <c r="A29" s="98" t="s">
        <v>195</v>
      </c>
      <c r="B29" s="98"/>
      <c r="C29" s="101"/>
      <c r="E29" s="100">
        <f>+E21+E28</f>
        <v>300000000</v>
      </c>
      <c r="F29" s="100">
        <f>+F21+F28</f>
        <v>1092894156.6300001</v>
      </c>
      <c r="G29" s="100">
        <f t="shared" ref="G29:O29" si="6">+G21+G28</f>
        <v>-353269636.63000005</v>
      </c>
      <c r="H29" s="100">
        <f t="shared" si="6"/>
        <v>29999999.999999996</v>
      </c>
      <c r="I29" s="100">
        <f t="shared" si="6"/>
        <v>21676000</v>
      </c>
      <c r="J29" s="100">
        <f t="shared" si="6"/>
        <v>1059687956.6599998</v>
      </c>
      <c r="K29" s="100">
        <f t="shared" si="6"/>
        <v>-21676000</v>
      </c>
      <c r="L29" s="100">
        <f t="shared" si="6"/>
        <v>17862158.400000006</v>
      </c>
      <c r="M29" s="100">
        <f t="shared" si="6"/>
        <v>2147174635.0600002</v>
      </c>
      <c r="N29" s="100">
        <f t="shared" si="6"/>
        <v>288839318.41999996</v>
      </c>
      <c r="O29" s="100">
        <f t="shared" si="6"/>
        <v>2436013953.48</v>
      </c>
      <c r="P29" s="114"/>
      <c r="V29" s="132"/>
    </row>
    <row r="30" spans="1:22" ht="9" customHeight="1" thickTop="1">
      <c r="A30" s="127"/>
      <c r="B30" s="61"/>
      <c r="C30" s="62"/>
      <c r="E30" s="40"/>
      <c r="F30" s="41"/>
      <c r="G30" s="40"/>
      <c r="H30" s="40"/>
      <c r="I30" s="40"/>
      <c r="J30" s="40"/>
      <c r="K30" s="40"/>
      <c r="L30" s="40"/>
      <c r="M30" s="40"/>
      <c r="N30" s="40"/>
      <c r="O30" s="40"/>
      <c r="V30" s="137"/>
    </row>
    <row r="31" spans="1:22">
      <c r="A31" s="127"/>
      <c r="B31" s="61"/>
      <c r="C31" s="61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80" t="s">
        <v>21</v>
      </c>
      <c r="P31" s="27"/>
      <c r="Q31" s="133"/>
      <c r="V31" s="137"/>
    </row>
    <row r="55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O1"/>
    <mergeCell ref="A2:O2"/>
    <mergeCell ref="A3:O3"/>
    <mergeCell ref="A4:O4"/>
    <mergeCell ref="H6:J7"/>
    <mergeCell ref="O6:O7"/>
  </mergeCells>
  <pageMargins left="0.31496062992125984" right="0.11811023622047245" top="0.86614173228346458" bottom="0.27559055118110237" header="0.39370078740157483" footer="0.27559055118110237"/>
  <pageSetup paperSize="9" scale="53" firstPageNumber="6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E4B3-22A1-4751-BC16-5BD39ECBA904}">
  <sheetPr>
    <tabColor rgb="FFFFFFCC"/>
    <pageSetUpPr fitToPage="1"/>
  </sheetPr>
  <dimension ref="A1:S54"/>
  <sheetViews>
    <sheetView tabSelected="1" view="pageBreakPreview" topLeftCell="A16" zoomScale="70" zoomScaleNormal="70" zoomScaleSheetLayoutView="70" workbookViewId="0">
      <selection activeCell="L32" sqref="L32"/>
    </sheetView>
  </sheetViews>
  <sheetFormatPr defaultColWidth="9.1796875" defaultRowHeight="23"/>
  <cols>
    <col min="1" max="1" width="3.1796875" style="143" customWidth="1"/>
    <col min="2" max="2" width="3.54296875" style="143" customWidth="1"/>
    <col min="3" max="3" width="43.54296875" style="143" customWidth="1"/>
    <col min="4" max="4" width="9.1796875" style="143" customWidth="1"/>
    <col min="5" max="5" width="15.81640625" style="1" customWidth="1"/>
    <col min="6" max="6" width="16.81640625" style="1" customWidth="1"/>
    <col min="7" max="7" width="19.453125" style="1" bestFit="1" customWidth="1"/>
    <col min="8" max="8" width="19.453125" style="1" customWidth="1"/>
    <col min="9" max="10" width="16.54296875" style="1" customWidth="1"/>
    <col min="11" max="11" width="26.453125" style="1" customWidth="1"/>
    <col min="12" max="12" width="17.453125" style="1" customWidth="1"/>
    <col min="13" max="13" width="16.7265625" style="143" bestFit="1" customWidth="1"/>
    <col min="14" max="14" width="11.54296875" style="143" bestFit="1" customWidth="1"/>
    <col min="15" max="16384" width="9.1796875" style="143"/>
  </cols>
  <sheetData>
    <row r="1" spans="1:19" s="140" customFormat="1">
      <c r="A1" s="196" t="s">
        <v>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9" s="140" customFormat="1">
      <c r="A2" s="197" t="s">
        <v>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9" s="140" customFormat="1">
      <c r="A3" s="196" t="s">
        <v>212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9" s="140" customFormat="1">
      <c r="A4" s="196" t="s">
        <v>149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9" s="140" customFormat="1">
      <c r="A5" s="139"/>
      <c r="B5" s="139"/>
      <c r="C5" s="139"/>
      <c r="D5" s="139"/>
      <c r="E5" s="5"/>
      <c r="F5" s="5"/>
      <c r="G5" s="5"/>
      <c r="H5" s="5"/>
      <c r="I5" s="5"/>
      <c r="J5" s="5"/>
      <c r="K5" s="5"/>
      <c r="L5" s="37" t="s">
        <v>178</v>
      </c>
    </row>
    <row r="6" spans="1:19">
      <c r="A6" s="142"/>
      <c r="B6" s="142"/>
      <c r="C6" s="142"/>
      <c r="D6" s="142"/>
      <c r="E6" s="39" t="s">
        <v>12</v>
      </c>
      <c r="F6" s="39" t="s">
        <v>138</v>
      </c>
      <c r="G6" s="198" t="s">
        <v>126</v>
      </c>
      <c r="H6" s="198"/>
      <c r="I6" s="198"/>
      <c r="J6" s="38" t="s">
        <v>47</v>
      </c>
      <c r="K6" s="38" t="s">
        <v>139</v>
      </c>
      <c r="L6" s="200" t="s">
        <v>10</v>
      </c>
    </row>
    <row r="7" spans="1:19">
      <c r="E7" s="5" t="s">
        <v>119</v>
      </c>
      <c r="F7" s="5" t="s">
        <v>121</v>
      </c>
      <c r="G7" s="199"/>
      <c r="H7" s="199"/>
      <c r="I7" s="199"/>
      <c r="J7" s="5"/>
      <c r="K7" s="47" t="s">
        <v>140</v>
      </c>
      <c r="L7" s="201"/>
    </row>
    <row r="8" spans="1:19">
      <c r="E8" s="5" t="s">
        <v>120</v>
      </c>
      <c r="F8" s="5"/>
      <c r="G8" s="48" t="s">
        <v>11</v>
      </c>
      <c r="H8" s="48" t="s">
        <v>11</v>
      </c>
      <c r="I8" s="48" t="s">
        <v>152</v>
      </c>
      <c r="J8" s="5"/>
      <c r="K8" s="43" t="s">
        <v>130</v>
      </c>
      <c r="L8" s="44"/>
    </row>
    <row r="9" spans="1:19" ht="23.25" customHeight="1">
      <c r="F9" s="42"/>
      <c r="G9" s="45" t="s">
        <v>127</v>
      </c>
      <c r="H9" s="45" t="s">
        <v>128</v>
      </c>
      <c r="I9" s="45"/>
      <c r="J9" s="5"/>
      <c r="K9" s="49" t="s">
        <v>153</v>
      </c>
      <c r="L9" s="5"/>
    </row>
    <row r="10" spans="1:19" ht="23.25" customHeight="1">
      <c r="E10" s="5"/>
      <c r="F10" s="5"/>
      <c r="G10" s="45"/>
      <c r="H10" s="45" t="s">
        <v>129</v>
      </c>
      <c r="I10" s="5"/>
      <c r="J10" s="5"/>
      <c r="K10" s="50" t="s">
        <v>131</v>
      </c>
      <c r="L10" s="5"/>
    </row>
    <row r="11" spans="1:19">
      <c r="A11" s="144"/>
      <c r="B11" s="144"/>
      <c r="C11" s="144"/>
      <c r="D11" s="145" t="s">
        <v>3</v>
      </c>
      <c r="E11" s="46"/>
      <c r="F11" s="46"/>
      <c r="G11" s="46"/>
      <c r="H11" s="47"/>
      <c r="I11" s="46"/>
      <c r="J11" s="46"/>
      <c r="K11" s="51" t="s">
        <v>132</v>
      </c>
      <c r="L11" s="46"/>
    </row>
    <row r="12" spans="1:19" ht="8.15" customHeight="1">
      <c r="A12" s="140"/>
      <c r="B12" s="2"/>
      <c r="C12" s="3"/>
      <c r="E12" s="5"/>
      <c r="F12" s="4"/>
      <c r="G12" s="5"/>
      <c r="H12" s="5"/>
      <c r="I12" s="5"/>
      <c r="J12" s="5"/>
      <c r="K12" s="5"/>
      <c r="L12" s="5"/>
      <c r="M12" s="146"/>
      <c r="S12" s="147"/>
    </row>
    <row r="13" spans="1:19" s="124" customFormat="1">
      <c r="A13" s="98" t="s">
        <v>166</v>
      </c>
      <c r="E13" s="41">
        <v>300000000</v>
      </c>
      <c r="F13" s="41">
        <v>1092894156.6300001</v>
      </c>
      <c r="G13" s="41">
        <v>30000000</v>
      </c>
      <c r="H13" s="41">
        <v>170917510</v>
      </c>
      <c r="I13" s="41">
        <v>761551670.30999994</v>
      </c>
      <c r="J13" s="41">
        <v>-170917510</v>
      </c>
      <c r="K13" s="41">
        <v>-56031857.090000004</v>
      </c>
      <c r="L13" s="41">
        <v>2128413969.8500001</v>
      </c>
      <c r="S13" s="132"/>
    </row>
    <row r="14" spans="1:19" s="124" customFormat="1">
      <c r="A14" s="98" t="s">
        <v>146</v>
      </c>
      <c r="B14" s="98"/>
      <c r="C14" s="98"/>
      <c r="E14" s="41"/>
      <c r="F14" s="41"/>
      <c r="G14" s="41"/>
      <c r="H14" s="41"/>
      <c r="I14" s="41"/>
      <c r="J14" s="41"/>
      <c r="K14" s="41"/>
      <c r="L14" s="41"/>
      <c r="S14" s="132"/>
    </row>
    <row r="15" spans="1:19" s="124" customFormat="1">
      <c r="A15" s="98"/>
      <c r="B15" s="124" t="s">
        <v>194</v>
      </c>
      <c r="C15" s="98"/>
      <c r="D15" s="182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-58569600</v>
      </c>
      <c r="J15" s="41">
        <v>0</v>
      </c>
      <c r="K15" s="41">
        <v>0</v>
      </c>
      <c r="L15" s="41">
        <v>-58569600</v>
      </c>
      <c r="S15" s="132"/>
    </row>
    <row r="16" spans="1:19" s="124" customFormat="1">
      <c r="B16" s="124" t="s">
        <v>144</v>
      </c>
      <c r="D16" s="183"/>
      <c r="E16" s="41">
        <v>0</v>
      </c>
      <c r="F16" s="41">
        <v>0</v>
      </c>
      <c r="G16" s="41">
        <v>0</v>
      </c>
      <c r="H16" s="41">
        <v>0</v>
      </c>
      <c r="I16" s="41">
        <v>183385889.43999973</v>
      </c>
      <c r="J16" s="41">
        <v>0</v>
      </c>
      <c r="K16" s="41">
        <v>-57000000.000000022</v>
      </c>
      <c r="L16" s="41">
        <v>126385889.4399997</v>
      </c>
      <c r="S16" s="132"/>
    </row>
    <row r="17" spans="1:19" s="124" customFormat="1">
      <c r="B17" s="124" t="s">
        <v>181</v>
      </c>
      <c r="D17" s="184">
        <v>17</v>
      </c>
      <c r="E17" s="41">
        <v>0</v>
      </c>
      <c r="F17" s="41">
        <v>0</v>
      </c>
      <c r="G17" s="41">
        <v>0</v>
      </c>
      <c r="H17" s="41">
        <v>-21676000</v>
      </c>
      <c r="I17" s="41">
        <v>8667700</v>
      </c>
      <c r="J17" s="41">
        <v>21676000</v>
      </c>
      <c r="K17" s="41">
        <v>0</v>
      </c>
      <c r="L17" s="41">
        <v>8667700</v>
      </c>
      <c r="S17" s="132"/>
    </row>
    <row r="18" spans="1:19" s="124" customFormat="1">
      <c r="C18" s="124" t="s">
        <v>147</v>
      </c>
      <c r="E18" s="99">
        <f>SUM(E15:E17)</f>
        <v>0</v>
      </c>
      <c r="F18" s="99">
        <f t="shared" ref="F18:L18" si="0">SUM(F15:F17)</f>
        <v>0</v>
      </c>
      <c r="G18" s="99">
        <f t="shared" si="0"/>
        <v>0</v>
      </c>
      <c r="H18" s="99">
        <f t="shared" si="0"/>
        <v>-21676000</v>
      </c>
      <c r="I18" s="99">
        <f t="shared" si="0"/>
        <v>133483989.43999973</v>
      </c>
      <c r="J18" s="99">
        <f t="shared" si="0"/>
        <v>21676000</v>
      </c>
      <c r="K18" s="99">
        <f t="shared" si="0"/>
        <v>-57000000.000000022</v>
      </c>
      <c r="L18" s="99">
        <f t="shared" si="0"/>
        <v>76483989.4399997</v>
      </c>
      <c r="M18" s="133"/>
      <c r="S18" s="132"/>
    </row>
    <row r="19" spans="1:19" s="124" customFormat="1" ht="23.5" thickBot="1">
      <c r="A19" s="98" t="s">
        <v>196</v>
      </c>
      <c r="B19" s="98"/>
      <c r="C19" s="98"/>
      <c r="E19" s="100">
        <f>+E13+E18</f>
        <v>300000000</v>
      </c>
      <c r="F19" s="100">
        <f t="shared" ref="F19:L19" si="1">+F13+F18</f>
        <v>1092894156.6300001</v>
      </c>
      <c r="G19" s="100">
        <f t="shared" si="1"/>
        <v>30000000</v>
      </c>
      <c r="H19" s="100">
        <f t="shared" si="1"/>
        <v>149241510</v>
      </c>
      <c r="I19" s="100">
        <f t="shared" si="1"/>
        <v>895035659.74999964</v>
      </c>
      <c r="J19" s="100">
        <f t="shared" si="1"/>
        <v>-149241510</v>
      </c>
      <c r="K19" s="100">
        <f t="shared" si="1"/>
        <v>-113031857.09000003</v>
      </c>
      <c r="L19" s="100">
        <f t="shared" si="1"/>
        <v>2204897959.29</v>
      </c>
      <c r="M19" s="136"/>
      <c r="S19" s="132"/>
    </row>
    <row r="20" spans="1:19" s="124" customFormat="1" ht="12.75" customHeight="1" thickTop="1">
      <c r="E20" s="41"/>
      <c r="F20" s="41"/>
      <c r="G20" s="41"/>
      <c r="H20" s="41"/>
      <c r="I20" s="41"/>
      <c r="J20" s="41"/>
      <c r="K20" s="41"/>
      <c r="L20" s="41"/>
      <c r="S20" s="132"/>
    </row>
    <row r="21" spans="1:19" s="124" customFormat="1">
      <c r="A21" s="98" t="s">
        <v>22</v>
      </c>
      <c r="B21" s="98"/>
      <c r="C21" s="98"/>
      <c r="E21" s="41">
        <v>300000000</v>
      </c>
      <c r="F21" s="41">
        <v>1092894156.6300001</v>
      </c>
      <c r="G21" s="41">
        <v>30000000</v>
      </c>
      <c r="H21" s="41">
        <v>21676000</v>
      </c>
      <c r="I21" s="41">
        <v>529796505.60999978</v>
      </c>
      <c r="J21" s="41">
        <v>-21676000</v>
      </c>
      <c r="K21" s="41">
        <v>75362158.400000006</v>
      </c>
      <c r="L21" s="41">
        <f>SUM(E21:K21)</f>
        <v>2028052820.6399999</v>
      </c>
      <c r="M21" s="136"/>
      <c r="S21" s="132"/>
    </row>
    <row r="22" spans="1:19" s="124" customFormat="1">
      <c r="A22" s="98" t="s">
        <v>146</v>
      </c>
      <c r="B22" s="98"/>
      <c r="C22" s="98"/>
      <c r="E22" s="41"/>
      <c r="F22" s="41"/>
      <c r="G22" s="41"/>
      <c r="H22" s="41"/>
      <c r="I22" s="41"/>
      <c r="J22" s="41"/>
      <c r="K22" s="41"/>
      <c r="L22" s="41"/>
      <c r="S22" s="132"/>
    </row>
    <row r="23" spans="1:19" s="124" customFormat="1">
      <c r="B23" s="124" t="s">
        <v>14</v>
      </c>
      <c r="D23" s="182">
        <v>20</v>
      </c>
      <c r="E23" s="41">
        <v>0</v>
      </c>
      <c r="F23" s="41">
        <v>0</v>
      </c>
      <c r="G23" s="41">
        <v>0</v>
      </c>
      <c r="H23" s="41">
        <v>0</v>
      </c>
      <c r="I23" s="41">
        <v>-74842375</v>
      </c>
      <c r="J23" s="41">
        <v>0</v>
      </c>
      <c r="K23" s="41">
        <v>0</v>
      </c>
      <c r="L23" s="41">
        <v>-74842375</v>
      </c>
      <c r="S23" s="132"/>
    </row>
    <row r="24" spans="1:19" s="124" customFormat="1">
      <c r="B24" s="124" t="s">
        <v>144</v>
      </c>
      <c r="E24" s="41">
        <v>0</v>
      </c>
      <c r="F24" s="41">
        <v>0</v>
      </c>
      <c r="G24" s="41">
        <v>0</v>
      </c>
      <c r="H24" s="41">
        <v>0</v>
      </c>
      <c r="I24" s="148">
        <v>273134559.01000011</v>
      </c>
      <c r="J24" s="41">
        <v>0</v>
      </c>
      <c r="K24" s="41">
        <v>-57500000</v>
      </c>
      <c r="L24" s="41">
        <v>215634559.01000011</v>
      </c>
      <c r="M24" s="131"/>
      <c r="S24" s="132"/>
    </row>
    <row r="25" spans="1:19" s="134" customFormat="1" hidden="1">
      <c r="B25" s="134" t="s">
        <v>57</v>
      </c>
      <c r="E25" s="78">
        <v>0</v>
      </c>
      <c r="F25" s="78">
        <v>0</v>
      </c>
      <c r="G25" s="78">
        <v>0</v>
      </c>
      <c r="H25" s="78">
        <v>0</v>
      </c>
      <c r="I25" s="78">
        <f>0</f>
        <v>0</v>
      </c>
      <c r="J25" s="78">
        <v>0</v>
      </c>
      <c r="K25" s="138"/>
      <c r="L25" s="78">
        <f>SUM(E25:K25)</f>
        <v>0</v>
      </c>
      <c r="S25" s="135"/>
    </row>
    <row r="26" spans="1:19" s="134" customFormat="1" hidden="1">
      <c r="B26" s="134" t="s">
        <v>15</v>
      </c>
      <c r="E26" s="78">
        <v>0</v>
      </c>
      <c r="F26" s="78">
        <v>0</v>
      </c>
      <c r="G26" s="78">
        <v>0</v>
      </c>
      <c r="H26" s="78">
        <v>0</v>
      </c>
      <c r="I26" s="78">
        <f>0</f>
        <v>0</v>
      </c>
      <c r="J26" s="78">
        <v>0</v>
      </c>
      <c r="K26" s="78">
        <f>-I26</f>
        <v>0</v>
      </c>
      <c r="L26" s="78">
        <f t="shared" ref="L26" si="2">SUM(E26:K26)</f>
        <v>0</v>
      </c>
      <c r="S26" s="135"/>
    </row>
    <row r="27" spans="1:19" s="124" customFormat="1">
      <c r="C27" s="124" t="s">
        <v>147</v>
      </c>
      <c r="E27" s="99">
        <f t="shared" ref="E27:L27" si="3">SUM(E23:E26)</f>
        <v>0</v>
      </c>
      <c r="F27" s="99">
        <f t="shared" si="3"/>
        <v>0</v>
      </c>
      <c r="G27" s="99">
        <f t="shared" si="3"/>
        <v>0</v>
      </c>
      <c r="H27" s="99">
        <f t="shared" si="3"/>
        <v>0</v>
      </c>
      <c r="I27" s="99">
        <f t="shared" si="3"/>
        <v>198292184.01000011</v>
      </c>
      <c r="J27" s="99">
        <f t="shared" si="3"/>
        <v>0</v>
      </c>
      <c r="K27" s="99">
        <f t="shared" si="3"/>
        <v>-57500000</v>
      </c>
      <c r="L27" s="99">
        <f t="shared" si="3"/>
        <v>140792184.01000011</v>
      </c>
      <c r="M27" s="133"/>
      <c r="S27" s="132"/>
    </row>
    <row r="28" spans="1:19" s="124" customFormat="1" ht="23.5" thickBot="1">
      <c r="A28" s="98" t="s">
        <v>195</v>
      </c>
      <c r="B28" s="98"/>
      <c r="C28" s="101"/>
      <c r="E28" s="100">
        <f t="shared" ref="E28:L28" si="4">E21+E27</f>
        <v>300000000</v>
      </c>
      <c r="F28" s="100">
        <f t="shared" si="4"/>
        <v>1092894156.6300001</v>
      </c>
      <c r="G28" s="100">
        <f t="shared" si="4"/>
        <v>30000000</v>
      </c>
      <c r="H28" s="100">
        <f t="shared" si="4"/>
        <v>21676000</v>
      </c>
      <c r="I28" s="100">
        <f t="shared" si="4"/>
        <v>728088689.61999989</v>
      </c>
      <c r="J28" s="100">
        <f t="shared" si="4"/>
        <v>-21676000</v>
      </c>
      <c r="K28" s="100">
        <f t="shared" si="4"/>
        <v>17862158.400000006</v>
      </c>
      <c r="L28" s="100">
        <f t="shared" si="4"/>
        <v>2168845004.6500001</v>
      </c>
      <c r="M28" s="136"/>
      <c r="S28" s="132"/>
    </row>
    <row r="29" spans="1:19" ht="23.5" thickTop="1">
      <c r="A29" s="2"/>
      <c r="B29" s="2"/>
      <c r="C29" s="3"/>
      <c r="E29" s="5"/>
      <c r="F29" s="5"/>
      <c r="G29" s="5"/>
      <c r="H29" s="5"/>
      <c r="I29" s="5"/>
      <c r="J29" s="5"/>
      <c r="K29" s="5"/>
      <c r="L29" s="5"/>
      <c r="M29" s="146"/>
      <c r="S29" s="147"/>
    </row>
    <row r="30" spans="1:19">
      <c r="A30" s="2"/>
      <c r="B30" s="2"/>
      <c r="C30" s="2"/>
      <c r="E30" s="5"/>
      <c r="F30" s="5"/>
      <c r="G30" s="5"/>
      <c r="H30" s="5"/>
      <c r="I30" s="5"/>
      <c r="J30" s="5"/>
      <c r="K30" s="5"/>
      <c r="L30" s="141" t="s">
        <v>21</v>
      </c>
      <c r="M30" s="146"/>
      <c r="S30" s="147"/>
    </row>
    <row r="32" spans="1:19">
      <c r="M32" s="1"/>
    </row>
    <row r="54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ageMargins left="0.6692913385826772" right="0.27559055118110237" top="0.86614173228346458" bottom="0.27559055118110237" header="0.39370078740157483" footer="0.27559055118110237"/>
  <pageSetup paperSize="9" scale="70" firstPageNumber="7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6CE7-1D60-4A8D-A077-BA758745A90E}">
  <sheetPr>
    <tabColor rgb="FFFFFFCC"/>
  </sheetPr>
  <dimension ref="A1:P298"/>
  <sheetViews>
    <sheetView view="pageBreakPreview" topLeftCell="A88" zoomScale="80" zoomScaleNormal="80" zoomScaleSheetLayoutView="80" workbookViewId="0">
      <selection activeCell="M74" sqref="M74"/>
    </sheetView>
  </sheetViews>
  <sheetFormatPr defaultColWidth="9.1796875" defaultRowHeight="22.5"/>
  <cols>
    <col min="1" max="1" width="2.54296875" style="11" customWidth="1"/>
    <col min="2" max="2" width="2" style="11" customWidth="1"/>
    <col min="3" max="3" width="2.54296875" style="11" customWidth="1"/>
    <col min="4" max="4" width="55.81640625" style="11" customWidth="1"/>
    <col min="5" max="5" width="9.54296875" style="18" bestFit="1" customWidth="1"/>
    <col min="6" max="6" width="16.81640625" style="14" customWidth="1"/>
    <col min="7" max="7" width="18.453125" style="14" customWidth="1"/>
    <col min="8" max="8" width="16.81640625" style="14" customWidth="1"/>
    <col min="9" max="9" width="18.453125" style="14" customWidth="1"/>
    <col min="10" max="10" width="9.81640625" style="11" bestFit="1" customWidth="1"/>
    <col min="11" max="11" width="13.81640625" style="14" bestFit="1" customWidth="1"/>
    <col min="12" max="12" width="12" style="11" bestFit="1" customWidth="1"/>
    <col min="13" max="13" width="11.453125" style="11" bestFit="1" customWidth="1"/>
    <col min="14" max="14" width="12" style="11" bestFit="1" customWidth="1"/>
    <col min="15" max="15" width="10" style="11" bestFit="1" customWidth="1"/>
    <col min="16" max="16" width="12" style="11" bestFit="1" customWidth="1"/>
    <col min="17" max="16384" width="9.1796875" style="11"/>
  </cols>
  <sheetData>
    <row r="1" spans="1:16">
      <c r="A1" s="186" t="s">
        <v>1</v>
      </c>
      <c r="B1" s="186"/>
      <c r="C1" s="186"/>
      <c r="D1" s="186"/>
      <c r="E1" s="186"/>
      <c r="F1" s="186"/>
      <c r="G1" s="186"/>
      <c r="H1" s="186"/>
      <c r="I1" s="186"/>
    </row>
    <row r="2" spans="1:16">
      <c r="A2" s="186" t="s">
        <v>13</v>
      </c>
      <c r="B2" s="186"/>
      <c r="C2" s="186"/>
      <c r="D2" s="186"/>
      <c r="E2" s="186"/>
      <c r="F2" s="186"/>
      <c r="G2" s="186"/>
      <c r="H2" s="186"/>
      <c r="I2" s="186"/>
    </row>
    <row r="3" spans="1:16" ht="23">
      <c r="A3" s="191" t="s">
        <v>212</v>
      </c>
      <c r="B3" s="191"/>
      <c r="C3" s="191"/>
      <c r="D3" s="191"/>
      <c r="E3" s="191"/>
      <c r="F3" s="191"/>
      <c r="G3" s="191"/>
      <c r="H3" s="191"/>
      <c r="I3" s="191"/>
    </row>
    <row r="4" spans="1:16" ht="23">
      <c r="A4" s="141"/>
      <c r="B4" s="141"/>
      <c r="C4" s="141"/>
      <c r="D4" s="141"/>
      <c r="E4" s="141"/>
      <c r="F4" s="141"/>
      <c r="G4" s="141"/>
      <c r="H4" s="141"/>
      <c r="I4" s="141" t="s">
        <v>178</v>
      </c>
    </row>
    <row r="5" spans="1:16">
      <c r="A5" s="16"/>
      <c r="B5" s="16"/>
      <c r="C5" s="16"/>
      <c r="D5" s="16"/>
      <c r="E5" s="26"/>
      <c r="F5" s="187" t="s">
        <v>148</v>
      </c>
      <c r="G5" s="187"/>
      <c r="H5" s="187" t="s">
        <v>149</v>
      </c>
      <c r="I5" s="187"/>
    </row>
    <row r="6" spans="1:16">
      <c r="A6" s="9"/>
      <c r="B6" s="17"/>
      <c r="C6" s="17"/>
      <c r="D6" s="17"/>
      <c r="E6" s="10" t="s">
        <v>3</v>
      </c>
      <c r="F6" s="76" t="s">
        <v>192</v>
      </c>
      <c r="G6" s="52" t="s">
        <v>193</v>
      </c>
      <c r="H6" s="76" t="str">
        <f>+F6</f>
        <v>30 June 2025</v>
      </c>
      <c r="I6" s="52" t="str">
        <f>+G6</f>
        <v>30 June 2024</v>
      </c>
    </row>
    <row r="7" spans="1:16" ht="12" customHeight="1">
      <c r="B7" s="6"/>
      <c r="C7" s="6"/>
      <c r="D7" s="6"/>
      <c r="E7" s="13"/>
      <c r="F7" s="53"/>
      <c r="G7" s="53"/>
      <c r="H7" s="53"/>
      <c r="I7" s="53"/>
    </row>
    <row r="8" spans="1:16" s="88" customFormat="1">
      <c r="A8" s="81" t="s">
        <v>90</v>
      </c>
      <c r="D8" s="81"/>
      <c r="E8" s="87"/>
      <c r="F8" s="102"/>
      <c r="G8" s="102"/>
      <c r="H8" s="102"/>
      <c r="I8" s="102"/>
      <c r="K8" s="28"/>
    </row>
    <row r="9" spans="1:16" s="88" customFormat="1">
      <c r="B9" s="88" t="s">
        <v>162</v>
      </c>
      <c r="E9" s="103"/>
      <c r="F9" s="28">
        <v>152697616.9300001</v>
      </c>
      <c r="G9" s="28">
        <v>290787033.68000007</v>
      </c>
      <c r="H9" s="28">
        <v>221464228.71999973</v>
      </c>
      <c r="I9" s="28">
        <v>327321409.88000011</v>
      </c>
      <c r="K9" s="28"/>
      <c r="L9" s="28"/>
      <c r="M9" s="28"/>
      <c r="N9" s="28"/>
      <c r="O9" s="28"/>
      <c r="P9" s="28"/>
    </row>
    <row r="10" spans="1:16" s="88" customFormat="1">
      <c r="B10" s="88" t="s">
        <v>210</v>
      </c>
      <c r="E10" s="103"/>
      <c r="F10" s="28"/>
      <c r="G10" s="28"/>
      <c r="H10" s="28"/>
      <c r="I10" s="28"/>
      <c r="K10" s="28"/>
      <c r="L10" s="28"/>
      <c r="M10" s="28"/>
      <c r="N10" s="28"/>
    </row>
    <row r="11" spans="1:16" s="88" customFormat="1">
      <c r="C11" s="88" t="s">
        <v>197</v>
      </c>
      <c r="E11" s="103"/>
      <c r="F11" s="28">
        <v>1316319</v>
      </c>
      <c r="G11" s="28">
        <v>3685204.91</v>
      </c>
      <c r="H11" s="28">
        <v>0</v>
      </c>
      <c r="I11" s="28">
        <v>3021175.76</v>
      </c>
      <c r="K11" s="28"/>
      <c r="L11" s="28"/>
      <c r="M11" s="28"/>
      <c r="N11" s="28"/>
    </row>
    <row r="12" spans="1:16" s="88" customFormat="1">
      <c r="C12" s="88" t="s">
        <v>198</v>
      </c>
      <c r="E12" s="103"/>
      <c r="F12" s="28">
        <v>2007442.69</v>
      </c>
      <c r="G12" s="28">
        <v>3758788.5</v>
      </c>
      <c r="H12" s="28">
        <v>1812572.66</v>
      </c>
      <c r="I12" s="28">
        <v>3320200</v>
      </c>
      <c r="K12" s="28"/>
      <c r="L12" s="28"/>
      <c r="M12" s="28"/>
      <c r="N12" s="28"/>
    </row>
    <row r="13" spans="1:16" s="88" customFormat="1">
      <c r="C13" s="88" t="s">
        <v>199</v>
      </c>
      <c r="E13" s="103"/>
      <c r="F13" s="28">
        <v>-1737462.8</v>
      </c>
      <c r="G13" s="28">
        <v>0</v>
      </c>
      <c r="H13" s="28">
        <v>-1429893.25</v>
      </c>
      <c r="I13" s="28">
        <v>0</v>
      </c>
      <c r="K13" s="28"/>
      <c r="L13" s="28"/>
      <c r="M13" s="28"/>
      <c r="N13" s="28"/>
    </row>
    <row r="14" spans="1:16" s="88" customFormat="1">
      <c r="C14" s="88" t="s">
        <v>182</v>
      </c>
      <c r="E14" s="103"/>
      <c r="F14" s="28">
        <v>1359915.3800000001</v>
      </c>
      <c r="G14" s="28">
        <v>21852072.480000004</v>
      </c>
      <c r="H14" s="28">
        <v>1129080.3800000001</v>
      </c>
      <c r="I14" s="28">
        <v>18758174.400000002</v>
      </c>
      <c r="K14" s="28"/>
      <c r="L14" s="28"/>
      <c r="M14" s="28"/>
      <c r="N14" s="28"/>
    </row>
    <row r="15" spans="1:16" s="149" customFormat="1" hidden="1">
      <c r="C15" s="88" t="s">
        <v>168</v>
      </c>
      <c r="D15" s="88"/>
      <c r="E15" s="150"/>
      <c r="F15" s="151"/>
      <c r="G15" s="151"/>
      <c r="H15" s="151"/>
      <c r="I15" s="151"/>
      <c r="J15" s="150"/>
      <c r="K15" s="151"/>
      <c r="L15" s="151"/>
      <c r="M15" s="151"/>
      <c r="N15" s="151"/>
    </row>
    <row r="16" spans="1:16" s="88" customFormat="1">
      <c r="C16" s="88" t="s">
        <v>208</v>
      </c>
      <c r="E16" s="103"/>
      <c r="F16" s="28">
        <v>-176572.20000000019</v>
      </c>
      <c r="G16" s="28">
        <v>143175.88000000006</v>
      </c>
      <c r="H16" s="28">
        <v>41901.800000000003</v>
      </c>
      <c r="I16" s="28">
        <v>109020.69000000006</v>
      </c>
      <c r="K16" s="28"/>
      <c r="L16" s="28"/>
      <c r="M16" s="28"/>
      <c r="N16" s="28"/>
    </row>
    <row r="17" spans="3:14" s="88" customFormat="1">
      <c r="C17" s="88" t="s">
        <v>206</v>
      </c>
      <c r="E17" s="103"/>
      <c r="F17" s="28">
        <v>276672.63</v>
      </c>
      <c r="G17" s="28">
        <v>0</v>
      </c>
      <c r="H17" s="28">
        <v>0</v>
      </c>
      <c r="I17" s="28">
        <v>0</v>
      </c>
      <c r="K17" s="28"/>
      <c r="L17" s="28"/>
      <c r="M17" s="28"/>
      <c r="N17" s="28"/>
    </row>
    <row r="18" spans="3:14" s="88" customFormat="1">
      <c r="C18" s="88" t="s">
        <v>58</v>
      </c>
      <c r="E18" s="103"/>
      <c r="F18" s="28">
        <v>92219384.210000008</v>
      </c>
      <c r="G18" s="28">
        <v>72350226.530000001</v>
      </c>
      <c r="H18" s="28">
        <v>52593158.07</v>
      </c>
      <c r="I18" s="28">
        <v>53638150.550000034</v>
      </c>
      <c r="K18" s="28"/>
      <c r="L18" s="28"/>
      <c r="M18" s="28"/>
      <c r="N18" s="28"/>
    </row>
    <row r="19" spans="3:14" s="88" customFormat="1">
      <c r="C19" s="88" t="s">
        <v>59</v>
      </c>
      <c r="E19" s="103"/>
      <c r="F19" s="28">
        <v>928097.63</v>
      </c>
      <c r="G19" s="28">
        <v>52106.28</v>
      </c>
      <c r="H19" s="28">
        <v>24557.03</v>
      </c>
      <c r="I19" s="28">
        <v>24557.100000000006</v>
      </c>
      <c r="K19" s="28"/>
      <c r="L19" s="28"/>
      <c r="M19" s="28"/>
      <c r="N19" s="28"/>
    </row>
    <row r="20" spans="3:14" s="149" customFormat="1" hidden="1">
      <c r="C20" s="88" t="s">
        <v>169</v>
      </c>
      <c r="D20" s="88"/>
      <c r="E20" s="150"/>
      <c r="F20" s="151"/>
      <c r="G20" s="151"/>
      <c r="H20" s="151"/>
      <c r="I20" s="151"/>
      <c r="K20" s="151"/>
      <c r="L20" s="151"/>
      <c r="M20" s="151"/>
      <c r="N20" s="151"/>
    </row>
    <row r="21" spans="3:14" s="88" customFormat="1">
      <c r="C21" s="88" t="s">
        <v>60</v>
      </c>
      <c r="E21" s="103"/>
      <c r="F21" s="28">
        <v>1606219.72</v>
      </c>
      <c r="G21" s="28">
        <v>1344070.02</v>
      </c>
      <c r="H21" s="28">
        <v>603240.73</v>
      </c>
      <c r="I21" s="28">
        <v>871130.99</v>
      </c>
      <c r="K21" s="28"/>
      <c r="L21" s="28"/>
      <c r="M21" s="28"/>
      <c r="N21" s="28"/>
    </row>
    <row r="22" spans="3:14" s="88" customFormat="1">
      <c r="C22" s="88" t="s">
        <v>167</v>
      </c>
      <c r="E22" s="103"/>
      <c r="F22" s="28">
        <v>969302.39999999979</v>
      </c>
      <c r="G22" s="28">
        <v>-381074.66000000003</v>
      </c>
      <c r="H22" s="28">
        <v>1019242.9599999998</v>
      </c>
      <c r="I22" s="28">
        <v>-354606.40000000026</v>
      </c>
      <c r="K22" s="28"/>
      <c r="L22" s="28"/>
      <c r="M22" s="28"/>
      <c r="N22" s="28"/>
    </row>
    <row r="23" spans="3:14" s="149" customFormat="1" hidden="1">
      <c r="C23" s="88" t="s">
        <v>170</v>
      </c>
      <c r="D23" s="88"/>
      <c r="E23" s="150"/>
      <c r="F23" s="151"/>
      <c r="G23" s="151"/>
      <c r="H23" s="151"/>
      <c r="I23" s="151"/>
      <c r="K23" s="151"/>
      <c r="L23" s="151"/>
      <c r="M23" s="151"/>
      <c r="N23" s="151"/>
    </row>
    <row r="24" spans="3:14" s="88" customFormat="1">
      <c r="C24" s="88" t="s">
        <v>61</v>
      </c>
      <c r="E24" s="103"/>
      <c r="F24" s="28">
        <v>140539.10999999999</v>
      </c>
      <c r="G24" s="28">
        <v>8</v>
      </c>
      <c r="H24" s="28">
        <v>140539.10999999999</v>
      </c>
      <c r="I24" s="28">
        <v>8</v>
      </c>
      <c r="K24" s="28"/>
      <c r="L24" s="28"/>
      <c r="M24" s="28"/>
      <c r="N24" s="28"/>
    </row>
    <row r="25" spans="3:14" s="88" customFormat="1">
      <c r="C25" s="88" t="s">
        <v>204</v>
      </c>
      <c r="E25" s="103"/>
      <c r="F25" s="28">
        <v>10683.5</v>
      </c>
      <c r="G25" s="28">
        <v>0</v>
      </c>
      <c r="H25" s="28">
        <v>10683.5</v>
      </c>
      <c r="I25" s="28">
        <v>0</v>
      </c>
      <c r="K25" s="28"/>
      <c r="L25" s="28"/>
      <c r="M25" s="28"/>
      <c r="N25" s="28"/>
    </row>
    <row r="26" spans="3:14" s="88" customFormat="1">
      <c r="C26" s="88" t="s">
        <v>205</v>
      </c>
      <c r="E26" s="103"/>
      <c r="F26" s="28">
        <v>0</v>
      </c>
      <c r="G26" s="28">
        <v>1461928.5</v>
      </c>
      <c r="H26" s="28">
        <v>0</v>
      </c>
      <c r="I26" s="28">
        <v>1461928.5</v>
      </c>
      <c r="K26" s="28"/>
      <c r="L26" s="28"/>
      <c r="M26" s="28"/>
      <c r="N26" s="28"/>
    </row>
    <row r="27" spans="3:14" s="88" customFormat="1">
      <c r="C27" s="88" t="s">
        <v>62</v>
      </c>
      <c r="E27" s="103"/>
      <c r="F27" s="28">
        <v>3017167.54</v>
      </c>
      <c r="G27" s="28">
        <v>4178.38</v>
      </c>
      <c r="H27" s="28">
        <v>3013949.15</v>
      </c>
      <c r="I27" s="28">
        <v>0</v>
      </c>
      <c r="K27" s="28"/>
      <c r="L27" s="28"/>
      <c r="M27" s="28"/>
      <c r="N27" s="28"/>
    </row>
    <row r="28" spans="3:14" s="88" customFormat="1" hidden="1">
      <c r="C28" s="88" t="s">
        <v>171</v>
      </c>
      <c r="E28" s="103"/>
      <c r="F28" s="28"/>
      <c r="G28" s="28"/>
      <c r="H28" s="28"/>
      <c r="I28" s="28"/>
      <c r="K28" s="28"/>
      <c r="L28" s="28"/>
      <c r="M28" s="28"/>
      <c r="N28" s="28"/>
    </row>
    <row r="29" spans="3:14" s="88" customFormat="1">
      <c r="C29" s="88" t="s">
        <v>200</v>
      </c>
      <c r="E29" s="103"/>
      <c r="F29" s="28">
        <v>-288950</v>
      </c>
      <c r="G29" s="28">
        <v>-45600</v>
      </c>
      <c r="H29" s="28">
        <v>0</v>
      </c>
      <c r="I29" s="28">
        <v>0</v>
      </c>
      <c r="K29" s="28"/>
      <c r="L29" s="28"/>
      <c r="M29" s="28"/>
      <c r="N29" s="28"/>
    </row>
    <row r="30" spans="3:14" s="88" customFormat="1">
      <c r="C30" s="88" t="s">
        <v>201</v>
      </c>
      <c r="E30" s="103"/>
      <c r="F30" s="28">
        <v>298925</v>
      </c>
      <c r="G30" s="28">
        <v>0</v>
      </c>
      <c r="H30" s="28">
        <v>0</v>
      </c>
      <c r="I30" s="28">
        <v>0</v>
      </c>
      <c r="K30" s="28"/>
      <c r="L30" s="28"/>
      <c r="M30" s="28"/>
      <c r="N30" s="28"/>
    </row>
    <row r="31" spans="3:14" s="88" customFormat="1">
      <c r="C31" s="88" t="s">
        <v>63</v>
      </c>
      <c r="E31" s="103"/>
      <c r="F31" s="28">
        <v>3900795.43</v>
      </c>
      <c r="G31" s="28">
        <v>3439075.5599999996</v>
      </c>
      <c r="H31" s="28">
        <v>3100328.5799999982</v>
      </c>
      <c r="I31" s="28">
        <v>3152765.0399999991</v>
      </c>
      <c r="K31" s="28"/>
      <c r="L31" s="28"/>
      <c r="M31" s="28"/>
      <c r="N31" s="28"/>
    </row>
    <row r="32" spans="3:14" s="88" customFormat="1">
      <c r="C32" s="88" t="s">
        <v>51</v>
      </c>
      <c r="E32" s="103"/>
      <c r="F32" s="28">
        <v>-2949000.0000000037</v>
      </c>
      <c r="G32" s="28">
        <v>-6510600</v>
      </c>
      <c r="H32" s="28">
        <v>-34801999.200000003</v>
      </c>
      <c r="I32" s="28">
        <v>-59598932</v>
      </c>
      <c r="K32" s="28"/>
      <c r="L32" s="28"/>
      <c r="M32" s="28"/>
      <c r="N32" s="28"/>
    </row>
    <row r="33" spans="2:14" s="88" customFormat="1">
      <c r="C33" s="88" t="s">
        <v>64</v>
      </c>
      <c r="E33" s="103"/>
      <c r="F33" s="28">
        <v>-357646.07</v>
      </c>
      <c r="G33" s="29">
        <v>-760774.37999999977</v>
      </c>
      <c r="H33" s="29">
        <v>-1590578.12</v>
      </c>
      <c r="I33" s="29">
        <v>-338790.84</v>
      </c>
      <c r="J33" s="103"/>
      <c r="K33" s="28"/>
      <c r="L33" s="28"/>
      <c r="M33" s="28"/>
      <c r="N33" s="28"/>
    </row>
    <row r="34" spans="2:14" s="88" customFormat="1">
      <c r="C34" s="88" t="s">
        <v>65</v>
      </c>
      <c r="E34" s="103"/>
      <c r="F34" s="105">
        <v>30414543.73</v>
      </c>
      <c r="G34" s="105">
        <v>24285569.129999999</v>
      </c>
      <c r="H34" s="105">
        <v>30007173.939999998</v>
      </c>
      <c r="I34" s="105">
        <v>24766893.760000002</v>
      </c>
      <c r="J34" s="103"/>
      <c r="K34" s="28"/>
      <c r="L34" s="28"/>
      <c r="M34" s="28"/>
      <c r="N34" s="28"/>
    </row>
    <row r="35" spans="2:14" s="88" customFormat="1">
      <c r="B35" s="88" t="s">
        <v>66</v>
      </c>
      <c r="E35" s="103"/>
      <c r="F35" s="29">
        <f>SUM(F9:F34)</f>
        <v>285653993.8300001</v>
      </c>
      <c r="G35" s="29">
        <f>SUM(G9:G34)</f>
        <v>415465388.81000006</v>
      </c>
      <c r="H35" s="29">
        <f>SUM(H9:H34)</f>
        <v>277138186.0599997</v>
      </c>
      <c r="I35" s="29">
        <f>SUM(I9:I34)</f>
        <v>376153085.43000019</v>
      </c>
      <c r="J35" s="104"/>
      <c r="K35" s="28"/>
      <c r="L35" s="28"/>
      <c r="M35" s="28"/>
      <c r="N35" s="28"/>
    </row>
    <row r="36" spans="2:14" s="88" customFormat="1">
      <c r="B36" s="88" t="s">
        <v>67</v>
      </c>
      <c r="E36" s="103"/>
      <c r="F36" s="29"/>
      <c r="G36" s="29"/>
      <c r="H36" s="29"/>
      <c r="I36" s="29"/>
      <c r="K36" s="28"/>
      <c r="L36" s="28"/>
      <c r="M36" s="28"/>
      <c r="N36" s="28"/>
    </row>
    <row r="37" spans="2:14" s="88" customFormat="1">
      <c r="C37" s="88" t="s">
        <v>68</v>
      </c>
      <c r="E37" s="103"/>
      <c r="F37" s="28">
        <v>-14066804.76</v>
      </c>
      <c r="G37" s="28">
        <v>-32860606.380000003</v>
      </c>
      <c r="H37" s="28">
        <v>-7884844.2800000003</v>
      </c>
      <c r="I37" s="28">
        <v>-35631478.81000001</v>
      </c>
      <c r="J37" s="103"/>
      <c r="K37" s="28"/>
      <c r="L37" s="28"/>
      <c r="M37" s="28"/>
      <c r="N37" s="28"/>
    </row>
    <row r="38" spans="2:14" s="88" customFormat="1">
      <c r="C38" s="88" t="s">
        <v>26</v>
      </c>
      <c r="E38" s="103"/>
      <c r="F38" s="28">
        <v>13588138.389999986</v>
      </c>
      <c r="G38" s="28">
        <v>-84176943</v>
      </c>
      <c r="H38" s="28">
        <v>24925488.449999999</v>
      </c>
      <c r="I38" s="28">
        <v>-76654957.859999985</v>
      </c>
      <c r="J38" s="103"/>
      <c r="K38" s="28"/>
      <c r="L38" s="28"/>
      <c r="M38" s="28"/>
      <c r="N38" s="28"/>
    </row>
    <row r="39" spans="2:14" s="88" customFormat="1">
      <c r="C39" s="88" t="s">
        <v>5</v>
      </c>
      <c r="E39" s="103"/>
      <c r="F39" s="28">
        <v>5276127.2700000033</v>
      </c>
      <c r="G39" s="28">
        <v>1622694.56</v>
      </c>
      <c r="H39" s="28">
        <v>8514806.8300000001</v>
      </c>
      <c r="I39" s="28">
        <v>948076.33</v>
      </c>
      <c r="K39" s="28"/>
      <c r="L39" s="28"/>
      <c r="M39" s="28"/>
      <c r="N39" s="28"/>
    </row>
    <row r="40" spans="2:14" s="88" customFormat="1">
      <c r="C40" s="88" t="s">
        <v>28</v>
      </c>
      <c r="E40" s="103"/>
      <c r="F40" s="28">
        <v>61361.64</v>
      </c>
      <c r="G40" s="28">
        <v>-390839.48</v>
      </c>
      <c r="H40" s="28">
        <v>128632.12999999989</v>
      </c>
      <c r="I40" s="28">
        <v>-404832.78000000026</v>
      </c>
      <c r="K40" s="28"/>
      <c r="L40" s="28"/>
      <c r="M40" s="28"/>
      <c r="N40" s="28"/>
    </row>
    <row r="41" spans="2:14" s="88" customFormat="1">
      <c r="C41" s="88" t="s">
        <v>34</v>
      </c>
      <c r="E41" s="103"/>
      <c r="F41" s="28">
        <v>-1843259.7</v>
      </c>
      <c r="G41" s="28">
        <v>-71805.41</v>
      </c>
      <c r="H41" s="28">
        <v>-2574596.86</v>
      </c>
      <c r="I41" s="28">
        <v>341646</v>
      </c>
      <c r="K41" s="28"/>
      <c r="L41" s="28"/>
      <c r="M41" s="28"/>
      <c r="N41" s="28"/>
    </row>
    <row r="42" spans="2:14" s="88" customFormat="1">
      <c r="B42" s="88" t="s">
        <v>69</v>
      </c>
      <c r="E42" s="103"/>
      <c r="F42" s="29"/>
      <c r="G42" s="29"/>
      <c r="H42" s="29"/>
      <c r="I42" s="29"/>
      <c r="K42" s="28"/>
      <c r="L42" s="28"/>
      <c r="M42" s="28"/>
      <c r="N42" s="28"/>
    </row>
    <row r="43" spans="2:14" s="88" customFormat="1">
      <c r="C43" s="88" t="s">
        <v>36</v>
      </c>
      <c r="E43" s="103"/>
      <c r="F43" s="29">
        <v>-18503398.709999993</v>
      </c>
      <c r="G43" s="29">
        <v>64355962.449999996</v>
      </c>
      <c r="H43" s="29">
        <v>2888676.52</v>
      </c>
      <c r="I43" s="29">
        <v>33957584.31999997</v>
      </c>
      <c r="K43" s="28"/>
      <c r="L43" s="28"/>
      <c r="M43" s="28"/>
      <c r="N43" s="28"/>
    </row>
    <row r="44" spans="2:14" s="149" customFormat="1" hidden="1">
      <c r="C44" s="149" t="s">
        <v>172</v>
      </c>
      <c r="E44" s="150"/>
      <c r="F44" s="152"/>
      <c r="G44" s="152"/>
      <c r="H44" s="152"/>
      <c r="I44" s="152"/>
      <c r="K44" s="151"/>
      <c r="L44" s="151"/>
      <c r="M44" s="151"/>
      <c r="N44" s="151"/>
    </row>
    <row r="45" spans="2:14" s="88" customFormat="1">
      <c r="C45" s="88" t="s">
        <v>40</v>
      </c>
      <c r="E45" s="103"/>
      <c r="F45" s="105">
        <v>0</v>
      </c>
      <c r="G45" s="105">
        <v>13596340.85</v>
      </c>
      <c r="H45" s="105">
        <v>0</v>
      </c>
      <c r="I45" s="105">
        <v>0</v>
      </c>
      <c r="K45" s="28"/>
      <c r="L45" s="28"/>
      <c r="M45" s="28"/>
      <c r="N45" s="28"/>
    </row>
    <row r="46" spans="2:14" s="88" customFormat="1">
      <c r="B46" s="88" t="s">
        <v>70</v>
      </c>
      <c r="E46" s="103"/>
      <c r="F46" s="29">
        <f>SUM(F35:F45)</f>
        <v>270166157.9600001</v>
      </c>
      <c r="G46" s="29">
        <f>SUM(G35:G45)</f>
        <v>377540192.40000004</v>
      </c>
      <c r="H46" s="29">
        <f>SUM(H35:H45)</f>
        <v>303136348.84999967</v>
      </c>
      <c r="I46" s="29">
        <f>SUM(I35:I45)</f>
        <v>298709122.63000017</v>
      </c>
      <c r="J46" s="106"/>
      <c r="K46" s="28"/>
      <c r="L46" s="28"/>
      <c r="M46" s="28"/>
      <c r="N46" s="28"/>
    </row>
    <row r="47" spans="2:14" s="88" customFormat="1">
      <c r="C47" s="107" t="s">
        <v>71</v>
      </c>
      <c r="E47" s="108"/>
      <c r="F47" s="28">
        <v>357646.07</v>
      </c>
      <c r="G47" s="28">
        <v>760774.37999999977</v>
      </c>
      <c r="H47" s="28">
        <v>230397.73</v>
      </c>
      <c r="I47" s="28">
        <v>284965.5</v>
      </c>
      <c r="J47" s="103"/>
      <c r="K47" s="28"/>
      <c r="L47" s="28"/>
      <c r="M47" s="28"/>
      <c r="N47" s="28"/>
    </row>
    <row r="48" spans="2:14" s="88" customFormat="1">
      <c r="C48" s="107" t="s">
        <v>72</v>
      </c>
      <c r="E48" s="103"/>
      <c r="F48" s="29">
        <v>-2322619.71</v>
      </c>
      <c r="G48" s="29">
        <v>-52964190.339999981</v>
      </c>
      <c r="H48" s="29">
        <v>-965168.72</v>
      </c>
      <c r="I48" s="29">
        <v>-48009909.109999999</v>
      </c>
      <c r="J48" s="103"/>
      <c r="K48" s="28"/>
      <c r="L48" s="28"/>
      <c r="M48" s="28"/>
      <c r="N48" s="28"/>
    </row>
    <row r="49" spans="1:14" s="88" customFormat="1">
      <c r="C49" s="107" t="s">
        <v>73</v>
      </c>
      <c r="E49" s="103"/>
      <c r="F49" s="29">
        <v>2129878.9300000002</v>
      </c>
      <c r="G49" s="29">
        <v>10438635.470000001</v>
      </c>
      <c r="H49" s="29">
        <v>0</v>
      </c>
      <c r="I49" s="29">
        <v>0</v>
      </c>
      <c r="J49" s="103"/>
      <c r="K49" s="28"/>
      <c r="L49" s="28"/>
      <c r="M49" s="28"/>
      <c r="N49" s="28"/>
    </row>
    <row r="50" spans="1:14" s="88" customFormat="1">
      <c r="A50" s="88" t="s">
        <v>91</v>
      </c>
      <c r="B50" s="107"/>
      <c r="E50" s="103"/>
      <c r="F50" s="92">
        <f>SUM(F46:F49)</f>
        <v>270331063.25000006</v>
      </c>
      <c r="G50" s="92">
        <f>SUM(G46:G49)</f>
        <v>335775411.91000009</v>
      </c>
      <c r="H50" s="92">
        <f>SUM(H46:H49)</f>
        <v>302401577.85999966</v>
      </c>
      <c r="I50" s="92">
        <f>SUM(I46:I49)</f>
        <v>250984179.02000016</v>
      </c>
      <c r="J50" s="106"/>
      <c r="K50" s="28"/>
      <c r="L50" s="28"/>
      <c r="M50" s="28"/>
      <c r="N50" s="28"/>
    </row>
    <row r="51" spans="1:14" s="19" customFormat="1">
      <c r="B51" s="69"/>
      <c r="E51" s="70"/>
      <c r="F51" s="15"/>
      <c r="G51" s="15"/>
      <c r="H51" s="15"/>
      <c r="I51" s="15"/>
      <c r="J51" s="71"/>
      <c r="K51" s="14"/>
      <c r="L51" s="14"/>
      <c r="M51" s="14"/>
      <c r="N51" s="14"/>
    </row>
    <row r="52" spans="1:14" s="19" customFormat="1" ht="23">
      <c r="B52" s="69"/>
      <c r="E52" s="70"/>
      <c r="F52" s="15"/>
      <c r="G52" s="15"/>
      <c r="H52" s="15"/>
      <c r="I52" s="141" t="s">
        <v>21</v>
      </c>
      <c r="J52" s="71"/>
      <c r="K52" s="14"/>
      <c r="L52" s="14"/>
      <c r="M52" s="14"/>
      <c r="N52" s="14"/>
    </row>
    <row r="53" spans="1:14" s="88" customFormat="1">
      <c r="A53" s="88" t="s">
        <v>92</v>
      </c>
      <c r="E53" s="103"/>
      <c r="F53" s="29"/>
      <c r="G53" s="29"/>
      <c r="H53" s="29"/>
      <c r="I53" s="29"/>
      <c r="K53" s="28"/>
      <c r="L53" s="28"/>
      <c r="M53" s="28"/>
      <c r="N53" s="28"/>
    </row>
    <row r="54" spans="1:14" s="88" customFormat="1">
      <c r="B54" s="155" t="s">
        <v>177</v>
      </c>
      <c r="E54" s="103"/>
      <c r="F54" s="29">
        <v>0</v>
      </c>
      <c r="G54" s="29">
        <v>0</v>
      </c>
      <c r="H54" s="29">
        <v>-41500000</v>
      </c>
      <c r="I54" s="29">
        <v>-82000000</v>
      </c>
      <c r="K54" s="28"/>
      <c r="L54" s="28"/>
      <c r="M54" s="28"/>
      <c r="N54" s="28"/>
    </row>
    <row r="55" spans="1:14" s="88" customFormat="1">
      <c r="B55" s="109" t="s">
        <v>207</v>
      </c>
      <c r="E55" s="87"/>
      <c r="F55" s="28">
        <v>0</v>
      </c>
      <c r="G55" s="28">
        <v>0</v>
      </c>
      <c r="H55" s="28">
        <v>1000000</v>
      </c>
      <c r="I55" s="28">
        <v>0</v>
      </c>
      <c r="K55" s="28"/>
      <c r="L55" s="28"/>
      <c r="M55" s="28"/>
      <c r="N55" s="28"/>
    </row>
    <row r="56" spans="1:14" s="149" customFormat="1" hidden="1">
      <c r="B56" s="153" t="s">
        <v>74</v>
      </c>
      <c r="E56" s="154"/>
      <c r="F56" s="151"/>
      <c r="G56" s="151"/>
      <c r="H56" s="151"/>
      <c r="I56" s="151"/>
      <c r="K56" s="151"/>
      <c r="L56" s="151"/>
      <c r="M56" s="151"/>
      <c r="N56" s="151"/>
    </row>
    <row r="57" spans="1:14" s="149" customFormat="1" hidden="1">
      <c r="B57" s="153" t="s">
        <v>75</v>
      </c>
      <c r="E57" s="154"/>
      <c r="F57" s="151"/>
      <c r="G57" s="151"/>
      <c r="H57" s="151"/>
      <c r="I57" s="151"/>
      <c r="K57" s="151"/>
      <c r="L57" s="151"/>
      <c r="M57" s="151"/>
      <c r="N57" s="151"/>
    </row>
    <row r="58" spans="1:14" s="149" customFormat="1" hidden="1">
      <c r="B58" s="153" t="s">
        <v>76</v>
      </c>
      <c r="E58" s="154"/>
      <c r="F58" s="151"/>
      <c r="G58" s="151"/>
      <c r="H58" s="151"/>
      <c r="I58" s="151"/>
      <c r="K58" s="151"/>
      <c r="L58" s="151"/>
      <c r="M58" s="151"/>
      <c r="N58" s="151"/>
    </row>
    <row r="59" spans="1:14" s="88" customFormat="1">
      <c r="B59" s="109" t="s">
        <v>77</v>
      </c>
      <c r="E59" s="87"/>
      <c r="F59" s="28">
        <v>4395816.58</v>
      </c>
      <c r="G59" s="28">
        <v>3984052.08</v>
      </c>
      <c r="H59" s="28">
        <v>0</v>
      </c>
      <c r="I59" s="28">
        <v>0</v>
      </c>
      <c r="K59" s="28"/>
      <c r="L59" s="28"/>
      <c r="M59" s="28"/>
      <c r="N59" s="28"/>
    </row>
    <row r="60" spans="1:14" s="111" customFormat="1" hidden="1">
      <c r="B60" s="110" t="s">
        <v>17</v>
      </c>
      <c r="E60" s="112"/>
      <c r="F60" s="113"/>
      <c r="G60" s="113"/>
      <c r="H60" s="113"/>
      <c r="I60" s="113"/>
      <c r="K60" s="113"/>
      <c r="L60" s="113"/>
      <c r="M60" s="113"/>
      <c r="N60" s="113"/>
    </row>
    <row r="61" spans="1:14" s="111" customFormat="1" hidden="1">
      <c r="B61" s="110" t="s">
        <v>16</v>
      </c>
      <c r="E61" s="112"/>
      <c r="F61" s="113"/>
      <c r="G61" s="113"/>
      <c r="H61" s="113"/>
      <c r="I61" s="113"/>
      <c r="K61" s="113"/>
      <c r="L61" s="113"/>
      <c r="M61" s="113"/>
      <c r="N61" s="113"/>
    </row>
    <row r="62" spans="1:14" s="111" customFormat="1" hidden="1">
      <c r="B62" s="110" t="s">
        <v>20</v>
      </c>
      <c r="E62" s="112"/>
      <c r="F62" s="113"/>
      <c r="G62" s="113"/>
      <c r="H62" s="113"/>
      <c r="I62" s="113"/>
      <c r="K62" s="113"/>
      <c r="L62" s="113"/>
      <c r="M62" s="113"/>
      <c r="N62" s="113"/>
    </row>
    <row r="63" spans="1:14" s="88" customFormat="1">
      <c r="B63" s="109" t="s">
        <v>183</v>
      </c>
      <c r="E63" s="87"/>
      <c r="F63" s="28">
        <v>0</v>
      </c>
      <c r="G63" s="28">
        <v>0</v>
      </c>
      <c r="H63" s="114">
        <v>-7500000</v>
      </c>
      <c r="I63" s="28">
        <v>-6374992.5</v>
      </c>
      <c r="K63" s="28"/>
      <c r="L63" s="28"/>
      <c r="M63" s="28"/>
      <c r="N63" s="28"/>
    </row>
    <row r="64" spans="1:14" s="111" customFormat="1" hidden="1">
      <c r="B64" s="110" t="s">
        <v>18</v>
      </c>
      <c r="E64" s="112"/>
      <c r="F64" s="113"/>
      <c r="G64" s="113"/>
      <c r="H64" s="113"/>
      <c r="I64" s="113"/>
      <c r="K64" s="113"/>
      <c r="L64" s="113"/>
      <c r="M64" s="113"/>
      <c r="N64" s="113"/>
    </row>
    <row r="65" spans="1:14" s="88" customFormat="1">
      <c r="B65" s="88" t="s">
        <v>185</v>
      </c>
      <c r="E65" s="87"/>
      <c r="F65" s="28">
        <v>-113171518.56</v>
      </c>
      <c r="G65" s="28">
        <v>-347457388.24000007</v>
      </c>
      <c r="H65" s="114">
        <v>-88184865.099999994</v>
      </c>
      <c r="I65" s="28">
        <v>-42553798.57</v>
      </c>
      <c r="K65" s="28"/>
      <c r="L65" s="28"/>
      <c r="M65" s="28"/>
      <c r="N65" s="28"/>
    </row>
    <row r="66" spans="1:14" s="111" customFormat="1" ht="22" hidden="1" customHeight="1">
      <c r="B66" s="111" t="s">
        <v>19</v>
      </c>
      <c r="E66" s="112"/>
      <c r="F66" s="113"/>
      <c r="G66" s="113"/>
      <c r="H66" s="113"/>
      <c r="I66" s="113"/>
      <c r="K66" s="113"/>
      <c r="L66" s="113"/>
      <c r="M66" s="113"/>
      <c r="N66" s="113"/>
    </row>
    <row r="67" spans="1:14" s="88" customFormat="1">
      <c r="B67" s="109" t="s">
        <v>78</v>
      </c>
      <c r="E67" s="87"/>
      <c r="F67" s="28">
        <v>-39246991.629999995</v>
      </c>
      <c r="G67" s="28">
        <v>-54767917.420000002</v>
      </c>
      <c r="H67" s="28">
        <v>-25643708.219999999</v>
      </c>
      <c r="I67" s="28">
        <v>-11722089.640000002</v>
      </c>
      <c r="K67" s="28"/>
      <c r="L67" s="28"/>
      <c r="M67" s="28"/>
      <c r="N67" s="28"/>
    </row>
    <row r="68" spans="1:14" s="88" customFormat="1">
      <c r="B68" s="88" t="s">
        <v>186</v>
      </c>
      <c r="E68" s="103"/>
      <c r="F68" s="29">
        <v>675233.65</v>
      </c>
      <c r="G68" s="29">
        <v>409481.41000000003</v>
      </c>
      <c r="H68" s="29">
        <v>600233.65</v>
      </c>
      <c r="I68" s="29">
        <v>381308.41000000003</v>
      </c>
      <c r="K68" s="28"/>
      <c r="L68" s="28"/>
      <c r="M68" s="28"/>
      <c r="N68" s="28"/>
    </row>
    <row r="69" spans="1:14" s="88" customFormat="1">
      <c r="B69" s="88" t="s">
        <v>79</v>
      </c>
      <c r="E69" s="103"/>
      <c r="F69" s="28">
        <v>-1498000</v>
      </c>
      <c r="G69" s="29">
        <v>-1580176</v>
      </c>
      <c r="H69" s="28">
        <v>-1422030</v>
      </c>
      <c r="I69" s="29">
        <v>-1397955</v>
      </c>
      <c r="K69" s="28"/>
      <c r="L69" s="28"/>
      <c r="M69" s="28"/>
      <c r="N69" s="28"/>
    </row>
    <row r="70" spans="1:14" s="88" customFormat="1">
      <c r="B70" s="107" t="s">
        <v>80</v>
      </c>
      <c r="E70" s="87"/>
      <c r="F70" s="28">
        <v>-787173.10000000009</v>
      </c>
      <c r="G70" s="28">
        <v>-8523156.0700000003</v>
      </c>
      <c r="H70" s="28">
        <v>-787173.10000000009</v>
      </c>
      <c r="I70" s="28">
        <v>-3133993.4800000004</v>
      </c>
      <c r="J70" s="103"/>
      <c r="K70" s="28"/>
      <c r="L70" s="28"/>
      <c r="M70" s="28"/>
      <c r="N70" s="28"/>
    </row>
    <row r="71" spans="1:14" s="88" customFormat="1">
      <c r="B71" s="88" t="s">
        <v>81</v>
      </c>
      <c r="E71" s="108"/>
      <c r="F71" s="28">
        <v>2949000.0000000037</v>
      </c>
      <c r="G71" s="28">
        <v>6510600</v>
      </c>
      <c r="H71" s="28">
        <v>34801999.200000003</v>
      </c>
      <c r="I71" s="28">
        <v>59598932</v>
      </c>
      <c r="K71" s="28"/>
      <c r="L71" s="28"/>
      <c r="M71" s="28"/>
      <c r="N71" s="28"/>
    </row>
    <row r="72" spans="1:14" s="88" customFormat="1">
      <c r="B72" s="107" t="s">
        <v>71</v>
      </c>
      <c r="E72" s="87"/>
      <c r="F72" s="28">
        <v>0</v>
      </c>
      <c r="G72" s="28">
        <v>0</v>
      </c>
      <c r="H72" s="28">
        <v>1366750.31</v>
      </c>
      <c r="I72" s="28">
        <v>311.64</v>
      </c>
      <c r="J72" s="103"/>
      <c r="K72" s="28"/>
      <c r="L72" s="28"/>
      <c r="M72" s="28"/>
      <c r="N72" s="28"/>
    </row>
    <row r="73" spans="1:14" s="88" customFormat="1">
      <c r="A73" s="88" t="s">
        <v>93</v>
      </c>
      <c r="C73" s="115"/>
      <c r="E73" s="103"/>
      <c r="F73" s="92">
        <f>SUM(F54:F72)</f>
        <v>-146683633.06</v>
      </c>
      <c r="G73" s="92">
        <f>SUM(G54:G72)</f>
        <v>-401424504.24000007</v>
      </c>
      <c r="H73" s="92">
        <f>SUM(H54:H72)</f>
        <v>-127268793.25999998</v>
      </c>
      <c r="I73" s="92">
        <f>SUM(I54:I72)</f>
        <v>-87202277.140000001</v>
      </c>
      <c r="J73" s="106"/>
      <c r="K73" s="28"/>
      <c r="L73" s="28"/>
      <c r="M73" s="28"/>
      <c r="N73" s="28"/>
    </row>
    <row r="74" spans="1:14" s="88" customFormat="1">
      <c r="A74" s="88" t="s">
        <v>94</v>
      </c>
      <c r="C74" s="115"/>
      <c r="E74" s="103"/>
      <c r="F74" s="29"/>
      <c r="G74" s="29"/>
      <c r="H74" s="29"/>
      <c r="I74" s="29"/>
      <c r="K74" s="28"/>
      <c r="L74" s="28"/>
      <c r="M74" s="28"/>
      <c r="N74" s="28"/>
    </row>
    <row r="75" spans="1:14" s="88" customFormat="1">
      <c r="B75" s="88" t="s">
        <v>82</v>
      </c>
      <c r="C75" s="115"/>
      <c r="E75" s="103"/>
      <c r="F75" s="28">
        <v>868000000</v>
      </c>
      <c r="G75" s="28">
        <v>800000000</v>
      </c>
      <c r="H75" s="28">
        <v>835000000</v>
      </c>
      <c r="I75" s="28">
        <v>800000000</v>
      </c>
      <c r="K75" s="28"/>
      <c r="L75" s="28"/>
      <c r="M75" s="28"/>
      <c r="N75" s="28"/>
    </row>
    <row r="76" spans="1:14" s="88" customFormat="1">
      <c r="B76" s="88" t="s">
        <v>83</v>
      </c>
      <c r="C76" s="115"/>
      <c r="E76" s="103"/>
      <c r="F76" s="28">
        <v>-850000000</v>
      </c>
      <c r="G76" s="28">
        <v>-965000000</v>
      </c>
      <c r="H76" s="28">
        <v>-850000000</v>
      </c>
      <c r="I76" s="28">
        <v>-965000000</v>
      </c>
      <c r="K76" s="28"/>
      <c r="L76" s="28"/>
      <c r="M76" s="28"/>
      <c r="N76" s="28"/>
    </row>
    <row r="77" spans="1:14" s="88" customFormat="1">
      <c r="B77" s="88" t="s">
        <v>173</v>
      </c>
      <c r="C77" s="115"/>
      <c r="E77" s="103"/>
      <c r="F77" s="28">
        <v>0</v>
      </c>
      <c r="G77" s="28">
        <v>0</v>
      </c>
      <c r="H77" s="28">
        <v>0</v>
      </c>
      <c r="I77" s="28">
        <v>130000000</v>
      </c>
      <c r="K77" s="28"/>
      <c r="L77" s="28"/>
      <c r="M77" s="28"/>
      <c r="N77" s="28"/>
    </row>
    <row r="78" spans="1:14" s="88" customFormat="1">
      <c r="B78" s="88" t="s">
        <v>174</v>
      </c>
      <c r="C78" s="115"/>
      <c r="E78" s="103"/>
      <c r="F78" s="28">
        <v>0</v>
      </c>
      <c r="G78" s="28">
        <v>0</v>
      </c>
      <c r="H78" s="28">
        <v>0</v>
      </c>
      <c r="I78" s="28">
        <v>-130000000</v>
      </c>
      <c r="K78" s="28"/>
      <c r="L78" s="28"/>
      <c r="M78" s="28"/>
      <c r="N78" s="28"/>
    </row>
    <row r="79" spans="1:14" s="88" customFormat="1">
      <c r="B79" s="88" t="s">
        <v>188</v>
      </c>
      <c r="C79" s="115"/>
      <c r="E79" s="103"/>
      <c r="F79" s="28">
        <v>0</v>
      </c>
      <c r="G79" s="28">
        <v>230620000</v>
      </c>
      <c r="H79" s="28">
        <v>0</v>
      </c>
      <c r="I79" s="28">
        <v>230620000</v>
      </c>
      <c r="K79" s="28"/>
      <c r="L79" s="28"/>
      <c r="M79" s="28"/>
      <c r="N79" s="28"/>
    </row>
    <row r="80" spans="1:14" s="88" customFormat="1">
      <c r="B80" s="88" t="s">
        <v>189</v>
      </c>
      <c r="C80" s="115"/>
      <c r="E80" s="103"/>
      <c r="F80" s="28">
        <v>-80848674.189999998</v>
      </c>
      <c r="G80" s="28">
        <v>-67960000</v>
      </c>
      <c r="H80" s="28">
        <v>-80848674.189999998</v>
      </c>
      <c r="I80" s="28">
        <v>-67960000</v>
      </c>
      <c r="K80" s="28"/>
      <c r="L80" s="28"/>
      <c r="M80" s="28"/>
      <c r="N80" s="28"/>
    </row>
    <row r="81" spans="1:14" s="88" customFormat="1">
      <c r="B81" s="88" t="s">
        <v>84</v>
      </c>
      <c r="C81" s="115"/>
      <c r="E81" s="103"/>
      <c r="F81" s="28">
        <v>-853439.75</v>
      </c>
      <c r="G81" s="28">
        <v>-52933.56</v>
      </c>
      <c r="H81" s="28">
        <v>-25358.78</v>
      </c>
      <c r="I81" s="28">
        <v>-24286.06</v>
      </c>
      <c r="K81" s="28"/>
      <c r="L81" s="28"/>
      <c r="M81" s="28"/>
      <c r="N81" s="28"/>
    </row>
    <row r="82" spans="1:14" s="88" customFormat="1">
      <c r="B82" s="88" t="s">
        <v>184</v>
      </c>
      <c r="C82" s="115"/>
      <c r="E82" s="103"/>
      <c r="F82" s="28">
        <v>0</v>
      </c>
      <c r="G82" s="28">
        <v>1800007.5</v>
      </c>
      <c r="H82" s="28">
        <v>0</v>
      </c>
      <c r="I82" s="28">
        <v>0</v>
      </c>
      <c r="K82" s="28"/>
      <c r="L82" s="28"/>
      <c r="M82" s="28"/>
      <c r="N82" s="28"/>
    </row>
    <row r="83" spans="1:14" s="88" customFormat="1">
      <c r="B83" s="88" t="s">
        <v>85</v>
      </c>
      <c r="C83" s="115"/>
      <c r="E83" s="103"/>
      <c r="F83" s="28">
        <v>-490891.55999999976</v>
      </c>
      <c r="G83" s="28">
        <v>-911668</v>
      </c>
      <c r="H83" s="28">
        <v>0</v>
      </c>
      <c r="I83" s="28">
        <v>0</v>
      </c>
      <c r="K83" s="28"/>
      <c r="L83" s="28"/>
      <c r="M83" s="28"/>
      <c r="N83" s="28"/>
    </row>
    <row r="84" spans="1:14" s="88" customFormat="1">
      <c r="B84" s="88" t="s">
        <v>202</v>
      </c>
      <c r="C84" s="115"/>
      <c r="E84" s="103"/>
      <c r="F84" s="28">
        <v>-298925</v>
      </c>
      <c r="G84" s="28">
        <v>0</v>
      </c>
      <c r="H84" s="28">
        <v>0</v>
      </c>
      <c r="I84" s="28">
        <v>0</v>
      </c>
      <c r="K84" s="28"/>
      <c r="L84" s="28"/>
      <c r="M84" s="28"/>
      <c r="N84" s="28"/>
    </row>
    <row r="85" spans="1:14" s="88" customFormat="1">
      <c r="B85" s="88" t="s">
        <v>203</v>
      </c>
      <c r="C85" s="115"/>
      <c r="E85" s="103"/>
      <c r="F85" s="28">
        <v>8667700</v>
      </c>
      <c r="G85" s="28">
        <v>0</v>
      </c>
      <c r="H85" s="28">
        <v>8667700</v>
      </c>
      <c r="I85" s="28">
        <v>0</v>
      </c>
      <c r="K85" s="28"/>
      <c r="L85" s="28"/>
      <c r="M85" s="28"/>
      <c r="N85" s="28"/>
    </row>
    <row r="86" spans="1:14" s="88" customFormat="1">
      <c r="B86" s="107" t="s">
        <v>86</v>
      </c>
      <c r="E86" s="108"/>
      <c r="F86" s="28">
        <v>-30255438.880000003</v>
      </c>
      <c r="G86" s="28">
        <v>-24432505.320000004</v>
      </c>
      <c r="H86" s="28">
        <v>-29821308.809999999</v>
      </c>
      <c r="I86" s="28">
        <v>-24913829.950000003</v>
      </c>
      <c r="K86" s="28"/>
      <c r="L86" s="28"/>
      <c r="M86" s="28"/>
      <c r="N86" s="28"/>
    </row>
    <row r="87" spans="1:14" s="88" customFormat="1">
      <c r="B87" s="88" t="s">
        <v>87</v>
      </c>
      <c r="C87" s="115"/>
      <c r="E87" s="103"/>
      <c r="F87" s="29">
        <v>-60241687.969999999</v>
      </c>
      <c r="G87" s="29">
        <v>-75271011.320000008</v>
      </c>
      <c r="H87" s="29">
        <v>-60241687.969999999</v>
      </c>
      <c r="I87" s="29">
        <v>-75351291.320000008</v>
      </c>
      <c r="J87" s="103"/>
      <c r="K87" s="28"/>
      <c r="L87" s="28"/>
      <c r="M87" s="28"/>
      <c r="N87" s="28"/>
    </row>
    <row r="88" spans="1:14" s="88" customFormat="1">
      <c r="A88" s="88" t="s">
        <v>95</v>
      </c>
      <c r="C88" s="115"/>
      <c r="E88" s="103"/>
      <c r="F88" s="92">
        <f>SUM(F75:F87)</f>
        <v>-146321357.34999999</v>
      </c>
      <c r="G88" s="92">
        <f>SUM(G75:G87)</f>
        <v>-101208110.70000002</v>
      </c>
      <c r="H88" s="92">
        <f>SUM(H75:H87)</f>
        <v>-177269329.75</v>
      </c>
      <c r="I88" s="92">
        <f>SUM(I75:I87)</f>
        <v>-102629407.33000001</v>
      </c>
      <c r="J88" s="28"/>
      <c r="K88" s="28"/>
      <c r="L88" s="28"/>
      <c r="M88" s="28"/>
      <c r="N88" s="28"/>
    </row>
    <row r="89" spans="1:14" s="88" customFormat="1" ht="10.5" customHeight="1">
      <c r="C89" s="115"/>
      <c r="E89" s="103"/>
      <c r="F89" s="29"/>
      <c r="G89" s="28"/>
      <c r="H89" s="29"/>
      <c r="I89" s="29"/>
      <c r="K89" s="28"/>
      <c r="L89" s="28"/>
      <c r="M89" s="28"/>
      <c r="N89" s="28"/>
    </row>
    <row r="90" spans="1:14" s="88" customFormat="1">
      <c r="A90" s="88" t="s">
        <v>97</v>
      </c>
      <c r="E90" s="103"/>
      <c r="F90" s="28">
        <f>F50+F73+F88</f>
        <v>-22673927.159999937</v>
      </c>
      <c r="G90" s="28">
        <f>G50+G73+G88</f>
        <v>-166857203.03</v>
      </c>
      <c r="H90" s="28">
        <f>H50+H73+H88</f>
        <v>-2136545.1500003338</v>
      </c>
      <c r="I90" s="28">
        <f>I50+I73+I88</f>
        <v>61152494.550000161</v>
      </c>
      <c r="J90" s="28"/>
      <c r="K90" s="28"/>
      <c r="L90" s="28"/>
      <c r="M90" s="28"/>
      <c r="N90" s="28"/>
    </row>
    <row r="91" spans="1:14" s="88" customFormat="1">
      <c r="A91" s="88" t="s">
        <v>96</v>
      </c>
      <c r="C91" s="116"/>
      <c r="E91" s="117"/>
      <c r="F91" s="29">
        <v>139899086.47</v>
      </c>
      <c r="G91" s="29">
        <v>334528856.95999998</v>
      </c>
      <c r="H91" s="29">
        <v>56938287.900000006</v>
      </c>
      <c r="I91" s="29">
        <v>19841293.989999998</v>
      </c>
      <c r="J91" s="106"/>
      <c r="K91" s="28"/>
      <c r="L91" s="28"/>
      <c r="M91" s="28"/>
      <c r="N91" s="28"/>
    </row>
    <row r="92" spans="1:14" s="88" customFormat="1" ht="23" thickBot="1">
      <c r="A92" s="88" t="s">
        <v>190</v>
      </c>
      <c r="E92" s="118"/>
      <c r="F92" s="94">
        <f>SUM(F90:F91)</f>
        <v>117225159.31000006</v>
      </c>
      <c r="G92" s="94">
        <f>SUM(G90:G91)</f>
        <v>167671653.92999998</v>
      </c>
      <c r="H92" s="94">
        <f>SUM(H90:H91)</f>
        <v>54801742.749999672</v>
      </c>
      <c r="I92" s="94">
        <f>SUM(I90:I91)</f>
        <v>80993788.540000156</v>
      </c>
      <c r="J92" s="106"/>
      <c r="K92" s="28"/>
      <c r="L92" s="28"/>
      <c r="M92" s="28"/>
      <c r="N92" s="28"/>
    </row>
    <row r="93" spans="1:14" ht="23" thickTop="1">
      <c r="A93" s="19"/>
      <c r="B93" s="19"/>
      <c r="C93" s="19"/>
      <c r="D93" s="19"/>
      <c r="E93" s="21"/>
      <c r="F93" s="15"/>
      <c r="G93" s="15"/>
      <c r="H93" s="15"/>
      <c r="I93" s="15"/>
      <c r="J93" s="20"/>
      <c r="L93" s="14"/>
      <c r="M93" s="14"/>
      <c r="N93" s="14"/>
    </row>
    <row r="94" spans="1:14" ht="23">
      <c r="A94" s="19"/>
      <c r="B94" s="19"/>
      <c r="C94" s="19"/>
      <c r="D94" s="19"/>
      <c r="E94" s="13"/>
      <c r="I94" s="141" t="s">
        <v>21</v>
      </c>
      <c r="L94" s="14"/>
    </row>
    <row r="95" spans="1:14">
      <c r="A95" s="19"/>
      <c r="B95" s="19"/>
      <c r="C95" s="19"/>
      <c r="D95" s="19"/>
      <c r="E95" s="13"/>
      <c r="F95" s="181"/>
      <c r="G95" s="181"/>
      <c r="H95" s="181"/>
      <c r="I95" s="181"/>
      <c r="L95" s="14"/>
    </row>
    <row r="96" spans="1:14">
      <c r="A96" s="19"/>
      <c r="B96" s="19"/>
      <c r="C96" s="19"/>
      <c r="D96" s="19"/>
      <c r="E96" s="13"/>
      <c r="F96" s="181"/>
      <c r="G96" s="181"/>
      <c r="H96" s="181"/>
      <c r="I96" s="181"/>
    </row>
    <row r="98" spans="1:16">
      <c r="D98" s="20"/>
    </row>
    <row r="103" spans="1:16">
      <c r="G103" s="72"/>
      <c r="H103" s="12"/>
      <c r="I103" s="72"/>
    </row>
    <row r="104" spans="1:16">
      <c r="G104" s="72"/>
      <c r="H104" s="12"/>
      <c r="I104" s="72"/>
    </row>
    <row r="105" spans="1:16">
      <c r="G105" s="12"/>
      <c r="H105" s="12"/>
      <c r="I105" s="12"/>
    </row>
    <row r="106" spans="1:16" s="14" customFormat="1">
      <c r="A106" s="11"/>
      <c r="B106" s="11"/>
      <c r="C106" s="11"/>
      <c r="D106" s="11"/>
      <c r="E106" s="18"/>
      <c r="J106" s="11"/>
      <c r="L106" s="11"/>
      <c r="M106" s="11"/>
      <c r="N106" s="11"/>
      <c r="O106" s="11"/>
      <c r="P106" s="11"/>
    </row>
    <row r="107" spans="1:16" s="14" customFormat="1">
      <c r="A107" s="11"/>
      <c r="B107" s="11"/>
      <c r="C107" s="11"/>
      <c r="D107" s="11"/>
      <c r="E107" s="18"/>
      <c r="J107" s="11"/>
      <c r="L107" s="11"/>
      <c r="M107" s="11"/>
      <c r="N107" s="11"/>
      <c r="O107" s="11"/>
      <c r="P107" s="11"/>
    </row>
    <row r="108" spans="1:16" s="14" customFormat="1">
      <c r="A108" s="11"/>
      <c r="B108" s="11"/>
      <c r="C108" s="11"/>
      <c r="D108" s="11"/>
      <c r="E108" s="18"/>
      <c r="J108" s="11"/>
      <c r="L108" s="11"/>
      <c r="M108" s="11"/>
      <c r="N108" s="11"/>
      <c r="O108" s="11"/>
      <c r="P108" s="11"/>
    </row>
    <row r="109" spans="1:16" s="14" customFormat="1">
      <c r="A109" s="11"/>
      <c r="B109" s="11"/>
      <c r="C109" s="11"/>
      <c r="D109" s="11"/>
      <c r="E109" s="18"/>
      <c r="J109" s="11"/>
      <c r="L109" s="11"/>
      <c r="M109" s="11"/>
      <c r="N109" s="11"/>
      <c r="O109" s="11"/>
      <c r="P109" s="11"/>
    </row>
    <row r="110" spans="1:16" s="14" customFormat="1">
      <c r="A110" s="11"/>
      <c r="B110" s="11"/>
      <c r="C110" s="11"/>
      <c r="D110" s="11"/>
      <c r="E110" s="18"/>
      <c r="J110" s="11"/>
      <c r="L110" s="11"/>
      <c r="M110" s="11"/>
      <c r="N110" s="11"/>
      <c r="O110" s="11"/>
      <c r="P110" s="11"/>
    </row>
    <row r="111" spans="1:16" s="14" customFormat="1">
      <c r="A111" s="11"/>
      <c r="B111" s="11"/>
      <c r="C111" s="11"/>
      <c r="D111" s="11"/>
      <c r="E111" s="18"/>
      <c r="F111" s="54"/>
      <c r="J111" s="11"/>
      <c r="L111" s="11"/>
      <c r="M111" s="11"/>
      <c r="N111" s="11"/>
      <c r="O111" s="11"/>
      <c r="P111" s="11"/>
    </row>
    <row r="112" spans="1:16" s="14" customFormat="1">
      <c r="A112" s="11"/>
      <c r="B112" s="11"/>
      <c r="C112" s="11"/>
      <c r="D112" s="11"/>
      <c r="E112" s="18"/>
      <c r="F112" s="54"/>
      <c r="J112" s="11"/>
      <c r="L112" s="11"/>
      <c r="M112" s="11"/>
      <c r="N112" s="11"/>
      <c r="O112" s="11"/>
      <c r="P112" s="11"/>
    </row>
    <row r="113" spans="1:16" s="14" customFormat="1">
      <c r="A113" s="11"/>
      <c r="B113" s="11"/>
      <c r="C113" s="11"/>
      <c r="D113" s="11"/>
      <c r="E113" s="18"/>
      <c r="F113" s="54"/>
      <c r="J113" s="11"/>
      <c r="L113" s="11"/>
      <c r="M113" s="11"/>
      <c r="N113" s="11"/>
      <c r="O113" s="11"/>
      <c r="P113" s="11"/>
    </row>
    <row r="114" spans="1:16" s="14" customFormat="1">
      <c r="A114" s="11"/>
      <c r="B114" s="11"/>
      <c r="C114" s="11"/>
      <c r="D114" s="11"/>
      <c r="E114" s="18"/>
      <c r="F114" s="54"/>
      <c r="J114" s="11"/>
      <c r="L114" s="11"/>
      <c r="M114" s="11"/>
      <c r="N114" s="11"/>
      <c r="O114" s="11"/>
      <c r="P114" s="11"/>
    </row>
    <row r="115" spans="1:16" s="14" customFormat="1">
      <c r="A115" s="11"/>
      <c r="B115" s="11"/>
      <c r="C115" s="11"/>
      <c r="D115" s="11"/>
      <c r="E115" s="18"/>
      <c r="F115" s="54"/>
      <c r="J115" s="11"/>
      <c r="L115" s="11"/>
      <c r="M115" s="11"/>
      <c r="N115" s="11"/>
      <c r="O115" s="11"/>
      <c r="P115" s="11"/>
    </row>
    <row r="116" spans="1:16" s="14" customFormat="1">
      <c r="A116" s="11"/>
      <c r="B116" s="11"/>
      <c r="C116" s="11"/>
      <c r="D116" s="11"/>
      <c r="E116" s="18"/>
      <c r="F116" s="54"/>
      <c r="J116" s="11"/>
      <c r="L116" s="11"/>
      <c r="M116" s="11"/>
      <c r="N116" s="11"/>
      <c r="O116" s="11"/>
      <c r="P116" s="11"/>
    </row>
    <row r="117" spans="1:16" s="14" customFormat="1">
      <c r="A117" s="11"/>
      <c r="B117" s="11"/>
      <c r="C117" s="11"/>
      <c r="D117" s="11"/>
      <c r="E117" s="18"/>
      <c r="J117" s="11"/>
      <c r="L117" s="11"/>
      <c r="M117" s="11"/>
      <c r="N117" s="11"/>
      <c r="O117" s="11"/>
      <c r="P117" s="11"/>
    </row>
    <row r="118" spans="1:16" s="14" customFormat="1">
      <c r="A118" s="11"/>
      <c r="B118" s="11"/>
      <c r="C118" s="11"/>
      <c r="D118" s="11"/>
      <c r="E118" s="18"/>
      <c r="J118" s="11"/>
      <c r="L118" s="11"/>
      <c r="M118" s="11"/>
      <c r="N118" s="11"/>
      <c r="O118" s="11"/>
      <c r="P118" s="11"/>
    </row>
    <row r="119" spans="1:16" s="14" customFormat="1">
      <c r="A119" s="11"/>
      <c r="B119" s="11"/>
      <c r="C119" s="11"/>
      <c r="D119" s="11"/>
      <c r="E119" s="18"/>
      <c r="J119" s="11"/>
      <c r="L119" s="11"/>
      <c r="M119" s="11"/>
      <c r="N119" s="11"/>
      <c r="O119" s="11"/>
      <c r="P119" s="11"/>
    </row>
    <row r="120" spans="1:16" s="14" customFormat="1">
      <c r="A120" s="11"/>
      <c r="B120" s="11"/>
      <c r="C120" s="11"/>
      <c r="D120" s="11"/>
      <c r="E120" s="18"/>
      <c r="J120" s="11"/>
      <c r="L120" s="11"/>
      <c r="M120" s="11"/>
      <c r="N120" s="11"/>
      <c r="O120" s="11"/>
      <c r="P120" s="11"/>
    </row>
    <row r="121" spans="1:16" s="14" customFormat="1">
      <c r="A121" s="11"/>
      <c r="B121" s="11"/>
      <c r="C121" s="11"/>
      <c r="D121" s="11"/>
      <c r="E121" s="18"/>
      <c r="J121" s="11"/>
      <c r="L121" s="11"/>
      <c r="M121" s="11"/>
      <c r="N121" s="11"/>
      <c r="O121" s="11"/>
      <c r="P121" s="11"/>
    </row>
    <row r="122" spans="1:16" s="14" customFormat="1">
      <c r="A122" s="11"/>
      <c r="B122" s="11"/>
      <c r="C122" s="11"/>
      <c r="D122" s="11"/>
      <c r="E122" s="18"/>
      <c r="J122" s="11"/>
      <c r="L122" s="11"/>
      <c r="M122" s="11"/>
      <c r="N122" s="11"/>
      <c r="O122" s="11"/>
      <c r="P122" s="11"/>
    </row>
    <row r="123" spans="1:16" s="14" customFormat="1">
      <c r="A123" s="11"/>
      <c r="B123" s="11"/>
      <c r="C123" s="11"/>
      <c r="D123" s="11"/>
      <c r="E123" s="18"/>
      <c r="J123" s="11"/>
      <c r="L123" s="11"/>
      <c r="M123" s="11"/>
      <c r="N123" s="11"/>
      <c r="O123" s="11"/>
      <c r="P123" s="11"/>
    </row>
    <row r="124" spans="1:16" s="14" customFormat="1">
      <c r="A124" s="11"/>
      <c r="B124" s="11"/>
      <c r="C124" s="11"/>
      <c r="D124" s="11"/>
      <c r="E124" s="18"/>
      <c r="J124" s="11"/>
      <c r="L124" s="11"/>
      <c r="M124" s="11"/>
      <c r="N124" s="11"/>
      <c r="O124" s="11"/>
      <c r="P124" s="11"/>
    </row>
    <row r="125" spans="1:16" s="14" customFormat="1">
      <c r="A125" s="11"/>
      <c r="B125" s="11"/>
      <c r="C125" s="11"/>
      <c r="D125" s="11"/>
      <c r="E125" s="18"/>
      <c r="J125" s="11"/>
      <c r="L125" s="11"/>
      <c r="M125" s="11"/>
      <c r="N125" s="11"/>
      <c r="O125" s="11"/>
      <c r="P125" s="11"/>
    </row>
    <row r="126" spans="1:16" s="14" customFormat="1">
      <c r="A126" s="11"/>
      <c r="B126" s="11"/>
      <c r="C126" s="11"/>
      <c r="D126" s="11"/>
      <c r="E126" s="18"/>
      <c r="J126" s="11"/>
      <c r="L126" s="11"/>
      <c r="M126" s="11"/>
      <c r="N126" s="11"/>
      <c r="O126" s="11"/>
      <c r="P126" s="11"/>
    </row>
    <row r="127" spans="1:16" s="14" customFormat="1">
      <c r="A127" s="11"/>
      <c r="B127" s="11"/>
      <c r="C127" s="11"/>
      <c r="D127" s="11"/>
      <c r="E127" s="18"/>
      <c r="J127" s="11"/>
      <c r="L127" s="11"/>
      <c r="M127" s="11"/>
      <c r="N127" s="11"/>
      <c r="O127" s="11"/>
      <c r="P127" s="11"/>
    </row>
    <row r="128" spans="1:16" s="14" customFormat="1">
      <c r="A128" s="11"/>
      <c r="B128" s="11"/>
      <c r="C128" s="11"/>
      <c r="D128" s="11"/>
      <c r="E128" s="18"/>
      <c r="J128" s="11"/>
      <c r="L128" s="11"/>
      <c r="M128" s="11"/>
      <c r="N128" s="11"/>
      <c r="O128" s="11"/>
      <c r="P128" s="11"/>
    </row>
    <row r="129" spans="1:16" s="14" customFormat="1">
      <c r="A129" s="11"/>
      <c r="B129" s="11"/>
      <c r="C129" s="11"/>
      <c r="D129" s="11"/>
      <c r="E129" s="18"/>
      <c r="J129" s="11"/>
      <c r="L129" s="11"/>
      <c r="M129" s="11"/>
      <c r="N129" s="11"/>
      <c r="O129" s="11"/>
      <c r="P129" s="11"/>
    </row>
    <row r="130" spans="1:16" s="14" customFormat="1">
      <c r="A130" s="11"/>
      <c r="B130" s="11"/>
      <c r="C130" s="11"/>
      <c r="D130" s="11"/>
      <c r="E130" s="18"/>
      <c r="J130" s="11"/>
      <c r="L130" s="11"/>
      <c r="M130" s="11"/>
      <c r="N130" s="11"/>
      <c r="O130" s="11"/>
      <c r="P130" s="11"/>
    </row>
    <row r="131" spans="1:16" s="14" customFormat="1">
      <c r="A131" s="11"/>
      <c r="B131" s="11"/>
      <c r="C131" s="11"/>
      <c r="D131" s="11"/>
      <c r="E131" s="18"/>
      <c r="J131" s="11"/>
      <c r="L131" s="11"/>
      <c r="M131" s="11"/>
      <c r="N131" s="11"/>
      <c r="O131" s="11"/>
      <c r="P131" s="11"/>
    </row>
    <row r="132" spans="1:16" s="14" customFormat="1">
      <c r="A132" s="11"/>
      <c r="B132" s="11"/>
      <c r="C132" s="11"/>
      <c r="D132" s="11"/>
      <c r="E132" s="18"/>
      <c r="J132" s="11"/>
      <c r="L132" s="11"/>
      <c r="M132" s="11"/>
      <c r="N132" s="11"/>
      <c r="O132" s="11"/>
      <c r="P132" s="11"/>
    </row>
    <row r="133" spans="1:16" s="14" customFormat="1">
      <c r="A133" s="11"/>
      <c r="B133" s="11"/>
      <c r="C133" s="11"/>
      <c r="D133" s="11"/>
      <c r="E133" s="18"/>
      <c r="J133" s="11"/>
      <c r="L133" s="11"/>
      <c r="M133" s="11"/>
      <c r="N133" s="11"/>
      <c r="O133" s="11"/>
      <c r="P133" s="11"/>
    </row>
    <row r="134" spans="1:16" s="14" customFormat="1">
      <c r="A134" s="11"/>
      <c r="B134" s="11"/>
      <c r="C134" s="11"/>
      <c r="D134" s="11"/>
      <c r="E134" s="18"/>
      <c r="J134" s="11"/>
      <c r="L134" s="11"/>
      <c r="M134" s="11"/>
      <c r="N134" s="11"/>
      <c r="O134" s="11"/>
      <c r="P134" s="11"/>
    </row>
    <row r="135" spans="1:16" s="14" customFormat="1">
      <c r="A135" s="11"/>
      <c r="B135" s="11"/>
      <c r="C135" s="11"/>
      <c r="D135" s="11"/>
      <c r="E135" s="18"/>
      <c r="J135" s="11"/>
      <c r="L135" s="11"/>
      <c r="M135" s="11"/>
      <c r="N135" s="11"/>
      <c r="O135" s="11"/>
      <c r="P135" s="11"/>
    </row>
    <row r="136" spans="1:16" s="14" customFormat="1">
      <c r="A136" s="11"/>
      <c r="B136" s="11"/>
      <c r="C136" s="11"/>
      <c r="D136" s="11"/>
      <c r="E136" s="18"/>
      <c r="J136" s="11"/>
      <c r="L136" s="11"/>
      <c r="M136" s="11"/>
      <c r="N136" s="11"/>
      <c r="O136" s="11"/>
      <c r="P136" s="11"/>
    </row>
    <row r="137" spans="1:16" s="14" customFormat="1">
      <c r="A137" s="11"/>
      <c r="B137" s="11"/>
      <c r="C137" s="11"/>
      <c r="D137" s="11"/>
      <c r="E137" s="18"/>
      <c r="J137" s="11"/>
      <c r="L137" s="11"/>
      <c r="M137" s="11"/>
      <c r="N137" s="11"/>
      <c r="O137" s="11"/>
      <c r="P137" s="11"/>
    </row>
    <row r="138" spans="1:16" s="14" customFormat="1">
      <c r="A138" s="11"/>
      <c r="B138" s="11"/>
      <c r="C138" s="11"/>
      <c r="D138" s="11"/>
      <c r="E138" s="18"/>
      <c r="J138" s="11"/>
      <c r="L138" s="11"/>
      <c r="M138" s="11"/>
      <c r="N138" s="11"/>
      <c r="O138" s="11"/>
      <c r="P138" s="11"/>
    </row>
    <row r="139" spans="1:16" s="14" customFormat="1">
      <c r="A139" s="11"/>
      <c r="B139" s="11"/>
      <c r="C139" s="11"/>
      <c r="D139" s="11"/>
      <c r="E139" s="18"/>
      <c r="J139" s="11"/>
      <c r="L139" s="11"/>
      <c r="M139" s="11"/>
      <c r="N139" s="11"/>
      <c r="O139" s="11"/>
      <c r="P139" s="11"/>
    </row>
    <row r="140" spans="1:16" s="14" customFormat="1">
      <c r="A140" s="11"/>
      <c r="B140" s="11"/>
      <c r="C140" s="11"/>
      <c r="D140" s="11"/>
      <c r="E140" s="18"/>
      <c r="J140" s="11"/>
      <c r="L140" s="11"/>
      <c r="M140" s="11"/>
      <c r="N140" s="11"/>
      <c r="O140" s="11"/>
      <c r="P140" s="11"/>
    </row>
    <row r="141" spans="1:16" s="14" customFormat="1">
      <c r="A141" s="11"/>
      <c r="B141" s="11"/>
      <c r="C141" s="11"/>
      <c r="D141" s="11"/>
      <c r="E141" s="18"/>
      <c r="J141" s="11"/>
      <c r="L141" s="11"/>
      <c r="M141" s="11"/>
      <c r="N141" s="11"/>
      <c r="O141" s="11"/>
      <c r="P141" s="11"/>
    </row>
    <row r="142" spans="1:16" s="14" customFormat="1">
      <c r="A142" s="11"/>
      <c r="B142" s="11"/>
      <c r="C142" s="11"/>
      <c r="D142" s="11"/>
      <c r="E142" s="18"/>
      <c r="J142" s="11"/>
      <c r="L142" s="11"/>
      <c r="M142" s="11"/>
      <c r="N142" s="11"/>
      <c r="O142" s="11"/>
      <c r="P142" s="11"/>
    </row>
    <row r="143" spans="1:16" s="14" customFormat="1">
      <c r="A143" s="11"/>
      <c r="B143" s="11"/>
      <c r="C143" s="11"/>
      <c r="D143" s="11"/>
      <c r="E143" s="18"/>
      <c r="J143" s="11"/>
      <c r="L143" s="11"/>
      <c r="M143" s="11"/>
      <c r="N143" s="11"/>
      <c r="O143" s="11"/>
      <c r="P143" s="11"/>
    </row>
    <row r="144" spans="1:16" s="14" customFormat="1">
      <c r="A144" s="11"/>
      <c r="B144" s="11"/>
      <c r="C144" s="11"/>
      <c r="D144" s="11"/>
      <c r="E144" s="18"/>
      <c r="J144" s="11"/>
      <c r="L144" s="11"/>
      <c r="M144" s="11"/>
      <c r="N144" s="11"/>
      <c r="O144" s="11"/>
      <c r="P144" s="11"/>
    </row>
    <row r="145" spans="1:16" s="14" customFormat="1">
      <c r="A145" s="11"/>
      <c r="B145" s="11"/>
      <c r="C145" s="11"/>
      <c r="D145" s="11"/>
      <c r="E145" s="18"/>
      <c r="J145" s="11"/>
      <c r="L145" s="11"/>
      <c r="M145" s="11"/>
      <c r="N145" s="11"/>
      <c r="O145" s="11"/>
      <c r="P145" s="11"/>
    </row>
    <row r="146" spans="1:16" s="14" customFormat="1">
      <c r="A146" s="11"/>
      <c r="B146" s="11"/>
      <c r="C146" s="11"/>
      <c r="D146" s="11"/>
      <c r="E146" s="18"/>
      <c r="J146" s="11"/>
      <c r="L146" s="11"/>
      <c r="M146" s="11"/>
      <c r="N146" s="11"/>
      <c r="O146" s="11"/>
      <c r="P146" s="11"/>
    </row>
    <row r="147" spans="1:16" s="14" customFormat="1">
      <c r="A147" s="11"/>
      <c r="B147" s="11"/>
      <c r="C147" s="11"/>
      <c r="D147" s="11"/>
      <c r="E147" s="18"/>
      <c r="J147" s="11"/>
      <c r="L147" s="11"/>
      <c r="M147" s="11"/>
      <c r="N147" s="11"/>
      <c r="O147" s="11"/>
      <c r="P147" s="11"/>
    </row>
    <row r="148" spans="1:16" s="14" customFormat="1">
      <c r="A148" s="11"/>
      <c r="B148" s="11"/>
      <c r="C148" s="11"/>
      <c r="D148" s="11"/>
      <c r="E148" s="18"/>
      <c r="J148" s="11"/>
      <c r="L148" s="11"/>
      <c r="M148" s="11"/>
      <c r="N148" s="11"/>
      <c r="O148" s="11"/>
      <c r="P148" s="11"/>
    </row>
    <row r="149" spans="1:16" s="14" customFormat="1">
      <c r="A149" s="11"/>
      <c r="B149" s="11"/>
      <c r="C149" s="11"/>
      <c r="D149" s="11"/>
      <c r="E149" s="18"/>
      <c r="J149" s="11"/>
      <c r="L149" s="11"/>
      <c r="M149" s="11"/>
      <c r="N149" s="11"/>
      <c r="O149" s="11"/>
      <c r="P149" s="11"/>
    </row>
    <row r="150" spans="1:16" s="14" customFormat="1">
      <c r="A150" s="11"/>
      <c r="B150" s="11"/>
      <c r="C150" s="11"/>
      <c r="D150" s="11"/>
      <c r="E150" s="18"/>
      <c r="J150" s="11"/>
      <c r="L150" s="11"/>
      <c r="M150" s="11"/>
      <c r="N150" s="11"/>
      <c r="O150" s="11"/>
      <c r="P150" s="11"/>
    </row>
    <row r="151" spans="1:16" s="14" customFormat="1">
      <c r="A151" s="11"/>
      <c r="B151" s="11"/>
      <c r="C151" s="11"/>
      <c r="D151" s="11"/>
      <c r="E151" s="18"/>
      <c r="J151" s="11"/>
      <c r="L151" s="11"/>
      <c r="M151" s="11"/>
      <c r="N151" s="11"/>
      <c r="O151" s="11"/>
      <c r="P151" s="11"/>
    </row>
    <row r="152" spans="1:16" s="14" customFormat="1">
      <c r="A152" s="11"/>
      <c r="B152" s="11"/>
      <c r="C152" s="11"/>
      <c r="D152" s="11"/>
      <c r="E152" s="18"/>
      <c r="J152" s="11"/>
      <c r="L152" s="11"/>
      <c r="M152" s="11"/>
      <c r="N152" s="11"/>
      <c r="O152" s="11"/>
      <c r="P152" s="11"/>
    </row>
    <row r="153" spans="1:16" s="14" customFormat="1">
      <c r="A153" s="11"/>
      <c r="B153" s="11"/>
      <c r="C153" s="11"/>
      <c r="D153" s="11"/>
      <c r="E153" s="18"/>
      <c r="J153" s="11"/>
      <c r="L153" s="11"/>
      <c r="M153" s="11"/>
      <c r="N153" s="11"/>
      <c r="O153" s="11"/>
      <c r="P153" s="11"/>
    </row>
    <row r="154" spans="1:16" s="14" customFormat="1">
      <c r="A154" s="11"/>
      <c r="B154" s="11"/>
      <c r="C154" s="11"/>
      <c r="D154" s="11"/>
      <c r="E154" s="18"/>
      <c r="J154" s="11"/>
      <c r="L154" s="11"/>
      <c r="M154" s="11"/>
      <c r="N154" s="11"/>
      <c r="O154" s="11"/>
      <c r="P154" s="11"/>
    </row>
    <row r="155" spans="1:16" s="14" customFormat="1">
      <c r="A155" s="11"/>
      <c r="B155" s="11"/>
      <c r="C155" s="11"/>
      <c r="D155" s="11"/>
      <c r="E155" s="18"/>
      <c r="J155" s="11"/>
      <c r="L155" s="11"/>
      <c r="M155" s="11"/>
      <c r="N155" s="11"/>
      <c r="O155" s="11"/>
      <c r="P155" s="11"/>
    </row>
    <row r="156" spans="1:16" s="14" customFormat="1">
      <c r="A156" s="11"/>
      <c r="B156" s="11"/>
      <c r="C156" s="11"/>
      <c r="D156" s="11"/>
      <c r="E156" s="18"/>
      <c r="J156" s="11"/>
      <c r="L156" s="11"/>
      <c r="M156" s="11"/>
      <c r="N156" s="11"/>
      <c r="O156" s="11"/>
      <c r="P156" s="11"/>
    </row>
    <row r="157" spans="1:16" s="14" customFormat="1">
      <c r="A157" s="11"/>
      <c r="B157" s="11"/>
      <c r="C157" s="11"/>
      <c r="D157" s="11"/>
      <c r="E157" s="18"/>
      <c r="J157" s="11"/>
      <c r="L157" s="11"/>
      <c r="M157" s="11"/>
      <c r="N157" s="11"/>
      <c r="O157" s="11"/>
      <c r="P157" s="11"/>
    </row>
    <row r="158" spans="1:16" s="14" customFormat="1">
      <c r="A158" s="11"/>
      <c r="B158" s="11"/>
      <c r="C158" s="11"/>
      <c r="D158" s="11"/>
      <c r="E158" s="18"/>
      <c r="J158" s="11"/>
      <c r="L158" s="11"/>
      <c r="M158" s="11"/>
      <c r="N158" s="11"/>
      <c r="O158" s="11"/>
      <c r="P158" s="11"/>
    </row>
    <row r="159" spans="1:16" s="14" customFormat="1">
      <c r="A159" s="11"/>
      <c r="B159" s="11"/>
      <c r="C159" s="11"/>
      <c r="D159" s="11"/>
      <c r="E159" s="18"/>
      <c r="J159" s="11"/>
      <c r="L159" s="11"/>
      <c r="M159" s="11"/>
      <c r="N159" s="11"/>
      <c r="O159" s="11"/>
      <c r="P159" s="11"/>
    </row>
    <row r="160" spans="1:16" s="14" customFormat="1">
      <c r="A160" s="11"/>
      <c r="B160" s="11"/>
      <c r="C160" s="11"/>
      <c r="D160" s="11"/>
      <c r="E160" s="18"/>
      <c r="J160" s="11"/>
      <c r="L160" s="11"/>
      <c r="M160" s="11"/>
      <c r="N160" s="11"/>
      <c r="O160" s="11"/>
      <c r="P160" s="11"/>
    </row>
    <row r="161" spans="1:16" s="14" customFormat="1">
      <c r="A161" s="11"/>
      <c r="B161" s="11"/>
      <c r="C161" s="11"/>
      <c r="D161" s="11"/>
      <c r="E161" s="18"/>
      <c r="J161" s="11"/>
      <c r="L161" s="11"/>
      <c r="M161" s="11"/>
      <c r="N161" s="11"/>
      <c r="O161" s="11"/>
      <c r="P161" s="11"/>
    </row>
    <row r="162" spans="1:16" s="14" customFormat="1">
      <c r="A162" s="11"/>
      <c r="B162" s="11"/>
      <c r="C162" s="11"/>
      <c r="D162" s="11"/>
      <c r="E162" s="18"/>
      <c r="J162" s="11"/>
      <c r="L162" s="11"/>
      <c r="M162" s="11"/>
      <c r="N162" s="11"/>
      <c r="O162" s="11"/>
      <c r="P162" s="11"/>
    </row>
    <row r="163" spans="1:16" s="14" customFormat="1">
      <c r="A163" s="11"/>
      <c r="B163" s="11"/>
      <c r="C163" s="11"/>
      <c r="D163" s="11"/>
      <c r="E163" s="18"/>
      <c r="J163" s="11"/>
      <c r="L163" s="11"/>
      <c r="M163" s="11"/>
      <c r="N163" s="11"/>
      <c r="O163" s="11"/>
      <c r="P163" s="11"/>
    </row>
    <row r="164" spans="1:16" s="14" customFormat="1">
      <c r="A164" s="11"/>
      <c r="B164" s="11"/>
      <c r="C164" s="11"/>
      <c r="D164" s="11"/>
      <c r="E164" s="18"/>
      <c r="J164" s="11"/>
      <c r="L164" s="11"/>
      <c r="M164" s="11"/>
      <c r="N164" s="11"/>
      <c r="O164" s="11"/>
      <c r="P164" s="11"/>
    </row>
    <row r="165" spans="1:16" s="14" customFormat="1">
      <c r="A165" s="11"/>
      <c r="B165" s="11"/>
      <c r="C165" s="11"/>
      <c r="D165" s="11"/>
      <c r="E165" s="18"/>
      <c r="J165" s="11"/>
      <c r="L165" s="11"/>
      <c r="M165" s="11"/>
      <c r="N165" s="11"/>
      <c r="O165" s="11"/>
      <c r="P165" s="11"/>
    </row>
    <row r="166" spans="1:16" s="14" customFormat="1">
      <c r="A166" s="11"/>
      <c r="B166" s="11"/>
      <c r="C166" s="11"/>
      <c r="D166" s="11"/>
      <c r="E166" s="18"/>
      <c r="J166" s="11"/>
      <c r="L166" s="11"/>
      <c r="M166" s="11"/>
      <c r="N166" s="11"/>
      <c r="O166" s="11"/>
      <c r="P166" s="11"/>
    </row>
    <row r="167" spans="1:16" s="14" customFormat="1">
      <c r="A167" s="11"/>
      <c r="B167" s="11"/>
      <c r="C167" s="11"/>
      <c r="D167" s="11"/>
      <c r="E167" s="18"/>
      <c r="J167" s="11"/>
      <c r="L167" s="11"/>
      <c r="M167" s="11"/>
      <c r="N167" s="11"/>
      <c r="O167" s="11"/>
      <c r="P167" s="11"/>
    </row>
    <row r="168" spans="1:16" s="14" customFormat="1">
      <c r="A168" s="11"/>
      <c r="B168" s="11"/>
      <c r="C168" s="11"/>
      <c r="D168" s="11"/>
      <c r="E168" s="18"/>
      <c r="J168" s="11"/>
      <c r="L168" s="11"/>
      <c r="M168" s="11"/>
      <c r="N168" s="11"/>
      <c r="O168" s="11"/>
      <c r="P168" s="11"/>
    </row>
    <row r="169" spans="1:16" s="14" customFormat="1">
      <c r="A169" s="11"/>
      <c r="B169" s="11"/>
      <c r="C169" s="11"/>
      <c r="D169" s="11"/>
      <c r="E169" s="18"/>
      <c r="J169" s="11"/>
      <c r="L169" s="11"/>
      <c r="M169" s="11"/>
      <c r="N169" s="11"/>
      <c r="O169" s="11"/>
      <c r="P169" s="11"/>
    </row>
    <row r="170" spans="1:16" s="14" customFormat="1">
      <c r="A170" s="11"/>
      <c r="B170" s="11"/>
      <c r="C170" s="11"/>
      <c r="D170" s="11"/>
      <c r="E170" s="18"/>
      <c r="J170" s="11"/>
      <c r="L170" s="11"/>
      <c r="M170" s="11"/>
      <c r="N170" s="11"/>
      <c r="O170" s="11"/>
      <c r="P170" s="11"/>
    </row>
    <row r="171" spans="1:16" s="14" customFormat="1">
      <c r="A171" s="11"/>
      <c r="B171" s="11"/>
      <c r="C171" s="11"/>
      <c r="D171" s="11"/>
      <c r="E171" s="18"/>
      <c r="J171" s="11"/>
      <c r="L171" s="11"/>
      <c r="M171" s="11"/>
      <c r="N171" s="11"/>
      <c r="O171" s="11"/>
      <c r="P171" s="11"/>
    </row>
    <row r="172" spans="1:16" s="14" customFormat="1">
      <c r="A172" s="11"/>
      <c r="B172" s="11"/>
      <c r="C172" s="11"/>
      <c r="D172" s="11"/>
      <c r="E172" s="18"/>
      <c r="J172" s="11"/>
      <c r="L172" s="11"/>
      <c r="M172" s="11"/>
      <c r="N172" s="11"/>
      <c r="O172" s="11"/>
      <c r="P172" s="11"/>
    </row>
    <row r="173" spans="1:16" s="14" customFormat="1">
      <c r="A173" s="11"/>
      <c r="B173" s="11"/>
      <c r="C173" s="11"/>
      <c r="D173" s="11"/>
      <c r="E173" s="18"/>
      <c r="J173" s="11"/>
      <c r="L173" s="11"/>
      <c r="M173" s="11"/>
      <c r="N173" s="11"/>
      <c r="O173" s="11"/>
      <c r="P173" s="11"/>
    </row>
    <row r="174" spans="1:16" s="14" customFormat="1">
      <c r="A174" s="11"/>
      <c r="B174" s="11"/>
      <c r="C174" s="11"/>
      <c r="D174" s="11"/>
      <c r="E174" s="18"/>
      <c r="J174" s="11"/>
      <c r="L174" s="11"/>
      <c r="M174" s="11"/>
      <c r="N174" s="11"/>
      <c r="O174" s="11"/>
      <c r="P174" s="11"/>
    </row>
    <row r="175" spans="1:16" s="14" customFormat="1">
      <c r="A175" s="11"/>
      <c r="B175" s="11"/>
      <c r="C175" s="11"/>
      <c r="D175" s="11"/>
      <c r="E175" s="18"/>
      <c r="J175" s="11"/>
      <c r="L175" s="11"/>
      <c r="M175" s="11"/>
      <c r="N175" s="11"/>
      <c r="O175" s="11"/>
      <c r="P175" s="11"/>
    </row>
    <row r="176" spans="1:16" s="14" customFormat="1">
      <c r="A176" s="11"/>
      <c r="B176" s="11"/>
      <c r="C176" s="11"/>
      <c r="D176" s="11"/>
      <c r="E176" s="18"/>
      <c r="J176" s="11"/>
      <c r="L176" s="11"/>
      <c r="M176" s="11"/>
      <c r="N176" s="11"/>
      <c r="O176" s="11"/>
      <c r="P176" s="11"/>
    </row>
    <row r="177" spans="1:16" s="14" customFormat="1">
      <c r="A177" s="11"/>
      <c r="B177" s="11"/>
      <c r="C177" s="11"/>
      <c r="D177" s="11"/>
      <c r="E177" s="18"/>
      <c r="J177" s="11"/>
      <c r="L177" s="11"/>
      <c r="M177" s="11"/>
      <c r="N177" s="11"/>
      <c r="O177" s="11"/>
      <c r="P177" s="11"/>
    </row>
    <row r="178" spans="1:16" s="14" customFormat="1">
      <c r="A178" s="11"/>
      <c r="B178" s="11"/>
      <c r="C178" s="11"/>
      <c r="D178" s="11"/>
      <c r="E178" s="18"/>
      <c r="J178" s="11"/>
      <c r="L178" s="11"/>
      <c r="M178" s="11"/>
      <c r="N178" s="11"/>
      <c r="O178" s="11"/>
      <c r="P178" s="11"/>
    </row>
    <row r="179" spans="1:16" s="14" customFormat="1">
      <c r="A179" s="11"/>
      <c r="B179" s="11"/>
      <c r="C179" s="11"/>
      <c r="D179" s="11"/>
      <c r="E179" s="18"/>
      <c r="J179" s="11"/>
      <c r="L179" s="11"/>
      <c r="M179" s="11"/>
      <c r="N179" s="11"/>
      <c r="O179" s="11"/>
      <c r="P179" s="11"/>
    </row>
    <row r="180" spans="1:16" s="14" customFormat="1">
      <c r="A180" s="11"/>
      <c r="B180" s="11"/>
      <c r="C180" s="11"/>
      <c r="D180" s="11"/>
      <c r="E180" s="18"/>
      <c r="J180" s="11"/>
      <c r="L180" s="11"/>
      <c r="M180" s="11"/>
      <c r="N180" s="11"/>
      <c r="O180" s="11"/>
      <c r="P180" s="11"/>
    </row>
    <row r="181" spans="1:16" s="14" customFormat="1">
      <c r="A181" s="11"/>
      <c r="B181" s="11"/>
      <c r="C181" s="11"/>
      <c r="D181" s="11"/>
      <c r="E181" s="18"/>
      <c r="J181" s="11"/>
      <c r="L181" s="11"/>
      <c r="M181" s="11"/>
      <c r="N181" s="11"/>
      <c r="O181" s="11"/>
      <c r="P181" s="11"/>
    </row>
    <row r="182" spans="1:16" s="14" customFormat="1">
      <c r="A182" s="11"/>
      <c r="B182" s="11"/>
      <c r="C182" s="11"/>
      <c r="D182" s="11"/>
      <c r="E182" s="18"/>
      <c r="J182" s="11"/>
      <c r="L182" s="11"/>
      <c r="M182" s="11"/>
      <c r="N182" s="11"/>
      <c r="O182" s="11"/>
      <c r="P182" s="11"/>
    </row>
    <row r="183" spans="1:16" s="14" customFormat="1">
      <c r="A183" s="11"/>
      <c r="B183" s="11"/>
      <c r="C183" s="11"/>
      <c r="D183" s="11"/>
      <c r="E183" s="18"/>
      <c r="J183" s="11"/>
      <c r="L183" s="11"/>
      <c r="M183" s="11"/>
      <c r="N183" s="11"/>
      <c r="O183" s="11"/>
      <c r="P183" s="11"/>
    </row>
    <row r="184" spans="1:16" s="14" customFormat="1">
      <c r="A184" s="11"/>
      <c r="B184" s="11"/>
      <c r="C184" s="11"/>
      <c r="D184" s="11"/>
      <c r="E184" s="18"/>
      <c r="J184" s="11"/>
      <c r="L184" s="11"/>
      <c r="M184" s="11"/>
      <c r="N184" s="11"/>
      <c r="O184" s="11"/>
      <c r="P184" s="11"/>
    </row>
    <row r="185" spans="1:16" s="14" customFormat="1">
      <c r="A185" s="11"/>
      <c r="B185" s="11"/>
      <c r="C185" s="11"/>
      <c r="D185" s="11"/>
      <c r="E185" s="18"/>
      <c r="J185" s="11"/>
      <c r="L185" s="11"/>
      <c r="M185" s="11"/>
      <c r="N185" s="11"/>
      <c r="O185" s="11"/>
      <c r="P185" s="11"/>
    </row>
    <row r="186" spans="1:16" s="14" customFormat="1">
      <c r="A186" s="11"/>
      <c r="B186" s="11"/>
      <c r="C186" s="11"/>
      <c r="D186" s="11"/>
      <c r="E186" s="18"/>
      <c r="J186" s="11"/>
      <c r="L186" s="11"/>
      <c r="M186" s="11"/>
      <c r="N186" s="11"/>
      <c r="O186" s="11"/>
      <c r="P186" s="11"/>
    </row>
    <row r="187" spans="1:16" s="14" customFormat="1">
      <c r="A187" s="11"/>
      <c r="B187" s="11"/>
      <c r="C187" s="11"/>
      <c r="D187" s="11"/>
      <c r="E187" s="18"/>
      <c r="J187" s="11"/>
      <c r="L187" s="11"/>
      <c r="M187" s="11"/>
      <c r="N187" s="11"/>
      <c r="O187" s="11"/>
      <c r="P187" s="11"/>
    </row>
    <row r="188" spans="1:16" s="14" customFormat="1">
      <c r="A188" s="11"/>
      <c r="B188" s="11"/>
      <c r="C188" s="11"/>
      <c r="D188" s="11"/>
      <c r="E188" s="18"/>
      <c r="J188" s="11"/>
      <c r="L188" s="11"/>
      <c r="M188" s="11"/>
      <c r="N188" s="11"/>
      <c r="O188" s="11"/>
      <c r="P188" s="11"/>
    </row>
    <row r="189" spans="1:16" s="14" customFormat="1">
      <c r="A189" s="11"/>
      <c r="B189" s="11"/>
      <c r="C189" s="11"/>
      <c r="D189" s="11"/>
      <c r="E189" s="18"/>
      <c r="J189" s="11"/>
      <c r="L189" s="11"/>
      <c r="M189" s="11"/>
      <c r="N189" s="11"/>
      <c r="O189" s="11"/>
      <c r="P189" s="11"/>
    </row>
    <row r="190" spans="1:16" s="14" customFormat="1">
      <c r="A190" s="11"/>
      <c r="B190" s="11"/>
      <c r="C190" s="11"/>
      <c r="D190" s="11"/>
      <c r="E190" s="18"/>
      <c r="J190" s="11"/>
      <c r="L190" s="11"/>
      <c r="M190" s="11"/>
      <c r="N190" s="11"/>
      <c r="O190" s="11"/>
      <c r="P190" s="11"/>
    </row>
    <row r="191" spans="1:16" s="14" customFormat="1">
      <c r="A191" s="11"/>
      <c r="B191" s="11"/>
      <c r="C191" s="11"/>
      <c r="D191" s="11"/>
      <c r="E191" s="18"/>
      <c r="J191" s="11"/>
      <c r="L191" s="11"/>
      <c r="M191" s="11"/>
      <c r="N191" s="11"/>
      <c r="O191" s="11"/>
      <c r="P191" s="11"/>
    </row>
    <row r="192" spans="1:16" s="14" customFormat="1">
      <c r="A192" s="11"/>
      <c r="B192" s="11"/>
      <c r="C192" s="11"/>
      <c r="D192" s="11"/>
      <c r="E192" s="18"/>
      <c r="J192" s="11"/>
      <c r="L192" s="11"/>
      <c r="M192" s="11"/>
      <c r="N192" s="11"/>
      <c r="O192" s="11"/>
      <c r="P192" s="11"/>
    </row>
    <row r="193" spans="1:16" s="14" customFormat="1">
      <c r="A193" s="11"/>
      <c r="B193" s="11"/>
      <c r="C193" s="11"/>
      <c r="D193" s="11"/>
      <c r="E193" s="18"/>
      <c r="J193" s="11"/>
      <c r="L193" s="11"/>
      <c r="M193" s="11"/>
      <c r="N193" s="11"/>
      <c r="O193" s="11"/>
      <c r="P193" s="11"/>
    </row>
    <row r="194" spans="1:16" s="14" customFormat="1">
      <c r="A194" s="11"/>
      <c r="B194" s="11"/>
      <c r="C194" s="11"/>
      <c r="D194" s="11"/>
      <c r="E194" s="18"/>
      <c r="J194" s="11"/>
      <c r="L194" s="11"/>
      <c r="M194" s="11"/>
      <c r="N194" s="11"/>
      <c r="O194" s="11"/>
      <c r="P194" s="11"/>
    </row>
    <row r="195" spans="1:16" s="14" customFormat="1">
      <c r="A195" s="11"/>
      <c r="B195" s="11"/>
      <c r="C195" s="11"/>
      <c r="D195" s="11"/>
      <c r="E195" s="18"/>
      <c r="J195" s="11"/>
      <c r="L195" s="11"/>
      <c r="M195" s="11"/>
      <c r="N195" s="11"/>
      <c r="O195" s="11"/>
      <c r="P195" s="11"/>
    </row>
    <row r="196" spans="1:16" s="14" customFormat="1">
      <c r="A196" s="11"/>
      <c r="B196" s="11"/>
      <c r="C196" s="11"/>
      <c r="D196" s="11"/>
      <c r="E196" s="18"/>
      <c r="J196" s="11"/>
      <c r="L196" s="11"/>
      <c r="M196" s="11"/>
      <c r="N196" s="11"/>
      <c r="O196" s="11"/>
      <c r="P196" s="11"/>
    </row>
    <row r="197" spans="1:16" s="14" customFormat="1">
      <c r="A197" s="11"/>
      <c r="B197" s="11"/>
      <c r="C197" s="11"/>
      <c r="D197" s="11"/>
      <c r="E197" s="18"/>
      <c r="J197" s="11"/>
      <c r="L197" s="11"/>
      <c r="M197" s="11"/>
      <c r="N197" s="11"/>
      <c r="O197" s="11"/>
      <c r="P197" s="11"/>
    </row>
    <row r="198" spans="1:16" s="14" customFormat="1">
      <c r="A198" s="11"/>
      <c r="B198" s="11"/>
      <c r="C198" s="11"/>
      <c r="D198" s="11"/>
      <c r="E198" s="18"/>
      <c r="J198" s="11"/>
      <c r="L198" s="11"/>
      <c r="M198" s="11"/>
      <c r="N198" s="11"/>
      <c r="O198" s="11"/>
      <c r="P198" s="11"/>
    </row>
    <row r="199" spans="1:16" s="14" customFormat="1">
      <c r="A199" s="11"/>
      <c r="B199" s="11"/>
      <c r="C199" s="11"/>
      <c r="D199" s="11"/>
      <c r="E199" s="18"/>
      <c r="J199" s="11"/>
      <c r="L199" s="11"/>
      <c r="M199" s="11"/>
      <c r="N199" s="11"/>
      <c r="O199" s="11"/>
      <c r="P199" s="11"/>
    </row>
    <row r="200" spans="1:16" s="14" customFormat="1">
      <c r="A200" s="11"/>
      <c r="B200" s="11"/>
      <c r="C200" s="11"/>
      <c r="D200" s="11"/>
      <c r="E200" s="18"/>
      <c r="J200" s="11"/>
      <c r="L200" s="11"/>
      <c r="M200" s="11"/>
      <c r="N200" s="11"/>
      <c r="O200" s="11"/>
      <c r="P200" s="11"/>
    </row>
    <row r="201" spans="1:16" s="14" customFormat="1">
      <c r="A201" s="11"/>
      <c r="B201" s="11"/>
      <c r="C201" s="11"/>
      <c r="D201" s="11"/>
      <c r="E201" s="18"/>
      <c r="J201" s="11"/>
      <c r="L201" s="11"/>
      <c r="M201" s="11"/>
      <c r="N201" s="11"/>
      <c r="O201" s="11"/>
      <c r="P201" s="11"/>
    </row>
    <row r="202" spans="1:16" s="14" customFormat="1">
      <c r="A202" s="11"/>
      <c r="B202" s="11"/>
      <c r="C202" s="11"/>
      <c r="D202" s="11"/>
      <c r="E202" s="18"/>
      <c r="J202" s="11"/>
      <c r="L202" s="11"/>
      <c r="M202" s="11"/>
      <c r="N202" s="11"/>
      <c r="O202" s="11"/>
      <c r="P202" s="11"/>
    </row>
    <row r="203" spans="1:16" s="14" customFormat="1">
      <c r="A203" s="11"/>
      <c r="B203" s="11"/>
      <c r="C203" s="11"/>
      <c r="D203" s="11"/>
      <c r="E203" s="18"/>
      <c r="J203" s="11"/>
      <c r="L203" s="11"/>
      <c r="M203" s="11"/>
      <c r="N203" s="11"/>
      <c r="O203" s="11"/>
      <c r="P203" s="11"/>
    </row>
    <row r="204" spans="1:16" s="14" customFormat="1">
      <c r="A204" s="11"/>
      <c r="B204" s="11"/>
      <c r="C204" s="11"/>
      <c r="D204" s="11"/>
      <c r="E204" s="18"/>
      <c r="J204" s="11"/>
      <c r="L204" s="11"/>
      <c r="M204" s="11"/>
      <c r="N204" s="11"/>
      <c r="O204" s="11"/>
      <c r="P204" s="11"/>
    </row>
    <row r="205" spans="1:16" s="14" customFormat="1">
      <c r="A205" s="11"/>
      <c r="B205" s="11"/>
      <c r="C205" s="11"/>
      <c r="D205" s="11"/>
      <c r="E205" s="18"/>
      <c r="J205" s="11"/>
      <c r="L205" s="11"/>
      <c r="M205" s="11"/>
      <c r="N205" s="11"/>
      <c r="O205" s="11"/>
      <c r="P205" s="11"/>
    </row>
    <row r="206" spans="1:16" s="14" customFormat="1">
      <c r="A206" s="11"/>
      <c r="B206" s="11"/>
      <c r="C206" s="11"/>
      <c r="D206" s="11"/>
      <c r="E206" s="18"/>
      <c r="J206" s="11"/>
      <c r="L206" s="11"/>
      <c r="M206" s="11"/>
      <c r="N206" s="11"/>
      <c r="O206" s="11"/>
      <c r="P206" s="11"/>
    </row>
    <row r="207" spans="1:16" s="14" customFormat="1">
      <c r="A207" s="11"/>
      <c r="B207" s="11"/>
      <c r="C207" s="11"/>
      <c r="D207" s="11"/>
      <c r="E207" s="18"/>
      <c r="J207" s="11"/>
      <c r="L207" s="11"/>
      <c r="M207" s="11"/>
      <c r="N207" s="11"/>
      <c r="O207" s="11"/>
      <c r="P207" s="11"/>
    </row>
    <row r="208" spans="1:16" s="14" customFormat="1">
      <c r="A208" s="11"/>
      <c r="B208" s="11"/>
      <c r="C208" s="11"/>
      <c r="D208" s="11"/>
      <c r="E208" s="18"/>
      <c r="J208" s="11"/>
      <c r="L208" s="11"/>
      <c r="M208" s="11"/>
      <c r="N208" s="11"/>
      <c r="O208" s="11"/>
      <c r="P208" s="11"/>
    </row>
    <row r="209" spans="1:16" s="14" customFormat="1">
      <c r="A209" s="11"/>
      <c r="B209" s="11"/>
      <c r="C209" s="11"/>
      <c r="D209" s="11"/>
      <c r="E209" s="18"/>
      <c r="J209" s="11"/>
      <c r="L209" s="11"/>
      <c r="M209" s="11"/>
      <c r="N209" s="11"/>
      <c r="O209" s="11"/>
      <c r="P209" s="11"/>
    </row>
    <row r="210" spans="1:16" s="14" customFormat="1">
      <c r="A210" s="11"/>
      <c r="B210" s="11"/>
      <c r="C210" s="11"/>
      <c r="D210" s="11"/>
      <c r="E210" s="18"/>
      <c r="J210" s="11"/>
      <c r="L210" s="11"/>
      <c r="M210" s="11"/>
      <c r="N210" s="11"/>
      <c r="O210" s="11"/>
      <c r="P210" s="11"/>
    </row>
    <row r="211" spans="1:16" s="14" customFormat="1">
      <c r="A211" s="11"/>
      <c r="B211" s="11"/>
      <c r="C211" s="11"/>
      <c r="D211" s="11"/>
      <c r="E211" s="18"/>
      <c r="J211" s="11"/>
      <c r="L211" s="11"/>
      <c r="M211" s="11"/>
      <c r="N211" s="11"/>
      <c r="O211" s="11"/>
      <c r="P211" s="11"/>
    </row>
    <row r="212" spans="1:16" s="14" customFormat="1">
      <c r="A212" s="11"/>
      <c r="B212" s="11"/>
      <c r="C212" s="11"/>
      <c r="D212" s="11"/>
      <c r="E212" s="18"/>
      <c r="J212" s="11"/>
      <c r="L212" s="11"/>
      <c r="M212" s="11"/>
      <c r="N212" s="11"/>
      <c r="O212" s="11"/>
      <c r="P212" s="11"/>
    </row>
    <row r="213" spans="1:16" s="14" customFormat="1">
      <c r="A213" s="11"/>
      <c r="B213" s="11"/>
      <c r="C213" s="11"/>
      <c r="D213" s="11"/>
      <c r="E213" s="18"/>
      <c r="J213" s="11"/>
      <c r="L213" s="11"/>
      <c r="M213" s="11"/>
      <c r="N213" s="11"/>
      <c r="O213" s="11"/>
      <c r="P213" s="11"/>
    </row>
    <row r="214" spans="1:16" s="14" customFormat="1">
      <c r="A214" s="11"/>
      <c r="B214" s="11"/>
      <c r="C214" s="11"/>
      <c r="D214" s="11"/>
      <c r="E214" s="18"/>
      <c r="J214" s="11"/>
      <c r="L214" s="11"/>
      <c r="M214" s="11"/>
      <c r="N214" s="11"/>
      <c r="O214" s="11"/>
      <c r="P214" s="11"/>
    </row>
    <row r="215" spans="1:16" s="14" customFormat="1">
      <c r="A215" s="11"/>
      <c r="B215" s="11"/>
      <c r="C215" s="11"/>
      <c r="D215" s="11"/>
      <c r="E215" s="18"/>
      <c r="J215" s="11"/>
      <c r="L215" s="11"/>
      <c r="M215" s="11"/>
      <c r="N215" s="11"/>
      <c r="O215" s="11"/>
      <c r="P215" s="11"/>
    </row>
    <row r="216" spans="1:16" s="14" customFormat="1">
      <c r="A216" s="11"/>
      <c r="B216" s="11"/>
      <c r="C216" s="11"/>
      <c r="D216" s="11"/>
      <c r="E216" s="18"/>
      <c r="J216" s="11"/>
      <c r="L216" s="11"/>
      <c r="M216" s="11"/>
      <c r="N216" s="11"/>
      <c r="O216" s="11"/>
      <c r="P216" s="11"/>
    </row>
    <row r="217" spans="1:16" s="14" customFormat="1">
      <c r="A217" s="11"/>
      <c r="B217" s="11"/>
      <c r="C217" s="11"/>
      <c r="D217" s="11"/>
      <c r="E217" s="18"/>
      <c r="J217" s="11"/>
      <c r="L217" s="11"/>
      <c r="M217" s="11"/>
      <c r="N217" s="11"/>
      <c r="O217" s="11"/>
      <c r="P217" s="11"/>
    </row>
    <row r="218" spans="1:16" s="14" customFormat="1">
      <c r="A218" s="11"/>
      <c r="B218" s="11"/>
      <c r="C218" s="11"/>
      <c r="D218" s="11"/>
      <c r="E218" s="18"/>
      <c r="J218" s="11"/>
      <c r="L218" s="11"/>
      <c r="M218" s="11"/>
      <c r="N218" s="11"/>
      <c r="O218" s="11"/>
      <c r="P218" s="11"/>
    </row>
    <row r="219" spans="1:16" s="14" customFormat="1">
      <c r="A219" s="11"/>
      <c r="B219" s="11"/>
      <c r="C219" s="11"/>
      <c r="D219" s="11"/>
      <c r="E219" s="18"/>
      <c r="J219" s="11"/>
      <c r="L219" s="11"/>
      <c r="M219" s="11"/>
      <c r="N219" s="11"/>
      <c r="O219" s="11"/>
      <c r="P219" s="11"/>
    </row>
    <row r="220" spans="1:16" s="14" customFormat="1">
      <c r="A220" s="11"/>
      <c r="B220" s="11"/>
      <c r="C220" s="11"/>
      <c r="D220" s="11"/>
      <c r="E220" s="18"/>
      <c r="J220" s="11"/>
      <c r="L220" s="11"/>
      <c r="M220" s="11"/>
      <c r="N220" s="11"/>
      <c r="O220" s="11"/>
      <c r="P220" s="11"/>
    </row>
    <row r="221" spans="1:16" s="14" customFormat="1">
      <c r="A221" s="11"/>
      <c r="B221" s="11"/>
      <c r="C221" s="11"/>
      <c r="D221" s="11"/>
      <c r="E221" s="18"/>
      <c r="J221" s="11"/>
      <c r="L221" s="11"/>
      <c r="M221" s="11"/>
      <c r="N221" s="11"/>
      <c r="O221" s="11"/>
      <c r="P221" s="11"/>
    </row>
    <row r="222" spans="1:16" s="14" customFormat="1">
      <c r="A222" s="11"/>
      <c r="B222" s="11"/>
      <c r="C222" s="11"/>
      <c r="D222" s="11"/>
      <c r="E222" s="18"/>
      <c r="J222" s="11"/>
      <c r="L222" s="11"/>
      <c r="M222" s="11"/>
      <c r="N222" s="11"/>
      <c r="O222" s="11"/>
      <c r="P222" s="11"/>
    </row>
    <row r="223" spans="1:16" s="14" customFormat="1">
      <c r="A223" s="11"/>
      <c r="B223" s="11"/>
      <c r="C223" s="11"/>
      <c r="D223" s="11"/>
      <c r="E223" s="18"/>
      <c r="J223" s="11"/>
      <c r="L223" s="11"/>
      <c r="M223" s="11"/>
      <c r="N223" s="11"/>
      <c r="O223" s="11"/>
      <c r="P223" s="11"/>
    </row>
    <row r="224" spans="1:16" s="14" customFormat="1">
      <c r="A224" s="11"/>
      <c r="B224" s="11"/>
      <c r="C224" s="11"/>
      <c r="D224" s="11"/>
      <c r="E224" s="18"/>
      <c r="J224" s="11"/>
      <c r="L224" s="11"/>
      <c r="M224" s="11"/>
      <c r="N224" s="11"/>
      <c r="O224" s="11"/>
      <c r="P224" s="11"/>
    </row>
    <row r="225" spans="1:16" s="14" customFormat="1">
      <c r="A225" s="11"/>
      <c r="B225" s="11"/>
      <c r="C225" s="11"/>
      <c r="D225" s="11"/>
      <c r="E225" s="18"/>
      <c r="J225" s="11"/>
      <c r="L225" s="11"/>
      <c r="M225" s="11"/>
      <c r="N225" s="11"/>
      <c r="O225" s="11"/>
      <c r="P225" s="11"/>
    </row>
    <row r="226" spans="1:16" s="14" customFormat="1">
      <c r="A226" s="11"/>
      <c r="B226" s="11"/>
      <c r="C226" s="11"/>
      <c r="D226" s="11"/>
      <c r="E226" s="18"/>
      <c r="J226" s="11"/>
      <c r="L226" s="11"/>
      <c r="M226" s="11"/>
      <c r="N226" s="11"/>
      <c r="O226" s="11"/>
      <c r="P226" s="11"/>
    </row>
    <row r="227" spans="1:16" s="14" customFormat="1">
      <c r="A227" s="11"/>
      <c r="B227" s="11"/>
      <c r="C227" s="11"/>
      <c r="D227" s="11"/>
      <c r="E227" s="18"/>
      <c r="J227" s="11"/>
      <c r="L227" s="11"/>
      <c r="M227" s="11"/>
      <c r="N227" s="11"/>
      <c r="O227" s="11"/>
      <c r="P227" s="11"/>
    </row>
    <row r="228" spans="1:16" s="14" customFormat="1">
      <c r="A228" s="11"/>
      <c r="B228" s="11"/>
      <c r="C228" s="11"/>
      <c r="D228" s="11"/>
      <c r="E228" s="18"/>
      <c r="J228" s="11"/>
      <c r="L228" s="11"/>
      <c r="M228" s="11"/>
      <c r="N228" s="11"/>
      <c r="O228" s="11"/>
      <c r="P228" s="11"/>
    </row>
    <row r="229" spans="1:16" s="14" customFormat="1">
      <c r="A229" s="11"/>
      <c r="B229" s="11"/>
      <c r="C229" s="11"/>
      <c r="D229" s="11"/>
      <c r="E229" s="18"/>
      <c r="J229" s="11"/>
      <c r="L229" s="11"/>
      <c r="M229" s="11"/>
      <c r="N229" s="11"/>
      <c r="O229" s="11"/>
      <c r="P229" s="11"/>
    </row>
    <row r="230" spans="1:16" s="14" customFormat="1">
      <c r="A230" s="11"/>
      <c r="B230" s="11"/>
      <c r="C230" s="11"/>
      <c r="D230" s="11"/>
      <c r="E230" s="18"/>
      <c r="J230" s="11"/>
      <c r="L230" s="11"/>
      <c r="M230" s="11"/>
      <c r="N230" s="11"/>
      <c r="O230" s="11"/>
      <c r="P230" s="11"/>
    </row>
    <row r="231" spans="1:16" s="14" customFormat="1">
      <c r="A231" s="11"/>
      <c r="B231" s="11"/>
      <c r="C231" s="11"/>
      <c r="D231" s="11"/>
      <c r="E231" s="18"/>
      <c r="J231" s="11"/>
      <c r="L231" s="11"/>
      <c r="M231" s="11"/>
      <c r="N231" s="11"/>
      <c r="O231" s="11"/>
      <c r="P231" s="11"/>
    </row>
    <row r="232" spans="1:16" s="14" customFormat="1">
      <c r="A232" s="11"/>
      <c r="B232" s="11"/>
      <c r="C232" s="11"/>
      <c r="D232" s="11"/>
      <c r="E232" s="18"/>
      <c r="J232" s="11"/>
      <c r="L232" s="11"/>
      <c r="M232" s="11"/>
      <c r="N232" s="11"/>
      <c r="O232" s="11"/>
      <c r="P232" s="11"/>
    </row>
    <row r="233" spans="1:16" s="14" customFormat="1">
      <c r="A233" s="11"/>
      <c r="B233" s="11"/>
      <c r="C233" s="11"/>
      <c r="D233" s="11"/>
      <c r="E233" s="18"/>
      <c r="J233" s="11"/>
      <c r="L233" s="11"/>
      <c r="M233" s="11"/>
      <c r="N233" s="11"/>
      <c r="O233" s="11"/>
      <c r="P233" s="11"/>
    </row>
    <row r="234" spans="1:16" s="14" customFormat="1">
      <c r="A234" s="11"/>
      <c r="B234" s="11"/>
      <c r="C234" s="11"/>
      <c r="D234" s="11"/>
      <c r="E234" s="18"/>
      <c r="J234" s="11"/>
      <c r="L234" s="11"/>
      <c r="M234" s="11"/>
      <c r="N234" s="11"/>
      <c r="O234" s="11"/>
      <c r="P234" s="11"/>
    </row>
    <row r="235" spans="1:16" s="14" customFormat="1">
      <c r="A235" s="11"/>
      <c r="B235" s="11"/>
      <c r="C235" s="11"/>
      <c r="D235" s="11"/>
      <c r="E235" s="18"/>
      <c r="J235" s="11"/>
      <c r="L235" s="11"/>
      <c r="M235" s="11"/>
      <c r="N235" s="11"/>
      <c r="O235" s="11"/>
      <c r="P235" s="11"/>
    </row>
    <row r="236" spans="1:16" s="14" customFormat="1">
      <c r="A236" s="11"/>
      <c r="B236" s="11"/>
      <c r="C236" s="11"/>
      <c r="D236" s="11"/>
      <c r="E236" s="18"/>
      <c r="J236" s="11"/>
      <c r="L236" s="11"/>
      <c r="M236" s="11"/>
      <c r="N236" s="11"/>
      <c r="O236" s="11"/>
      <c r="P236" s="11"/>
    </row>
    <row r="237" spans="1:16" s="14" customFormat="1">
      <c r="A237" s="11"/>
      <c r="B237" s="11"/>
      <c r="C237" s="11"/>
      <c r="D237" s="11"/>
      <c r="E237" s="18"/>
      <c r="J237" s="11"/>
      <c r="L237" s="11"/>
      <c r="M237" s="11"/>
      <c r="N237" s="11"/>
      <c r="O237" s="11"/>
      <c r="P237" s="11"/>
    </row>
    <row r="238" spans="1:16" s="14" customFormat="1">
      <c r="A238" s="11"/>
      <c r="B238" s="11"/>
      <c r="C238" s="11"/>
      <c r="D238" s="11"/>
      <c r="E238" s="18"/>
      <c r="J238" s="11"/>
      <c r="L238" s="11"/>
      <c r="M238" s="11"/>
      <c r="N238" s="11"/>
      <c r="O238" s="11"/>
      <c r="P238" s="11"/>
    </row>
    <row r="239" spans="1:16" s="14" customFormat="1">
      <c r="A239" s="11"/>
      <c r="B239" s="11"/>
      <c r="C239" s="11"/>
      <c r="D239" s="11"/>
      <c r="E239" s="18"/>
      <c r="J239" s="11"/>
      <c r="L239" s="11"/>
      <c r="M239" s="11"/>
      <c r="N239" s="11"/>
      <c r="O239" s="11"/>
      <c r="P239" s="11"/>
    </row>
    <row r="240" spans="1:16" s="14" customFormat="1">
      <c r="A240" s="11"/>
      <c r="B240" s="11"/>
      <c r="C240" s="11"/>
      <c r="D240" s="11"/>
      <c r="E240" s="18"/>
      <c r="J240" s="11"/>
      <c r="L240" s="11"/>
      <c r="M240" s="11"/>
      <c r="N240" s="11"/>
      <c r="O240" s="11"/>
      <c r="P240" s="11"/>
    </row>
    <row r="241" spans="1:16" s="14" customFormat="1">
      <c r="A241" s="11"/>
      <c r="B241" s="11"/>
      <c r="C241" s="11"/>
      <c r="D241" s="11"/>
      <c r="E241" s="18"/>
      <c r="J241" s="11"/>
      <c r="L241" s="11"/>
      <c r="M241" s="11"/>
      <c r="N241" s="11"/>
      <c r="O241" s="11"/>
      <c r="P241" s="11"/>
    </row>
    <row r="242" spans="1:16" s="14" customFormat="1">
      <c r="A242" s="11"/>
      <c r="B242" s="11"/>
      <c r="C242" s="11"/>
      <c r="D242" s="11"/>
      <c r="E242" s="18"/>
      <c r="J242" s="11"/>
      <c r="L242" s="11"/>
      <c r="M242" s="11"/>
      <c r="N242" s="11"/>
      <c r="O242" s="11"/>
      <c r="P242" s="11"/>
    </row>
    <row r="243" spans="1:16" s="14" customFormat="1">
      <c r="A243" s="11"/>
      <c r="B243" s="11"/>
      <c r="C243" s="11"/>
      <c r="D243" s="11"/>
      <c r="E243" s="18"/>
      <c r="J243" s="11"/>
      <c r="L243" s="11"/>
      <c r="M243" s="11"/>
      <c r="N243" s="11"/>
      <c r="O243" s="11"/>
      <c r="P243" s="11"/>
    </row>
    <row r="244" spans="1:16" s="14" customFormat="1">
      <c r="A244" s="11"/>
      <c r="B244" s="11"/>
      <c r="C244" s="11"/>
      <c r="D244" s="11"/>
      <c r="E244" s="18"/>
      <c r="J244" s="11"/>
      <c r="L244" s="11"/>
      <c r="M244" s="11"/>
      <c r="N244" s="11"/>
      <c r="O244" s="11"/>
      <c r="P244" s="11"/>
    </row>
    <row r="245" spans="1:16" s="14" customFormat="1">
      <c r="A245" s="11"/>
      <c r="B245" s="11"/>
      <c r="C245" s="11"/>
      <c r="D245" s="11"/>
      <c r="E245" s="18"/>
      <c r="J245" s="11"/>
      <c r="L245" s="11"/>
      <c r="M245" s="11"/>
      <c r="N245" s="11"/>
      <c r="O245" s="11"/>
      <c r="P245" s="11"/>
    </row>
    <row r="246" spans="1:16" s="14" customFormat="1">
      <c r="A246" s="11"/>
      <c r="B246" s="11"/>
      <c r="C246" s="11"/>
      <c r="D246" s="11"/>
      <c r="E246" s="18"/>
      <c r="J246" s="11"/>
      <c r="L246" s="11"/>
      <c r="M246" s="11"/>
      <c r="N246" s="11"/>
      <c r="O246" s="11"/>
      <c r="P246" s="11"/>
    </row>
    <row r="247" spans="1:16" s="14" customFormat="1">
      <c r="A247" s="11"/>
      <c r="B247" s="11"/>
      <c r="C247" s="11"/>
      <c r="D247" s="11"/>
      <c r="E247" s="18"/>
      <c r="J247" s="11"/>
      <c r="L247" s="11"/>
      <c r="M247" s="11"/>
      <c r="N247" s="11"/>
      <c r="O247" s="11"/>
      <c r="P247" s="11"/>
    </row>
    <row r="248" spans="1:16" s="14" customFormat="1">
      <c r="A248" s="11"/>
      <c r="B248" s="11"/>
      <c r="C248" s="11"/>
      <c r="D248" s="11"/>
      <c r="E248" s="18"/>
      <c r="J248" s="11"/>
      <c r="L248" s="11"/>
      <c r="M248" s="11"/>
      <c r="N248" s="11"/>
      <c r="O248" s="11"/>
      <c r="P248" s="11"/>
    </row>
    <row r="249" spans="1:16" s="14" customFormat="1">
      <c r="A249" s="11"/>
      <c r="B249" s="11"/>
      <c r="C249" s="11"/>
      <c r="D249" s="11"/>
      <c r="E249" s="18"/>
      <c r="J249" s="11"/>
      <c r="L249" s="11"/>
      <c r="M249" s="11"/>
      <c r="N249" s="11"/>
      <c r="O249" s="11"/>
      <c r="P249" s="11"/>
    </row>
    <row r="250" spans="1:16" s="14" customFormat="1">
      <c r="A250" s="11"/>
      <c r="B250" s="11"/>
      <c r="C250" s="11"/>
      <c r="D250" s="11"/>
      <c r="E250" s="18"/>
      <c r="J250" s="11"/>
      <c r="L250" s="11"/>
      <c r="M250" s="11"/>
      <c r="N250" s="11"/>
      <c r="O250" s="11"/>
      <c r="P250" s="11"/>
    </row>
    <row r="251" spans="1:16" s="14" customFormat="1">
      <c r="A251" s="11"/>
      <c r="B251" s="11"/>
      <c r="C251" s="11"/>
      <c r="D251" s="11"/>
      <c r="E251" s="18"/>
      <c r="J251" s="11"/>
      <c r="L251" s="11"/>
      <c r="M251" s="11"/>
      <c r="N251" s="11"/>
      <c r="O251" s="11"/>
      <c r="P251" s="11"/>
    </row>
    <row r="252" spans="1:16" s="14" customFormat="1">
      <c r="A252" s="11"/>
      <c r="B252" s="11"/>
      <c r="C252" s="11"/>
      <c r="D252" s="11"/>
      <c r="E252" s="18"/>
      <c r="J252" s="11"/>
      <c r="L252" s="11"/>
      <c r="M252" s="11"/>
      <c r="N252" s="11"/>
      <c r="O252" s="11"/>
      <c r="P252" s="11"/>
    </row>
    <row r="253" spans="1:16" s="14" customFormat="1">
      <c r="A253" s="11"/>
      <c r="B253" s="11"/>
      <c r="C253" s="11"/>
      <c r="D253" s="11"/>
      <c r="E253" s="18"/>
      <c r="J253" s="11"/>
      <c r="L253" s="11"/>
      <c r="M253" s="11"/>
      <c r="N253" s="11"/>
      <c r="O253" s="11"/>
      <c r="P253" s="11"/>
    </row>
    <row r="254" spans="1:16" s="14" customFormat="1">
      <c r="A254" s="11"/>
      <c r="B254" s="11"/>
      <c r="C254" s="11"/>
      <c r="D254" s="11"/>
      <c r="E254" s="18"/>
      <c r="J254" s="11"/>
      <c r="L254" s="11"/>
      <c r="M254" s="11"/>
      <c r="N254" s="11"/>
      <c r="O254" s="11"/>
      <c r="P254" s="11"/>
    </row>
    <row r="255" spans="1:16" s="14" customFormat="1">
      <c r="A255" s="11"/>
      <c r="B255" s="11"/>
      <c r="C255" s="11"/>
      <c r="D255" s="11"/>
      <c r="E255" s="18"/>
      <c r="J255" s="11"/>
      <c r="L255" s="11"/>
      <c r="M255" s="11"/>
      <c r="N255" s="11"/>
      <c r="O255" s="11"/>
      <c r="P255" s="11"/>
    </row>
    <row r="256" spans="1:16" s="14" customFormat="1">
      <c r="A256" s="11"/>
      <c r="B256" s="11"/>
      <c r="C256" s="11"/>
      <c r="D256" s="11"/>
      <c r="E256" s="18"/>
      <c r="J256" s="11"/>
      <c r="L256" s="11"/>
      <c r="M256" s="11"/>
      <c r="N256" s="11"/>
      <c r="O256" s="11"/>
      <c r="P256" s="11"/>
    </row>
    <row r="257" spans="1:16" s="14" customFormat="1">
      <c r="A257" s="11"/>
      <c r="B257" s="11"/>
      <c r="C257" s="11"/>
      <c r="D257" s="11"/>
      <c r="E257" s="18"/>
      <c r="J257" s="11"/>
      <c r="L257" s="11"/>
      <c r="M257" s="11"/>
      <c r="N257" s="11"/>
      <c r="O257" s="11"/>
      <c r="P257" s="11"/>
    </row>
    <row r="258" spans="1:16" s="14" customFormat="1">
      <c r="A258" s="11"/>
      <c r="B258" s="11"/>
      <c r="C258" s="11"/>
      <c r="D258" s="11"/>
      <c r="E258" s="18"/>
      <c r="J258" s="11"/>
      <c r="L258" s="11"/>
      <c r="M258" s="11"/>
      <c r="N258" s="11"/>
      <c r="O258" s="11"/>
      <c r="P258" s="11"/>
    </row>
    <row r="259" spans="1:16" s="14" customFormat="1">
      <c r="A259" s="11"/>
      <c r="B259" s="11"/>
      <c r="C259" s="11"/>
      <c r="D259" s="11"/>
      <c r="E259" s="18"/>
      <c r="J259" s="11"/>
      <c r="L259" s="11"/>
      <c r="M259" s="11"/>
      <c r="N259" s="11"/>
      <c r="O259" s="11"/>
      <c r="P259" s="11"/>
    </row>
    <row r="260" spans="1:16" s="14" customFormat="1">
      <c r="A260" s="11"/>
      <c r="B260" s="11"/>
      <c r="C260" s="11"/>
      <c r="D260" s="11"/>
      <c r="E260" s="18"/>
      <c r="J260" s="11"/>
      <c r="L260" s="11"/>
      <c r="M260" s="11"/>
      <c r="N260" s="11"/>
      <c r="O260" s="11"/>
      <c r="P260" s="11"/>
    </row>
    <row r="261" spans="1:16" s="14" customFormat="1">
      <c r="A261" s="11"/>
      <c r="B261" s="11"/>
      <c r="C261" s="11"/>
      <c r="D261" s="11"/>
      <c r="E261" s="18"/>
      <c r="J261" s="11"/>
      <c r="L261" s="11"/>
      <c r="M261" s="11"/>
      <c r="N261" s="11"/>
      <c r="O261" s="11"/>
      <c r="P261" s="11"/>
    </row>
    <row r="262" spans="1:16" s="14" customFormat="1">
      <c r="A262" s="11"/>
      <c r="B262" s="11"/>
      <c r="C262" s="11"/>
      <c r="D262" s="11"/>
      <c r="E262" s="18"/>
      <c r="J262" s="11"/>
      <c r="L262" s="11"/>
      <c r="M262" s="11"/>
      <c r="N262" s="11"/>
      <c r="O262" s="11"/>
      <c r="P262" s="11"/>
    </row>
    <row r="263" spans="1:16" s="14" customFormat="1">
      <c r="A263" s="11"/>
      <c r="B263" s="11"/>
      <c r="C263" s="11"/>
      <c r="D263" s="11"/>
      <c r="E263" s="18"/>
      <c r="J263" s="11"/>
      <c r="L263" s="11"/>
      <c r="M263" s="11"/>
      <c r="N263" s="11"/>
      <c r="O263" s="11"/>
      <c r="P263" s="11"/>
    </row>
    <row r="264" spans="1:16" s="14" customFormat="1">
      <c r="A264" s="11"/>
      <c r="B264" s="11"/>
      <c r="C264" s="11"/>
      <c r="D264" s="11"/>
      <c r="E264" s="18"/>
      <c r="J264" s="11"/>
      <c r="L264" s="11"/>
      <c r="M264" s="11"/>
      <c r="N264" s="11"/>
      <c r="O264" s="11"/>
      <c r="P264" s="11"/>
    </row>
    <row r="265" spans="1:16" s="14" customFormat="1">
      <c r="A265" s="11"/>
      <c r="B265" s="11"/>
      <c r="C265" s="11"/>
      <c r="D265" s="11"/>
      <c r="E265" s="18"/>
      <c r="J265" s="11"/>
      <c r="L265" s="11"/>
      <c r="M265" s="11"/>
      <c r="N265" s="11"/>
      <c r="O265" s="11"/>
      <c r="P265" s="11"/>
    </row>
    <row r="266" spans="1:16" s="14" customFormat="1">
      <c r="A266" s="11"/>
      <c r="B266" s="11"/>
      <c r="C266" s="11"/>
      <c r="D266" s="11"/>
      <c r="E266" s="18"/>
      <c r="J266" s="11"/>
      <c r="L266" s="11"/>
      <c r="M266" s="11"/>
      <c r="N266" s="11"/>
      <c r="O266" s="11"/>
      <c r="P266" s="11"/>
    </row>
    <row r="267" spans="1:16" s="14" customFormat="1">
      <c r="A267" s="11"/>
      <c r="B267" s="11"/>
      <c r="C267" s="11"/>
      <c r="D267" s="11"/>
      <c r="E267" s="18"/>
      <c r="J267" s="11"/>
      <c r="L267" s="11"/>
      <c r="M267" s="11"/>
      <c r="N267" s="11"/>
      <c r="O267" s="11"/>
      <c r="P267" s="11"/>
    </row>
    <row r="268" spans="1:16" s="14" customFormat="1">
      <c r="A268" s="11"/>
      <c r="B268" s="11"/>
      <c r="C268" s="11"/>
      <c r="D268" s="11"/>
      <c r="E268" s="18"/>
      <c r="J268" s="11"/>
      <c r="L268" s="11"/>
      <c r="M268" s="11"/>
      <c r="N268" s="11"/>
      <c r="O268" s="11"/>
      <c r="P268" s="11"/>
    </row>
    <row r="269" spans="1:16" s="14" customFormat="1">
      <c r="A269" s="11"/>
      <c r="B269" s="11"/>
      <c r="C269" s="11"/>
      <c r="D269" s="11"/>
      <c r="E269" s="18"/>
      <c r="J269" s="11"/>
      <c r="L269" s="11"/>
      <c r="M269" s="11"/>
      <c r="N269" s="11"/>
      <c r="O269" s="11"/>
      <c r="P269" s="11"/>
    </row>
    <row r="270" spans="1:16" s="14" customFormat="1">
      <c r="A270" s="11"/>
      <c r="B270" s="11"/>
      <c r="C270" s="11"/>
      <c r="D270" s="11"/>
      <c r="E270" s="18"/>
      <c r="J270" s="11"/>
      <c r="L270" s="11"/>
      <c r="M270" s="11"/>
      <c r="N270" s="11"/>
      <c r="O270" s="11"/>
      <c r="P270" s="11"/>
    </row>
    <row r="271" spans="1:16" s="14" customFormat="1">
      <c r="A271" s="11"/>
      <c r="B271" s="11"/>
      <c r="C271" s="11"/>
      <c r="D271" s="11"/>
      <c r="E271" s="18"/>
      <c r="J271" s="11"/>
      <c r="L271" s="11"/>
      <c r="M271" s="11"/>
      <c r="N271" s="11"/>
      <c r="O271" s="11"/>
      <c r="P271" s="11"/>
    </row>
    <row r="272" spans="1:16" s="14" customFormat="1">
      <c r="A272" s="11"/>
      <c r="B272" s="11"/>
      <c r="C272" s="11"/>
      <c r="D272" s="11"/>
      <c r="E272" s="18"/>
      <c r="J272" s="11"/>
      <c r="L272" s="11"/>
      <c r="M272" s="11"/>
      <c r="N272" s="11"/>
      <c r="O272" s="11"/>
      <c r="P272" s="11"/>
    </row>
    <row r="273" spans="1:16" s="14" customFormat="1">
      <c r="A273" s="11"/>
      <c r="B273" s="11"/>
      <c r="C273" s="11"/>
      <c r="D273" s="11"/>
      <c r="E273" s="18"/>
      <c r="J273" s="11"/>
      <c r="L273" s="11"/>
      <c r="M273" s="11"/>
      <c r="N273" s="11"/>
      <c r="O273" s="11"/>
      <c r="P273" s="11"/>
    </row>
    <row r="274" spans="1:16" s="14" customFormat="1">
      <c r="A274" s="11"/>
      <c r="B274" s="11"/>
      <c r="C274" s="11"/>
      <c r="D274" s="11"/>
      <c r="E274" s="18"/>
      <c r="J274" s="11"/>
      <c r="L274" s="11"/>
      <c r="M274" s="11"/>
      <c r="N274" s="11"/>
      <c r="O274" s="11"/>
      <c r="P274" s="11"/>
    </row>
    <row r="275" spans="1:16" s="14" customFormat="1">
      <c r="A275" s="11"/>
      <c r="B275" s="11"/>
      <c r="C275" s="11"/>
      <c r="D275" s="11"/>
      <c r="E275" s="18"/>
      <c r="J275" s="11"/>
      <c r="L275" s="11"/>
      <c r="M275" s="11"/>
      <c r="N275" s="11"/>
      <c r="O275" s="11"/>
      <c r="P275" s="11"/>
    </row>
    <row r="276" spans="1:16" s="14" customFormat="1">
      <c r="A276" s="11"/>
      <c r="B276" s="11"/>
      <c r="C276" s="11"/>
      <c r="D276" s="11"/>
      <c r="E276" s="18"/>
      <c r="J276" s="11"/>
      <c r="L276" s="11"/>
      <c r="M276" s="11"/>
      <c r="N276" s="11"/>
      <c r="O276" s="11"/>
      <c r="P276" s="11"/>
    </row>
    <row r="277" spans="1:16" s="14" customFormat="1">
      <c r="A277" s="11"/>
      <c r="B277" s="11"/>
      <c r="C277" s="11"/>
      <c r="D277" s="11"/>
      <c r="E277" s="18"/>
      <c r="J277" s="11"/>
      <c r="L277" s="11"/>
      <c r="M277" s="11"/>
      <c r="N277" s="11"/>
      <c r="O277" s="11"/>
      <c r="P277" s="11"/>
    </row>
    <row r="278" spans="1:16" s="14" customFormat="1">
      <c r="A278" s="11"/>
      <c r="B278" s="11"/>
      <c r="C278" s="11"/>
      <c r="D278" s="11"/>
      <c r="E278" s="18"/>
      <c r="J278" s="11"/>
      <c r="L278" s="11"/>
      <c r="M278" s="11"/>
      <c r="N278" s="11"/>
      <c r="O278" s="11"/>
      <c r="P278" s="11"/>
    </row>
    <row r="279" spans="1:16" s="14" customFormat="1">
      <c r="A279" s="11"/>
      <c r="B279" s="11"/>
      <c r="C279" s="11"/>
      <c r="D279" s="11"/>
      <c r="E279" s="18"/>
      <c r="J279" s="11"/>
      <c r="L279" s="11"/>
      <c r="M279" s="11"/>
      <c r="N279" s="11"/>
      <c r="O279" s="11"/>
      <c r="P279" s="11"/>
    </row>
    <row r="280" spans="1:16" s="14" customFormat="1">
      <c r="A280" s="11"/>
      <c r="B280" s="11"/>
      <c r="C280" s="11"/>
      <c r="D280" s="11"/>
      <c r="E280" s="18"/>
      <c r="J280" s="11"/>
      <c r="L280" s="11"/>
      <c r="M280" s="11"/>
      <c r="N280" s="11"/>
      <c r="O280" s="11"/>
      <c r="P280" s="11"/>
    </row>
    <row r="281" spans="1:16" s="14" customFormat="1">
      <c r="A281" s="11"/>
      <c r="B281" s="11"/>
      <c r="C281" s="11"/>
      <c r="D281" s="11"/>
      <c r="E281" s="18"/>
      <c r="J281" s="11"/>
      <c r="L281" s="11"/>
      <c r="M281" s="11"/>
      <c r="N281" s="11"/>
      <c r="O281" s="11"/>
      <c r="P281" s="11"/>
    </row>
    <row r="282" spans="1:16" s="14" customFormat="1">
      <c r="A282" s="11"/>
      <c r="B282" s="11"/>
      <c r="C282" s="11"/>
      <c r="D282" s="11"/>
      <c r="E282" s="18"/>
      <c r="J282" s="11"/>
      <c r="L282" s="11"/>
      <c r="M282" s="11"/>
      <c r="N282" s="11"/>
      <c r="O282" s="11"/>
      <c r="P282" s="11"/>
    </row>
    <row r="283" spans="1:16" s="14" customFormat="1">
      <c r="A283" s="11"/>
      <c r="B283" s="11"/>
      <c r="C283" s="11"/>
      <c r="D283" s="11"/>
      <c r="E283" s="18"/>
      <c r="J283" s="11"/>
      <c r="L283" s="11"/>
      <c r="M283" s="11"/>
      <c r="N283" s="11"/>
      <c r="O283" s="11"/>
      <c r="P283" s="11"/>
    </row>
    <row r="284" spans="1:16" s="14" customFormat="1">
      <c r="A284" s="11"/>
      <c r="B284" s="11"/>
      <c r="C284" s="11"/>
      <c r="D284" s="11"/>
      <c r="E284" s="18"/>
      <c r="J284" s="11"/>
      <c r="L284" s="11"/>
      <c r="M284" s="11"/>
      <c r="N284" s="11"/>
      <c r="O284" s="11"/>
      <c r="P284" s="11"/>
    </row>
    <row r="285" spans="1:16" s="14" customFormat="1">
      <c r="A285" s="11"/>
      <c r="B285" s="11"/>
      <c r="C285" s="11"/>
      <c r="D285" s="11"/>
      <c r="E285" s="18"/>
      <c r="J285" s="11"/>
      <c r="L285" s="11"/>
      <c r="M285" s="11"/>
      <c r="N285" s="11"/>
      <c r="O285" s="11"/>
      <c r="P285" s="11"/>
    </row>
    <row r="286" spans="1:16" s="14" customFormat="1">
      <c r="A286" s="11"/>
      <c r="B286" s="11"/>
      <c r="C286" s="11"/>
      <c r="D286" s="11"/>
      <c r="E286" s="18"/>
      <c r="J286" s="11"/>
      <c r="L286" s="11"/>
      <c r="M286" s="11"/>
      <c r="N286" s="11"/>
      <c r="O286" s="11"/>
      <c r="P286" s="11"/>
    </row>
    <row r="287" spans="1:16" s="14" customFormat="1">
      <c r="A287" s="11"/>
      <c r="B287" s="11"/>
      <c r="C287" s="11"/>
      <c r="D287" s="11"/>
      <c r="E287" s="18"/>
      <c r="J287" s="11"/>
      <c r="L287" s="11"/>
      <c r="M287" s="11"/>
      <c r="N287" s="11"/>
      <c r="O287" s="11"/>
      <c r="P287" s="11"/>
    </row>
    <row r="288" spans="1:16" s="14" customFormat="1">
      <c r="A288" s="11"/>
      <c r="B288" s="11"/>
      <c r="C288" s="11"/>
      <c r="D288" s="11"/>
      <c r="E288" s="18"/>
      <c r="J288" s="11"/>
      <c r="L288" s="11"/>
      <c r="M288" s="11"/>
      <c r="N288" s="11"/>
      <c r="O288" s="11"/>
      <c r="P288" s="11"/>
    </row>
    <row r="289" spans="1:16" s="14" customFormat="1">
      <c r="A289" s="11"/>
      <c r="B289" s="11"/>
      <c r="C289" s="11"/>
      <c r="D289" s="11"/>
      <c r="E289" s="18"/>
      <c r="J289" s="11"/>
      <c r="L289" s="11"/>
      <c r="M289" s="11"/>
      <c r="N289" s="11"/>
      <c r="O289" s="11"/>
      <c r="P289" s="11"/>
    </row>
    <row r="290" spans="1:16" s="14" customFormat="1">
      <c r="A290" s="11"/>
      <c r="B290" s="11"/>
      <c r="C290" s="11"/>
      <c r="D290" s="11"/>
      <c r="E290" s="18"/>
      <c r="J290" s="11"/>
      <c r="L290" s="11"/>
      <c r="M290" s="11"/>
      <c r="N290" s="11"/>
      <c r="O290" s="11"/>
      <c r="P290" s="11"/>
    </row>
    <row r="291" spans="1:16" s="14" customFormat="1">
      <c r="A291" s="11"/>
      <c r="B291" s="11"/>
      <c r="C291" s="11"/>
      <c r="D291" s="11"/>
      <c r="E291" s="18"/>
      <c r="J291" s="11"/>
      <c r="L291" s="11"/>
      <c r="M291" s="11"/>
      <c r="N291" s="11"/>
      <c r="O291" s="11"/>
      <c r="P291" s="11"/>
    </row>
    <row r="292" spans="1:16" s="14" customFormat="1">
      <c r="A292" s="11"/>
      <c r="B292" s="11"/>
      <c r="C292" s="11"/>
      <c r="D292" s="11"/>
      <c r="E292" s="18"/>
      <c r="J292" s="11"/>
      <c r="L292" s="11"/>
      <c r="M292" s="11"/>
      <c r="N292" s="11"/>
      <c r="O292" s="11"/>
      <c r="P292" s="11"/>
    </row>
    <row r="293" spans="1:16" s="14" customFormat="1">
      <c r="A293" s="11"/>
      <c r="B293" s="11"/>
      <c r="C293" s="11"/>
      <c r="D293" s="11"/>
      <c r="E293" s="18"/>
      <c r="J293" s="11"/>
      <c r="L293" s="11"/>
      <c r="M293" s="11"/>
      <c r="N293" s="11"/>
      <c r="O293" s="11"/>
      <c r="P293" s="11"/>
    </row>
    <row r="294" spans="1:16" s="14" customFormat="1">
      <c r="A294" s="11"/>
      <c r="B294" s="11"/>
      <c r="C294" s="11"/>
      <c r="D294" s="11"/>
      <c r="E294" s="18"/>
      <c r="J294" s="11"/>
      <c r="L294" s="11"/>
      <c r="M294" s="11"/>
      <c r="N294" s="11"/>
      <c r="O294" s="11"/>
      <c r="P294" s="11"/>
    </row>
    <row r="295" spans="1:16" s="14" customFormat="1">
      <c r="A295" s="11"/>
      <c r="B295" s="11"/>
      <c r="C295" s="11"/>
      <c r="D295" s="11"/>
      <c r="E295" s="18"/>
      <c r="J295" s="11"/>
      <c r="L295" s="11"/>
      <c r="M295" s="11"/>
      <c r="N295" s="11"/>
      <c r="O295" s="11"/>
      <c r="P295" s="11"/>
    </row>
    <row r="296" spans="1:16" s="14" customFormat="1">
      <c r="A296" s="11"/>
      <c r="B296" s="11"/>
      <c r="C296" s="11"/>
      <c r="D296" s="11"/>
      <c r="E296" s="18"/>
      <c r="J296" s="11"/>
      <c r="L296" s="11"/>
      <c r="M296" s="11"/>
      <c r="N296" s="11"/>
      <c r="O296" s="11"/>
      <c r="P296" s="11"/>
    </row>
    <row r="297" spans="1:16" s="14" customFormat="1">
      <c r="A297" s="11"/>
      <c r="B297" s="11"/>
      <c r="C297" s="11"/>
      <c r="D297" s="11"/>
      <c r="E297" s="18"/>
      <c r="J297" s="11"/>
      <c r="L297" s="11"/>
      <c r="M297" s="11"/>
      <c r="N297" s="11"/>
      <c r="O297" s="11"/>
      <c r="P297" s="11"/>
    </row>
    <row r="298" spans="1:16" s="14" customFormat="1">
      <c r="A298" s="11"/>
      <c r="B298" s="11"/>
      <c r="C298" s="11"/>
      <c r="D298" s="11"/>
      <c r="E298" s="18"/>
      <c r="J298" s="11"/>
      <c r="L298" s="11"/>
      <c r="M298" s="11"/>
      <c r="N298" s="11"/>
      <c r="O298" s="11"/>
      <c r="P298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F5:G5"/>
    <mergeCell ref="H5:I5"/>
  </mergeCells>
  <pageMargins left="0.6692913385826772" right="0.27559055118110237" top="0.86614173228346458" bottom="0.27559055118110237" header="0.39370078740157483" footer="0.27559055118110237"/>
  <pageSetup paperSize="9" scale="68" firstPageNumber="8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52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 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3m'!Print_Area</vt:lpstr>
      <vt:lpstr>'PL 6m 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2025-08-08T07:27:51Z</cp:lastPrinted>
  <dcterms:created xsi:type="dcterms:W3CDTF">2000-10-30T05:03:03Z</dcterms:created>
  <dcterms:modified xsi:type="dcterms:W3CDTF">2025-08-13T04:19:09Z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