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L:\ABAS-Listed\Amanah Leasing Public Company Limited\Amanah Lessing_June2025 (Q2)\"/>
    </mc:Choice>
  </mc:AlternateContent>
  <xr:revisionPtr revIDLastSave="0" documentId="13_ncr:1_{79A6D528-5688-4190-A961-51620820666B}" xr6:coauthVersionLast="47" xr6:coauthVersionMax="47" xr10:uidLastSave="{00000000-0000-0000-0000-000000000000}"/>
  <bookViews>
    <workbookView xWindow="-120" yWindow="-120" windowWidth="21840" windowHeight="13020" tabRatio="810" activeTab="4" xr2:uid="{00000000-000D-0000-FFFF-FFFF00000000}"/>
  </bookViews>
  <sheets>
    <sheet name="Thai 2-4" sheetId="12" r:id="rId1"/>
    <sheet name="Thai 5 (3 ด)" sheetId="13" r:id="rId2"/>
    <sheet name="Thai 6 (6 ด)" sheetId="14" r:id="rId3"/>
    <sheet name="Thai 7" sheetId="15" r:id="rId4"/>
    <sheet name="Thai 8-9" sheetId="16" r:id="rId5"/>
  </sheets>
  <definedNames>
    <definedName name="_xlnm.Print_Area" localSheetId="0">'Thai 2-4'!$A$1:$J$126</definedName>
    <definedName name="_xlnm.Print_Area" localSheetId="1">'Thai 5 (3 ด)'!$A$1:$J$45</definedName>
    <definedName name="_xlnm.Print_Area" localSheetId="2">'Thai 6 (6 ด)'!$A$1:$J$45</definedName>
    <definedName name="_xlnm.Print_Area" localSheetId="3">'Thai 7'!$A$1:$Q$27</definedName>
    <definedName name="_xlnm.Print_Area" localSheetId="4">'Thai 8-9'!$A$1:$I$83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16" l="1"/>
  <c r="G55" i="16"/>
  <c r="I65" i="16"/>
  <c r="I20" i="16"/>
  <c r="I29" i="16" s="1"/>
  <c r="I35" i="16" s="1"/>
  <c r="M21" i="15"/>
  <c r="K21" i="15"/>
  <c r="I21" i="15"/>
  <c r="Q18" i="15"/>
  <c r="J23" i="14"/>
  <c r="J14" i="14"/>
  <c r="J25" i="14" s="1"/>
  <c r="J28" i="14" s="1"/>
  <c r="J31" i="14" s="1"/>
  <c r="J24" i="13"/>
  <c r="J14" i="13"/>
  <c r="J26" i="13"/>
  <c r="J29" i="13" s="1"/>
  <c r="J32" i="13" s="1"/>
  <c r="J36" i="13" s="1"/>
  <c r="G65" i="16"/>
  <c r="A83" i="16"/>
  <c r="M16" i="15"/>
  <c r="K16" i="15"/>
  <c r="I16" i="15"/>
  <c r="Q13" i="15"/>
  <c r="O12" i="15"/>
  <c r="Q11" i="15"/>
  <c r="A3" i="15"/>
  <c r="A3" i="16"/>
  <c r="A45" i="16" s="1"/>
  <c r="H23" i="14"/>
  <c r="H14" i="14"/>
  <c r="H25" i="14" s="1"/>
  <c r="H28" i="14" s="1"/>
  <c r="A1" i="15"/>
  <c r="A1" i="16" s="1"/>
  <c r="A43" i="16" s="1"/>
  <c r="A45" i="14"/>
  <c r="H24" i="13"/>
  <c r="H14" i="13"/>
  <c r="H26" i="13"/>
  <c r="H29" i="13" s="1"/>
  <c r="H32" i="13" s="1"/>
  <c r="H36" i="13" s="1"/>
  <c r="A42" i="16"/>
  <c r="H70" i="12"/>
  <c r="H63" i="12"/>
  <c r="H33" i="12"/>
  <c r="H19" i="12"/>
  <c r="J112" i="12"/>
  <c r="A87" i="12"/>
  <c r="A85" i="12"/>
  <c r="A84" i="12"/>
  <c r="A126" i="12" s="1"/>
  <c r="J70" i="12"/>
  <c r="J63" i="12"/>
  <c r="J72" i="12" s="1"/>
  <c r="J114" i="12" s="1"/>
  <c r="A45" i="12"/>
  <c r="A43" i="12"/>
  <c r="J33" i="12"/>
  <c r="J19" i="12"/>
  <c r="H72" i="12" l="1"/>
  <c r="J35" i="12"/>
  <c r="I67" i="16"/>
  <c r="I71" i="16" s="1"/>
  <c r="H31" i="14"/>
  <c r="G8" i="16"/>
  <c r="G20" i="16" s="1"/>
  <c r="G29" i="16" s="1"/>
  <c r="G35" i="16" s="1"/>
  <c r="G67" i="16" s="1"/>
  <c r="G71" i="16" s="1"/>
  <c r="J35" i="14"/>
  <c r="O14" i="15"/>
  <c r="Q14" i="15" s="1"/>
  <c r="O16" i="15"/>
  <c r="Q12" i="15"/>
  <c r="H35" i="12"/>
  <c r="H40" i="13"/>
  <c r="Q16" i="15" l="1"/>
  <c r="H110" i="12"/>
  <c r="H112" i="12" s="1"/>
  <c r="H114" i="12" s="1"/>
  <c r="H39" i="14"/>
  <c r="H35" i="14"/>
  <c r="O19" i="15" s="1"/>
  <c r="O21" i="15" s="1"/>
  <c r="Q19" i="15" l="1"/>
  <c r="Q21" i="15" s="1"/>
</calcChain>
</file>

<file path=xl/sharedStrings.xml><?xml version="1.0" encoding="utf-8"?>
<sst xmlns="http://schemas.openxmlformats.org/spreadsheetml/2006/main" count="233" uniqueCount="151">
  <si>
    <t>บริษัท อะมานะฮ์ ลิสซิ่ง จำกัด (มหาชน)</t>
  </si>
  <si>
    <t>งบฐานะการเงิน</t>
  </si>
  <si>
    <t>ณ วันที่ 30 มิถุนายน พ.ศ. 2568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</si>
  <si>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</si>
  <si>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</si>
  <si>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</si>
  <si>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</si>
  <si>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</si>
  <si>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</si>
  <si>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</si>
  <si>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</si>
  <si>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</si>
  <si>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</si>
  <si>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</si>
  <si>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</si>
  <si>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เงินให้สินเชื่อแก่ลูกหนี้และดอกผลค้างรับสุทธิ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</si>
  <si>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</si>
  <si>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</si>
  <si>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</si>
  <si>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</si>
  <si>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</si>
  <si>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ที่ถึงกำหนดชำระเกินกว่าหนึ่งปี</t>
  </si>
  <si>
    <t>ทรัพย์สินรอการขายสุทธิ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</si>
  <si>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</si>
  <si>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</si>
  <si>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</si>
  <si>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</si>
  <si>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</si>
  <si>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</si>
  <si>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</si>
  <si>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       </t>
  </si>
  <si>
    <t>(นายไพบูลย์ ศิริภาณุเสถียร)</t>
  </si>
  <si>
    <t>รักษาการกรรมการผู้จัดการ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</si>
  <si>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</si>
  <si>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</si>
  <si>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</si>
  <si>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</si>
  <si>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เงินกู้ยืมระยะสั้นจากผู้ถือหุ้นรายใหญ่</t>
  </si>
  <si>
    <t>12, 19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</si>
  <si>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</si>
  <si>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</si>
  <si>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</si>
  <si>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</si>
  <si>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</si>
  <si>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</si>
  <si>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</si>
  <si>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</si>
  <si>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</si>
  <si>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</si>
  <si>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</si>
  <si>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</si>
  <si>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</si>
  <si>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</si>
  <si>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</si>
  <si>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1,184,125,971 หุ้น</t>
  </si>
  <si>
    <t xml:space="preserve">มูลค่าที่ตราไว้หุ้นละ 1 บาท </t>
  </si>
  <si>
    <t>ทุนที่ออกและชำระแล้ว</t>
  </si>
  <si>
    <t>หุ้นสามัญ จำนวน 1,184,121,871 หุ้น</t>
  </si>
  <si>
    <t xml:space="preserve">มูลค่าที่ชำระแล้วหุ้นละ 1 บาท 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</si>
  <si>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</si>
  <si>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</si>
  <si>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</si>
  <si>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</si>
  <si>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</si>
  <si>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</si>
  <si>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</si>
  <si>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</si>
  <si>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t>สำหรับรอบระยะเวลาสามเดือนสิ้นสุดวันที่ 30 มิถุนายน พ.ศ. 2568</t>
  </si>
  <si>
    <t>รายได้</t>
  </si>
  <si>
    <t>รายได้จากเงินให้สินเชื่อแก่ลูกหนี้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</si>
  <si>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</si>
  <si>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</si>
  <si>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</si>
  <si>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</si>
  <si>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</si>
  <si>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</si>
  <si>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</si>
  <si>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(กลับรายการ) ขาดทุนจากการลดมูลค่าและการจำหน่าย</t>
  </si>
  <si>
    <t>ทรัพย์สินรอการขาย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</si>
  <si>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</si>
  <si>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</si>
  <si>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</si>
  <si>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</si>
  <si>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</si>
  <si>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ขาดทุนสำหรับรอบระยะเวลา</t>
  </si>
  <si>
    <t>กำไร (ขาดทุน) เบ็ดเสร็จอื่น</t>
  </si>
  <si>
    <t>ขาดทุนเบ็ดเสร็จรวมสำหรับรอบระยะเวลา</t>
  </si>
  <si>
    <t>ขาดทุนต่อหุ้น</t>
  </si>
  <si>
    <t>ขาดทุนต่อหุ้นขั้นพื้นฐาน (บาทต่อหุ้น)</t>
  </si>
  <si>
    <t>สำหรับรอบระยะเวลาหกเดือนสิ้นสุดวันที่ 30 มิถุนายน พ.ศ. 2568</t>
  </si>
  <si>
    <t>ขาดทุนจากการลดมูลค่าและการจำหน่ายทรัพย์สินรอการขาย</t>
  </si>
  <si>
    <t>กำไรก่อนต้นทุนทางการเงินและภาษีเงินได้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</si>
  <si>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</si>
  <si>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กำไร (ขาดทุน) สะสม</t>
  </si>
  <si>
    <t>ทุนที่ออก</t>
  </si>
  <si>
    <t>ส่วนเกินมูลค่า</t>
  </si>
  <si>
    <t>- ทุนสำรอง</t>
  </si>
  <si>
    <t>รวมส่วนของ</t>
  </si>
  <si>
    <t xml:space="preserve">                                                                                                                                                                                                                                   </t>
  </si>
  <si>
    <t>และชำระแล้ว</t>
  </si>
  <si>
    <t>หุ้นสามัญ</t>
  </si>
  <si>
    <t>ตามกฎหมาย</t>
  </si>
  <si>
    <t>เจ้าของ</t>
  </si>
  <si>
    <t>ยอดคงเหลือ ณ ต้นรอบระยะเวลา วันที่ 1 มกราคม พ.ศ. 2567</t>
  </si>
  <si>
    <t>หุ้นปันผลจ่าย</t>
  </si>
  <si>
    <t>เงินปันผลจ่าย</t>
  </si>
  <si>
    <t>ยอดคงเหลือ ณ สิ้นรอบระยะเวลา วันที่ 30 มิถุนายน พ.ศ. 2567</t>
  </si>
  <si>
    <t>ยอดคงเหลือ ณ ต้นรอบระยะเวลา วันที่ 1 มกราคม พ.ศ. 2568</t>
  </si>
  <si>
    <t>ยอดคงเหลือ ณ สิ้นรอบระยะเวลา วันที่ 30 มิถุนายน พ.ศ. 2568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</si>
  <si>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</si>
  <si>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</si>
  <si>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</si>
  <si>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</si>
  <si>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 ขาดทุนจากการลดมูลค่าทรัพย์สินรอการขาย</t>
  </si>
  <si>
    <t>กำไรจากการจำหน่ายและตัดจำหน่ายส่วนปรับปรุงอาคารและอุปกรณ์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</si>
  <si>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</si>
  <si>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ขาดทุนจากการดำเนินงานก่อนการเปลี่ยนแปลงของ</t>
  </si>
  <si>
    <t>เงินทุนหมุนเวียน</t>
  </si>
  <si>
    <t>การเปลี่ยนแปลงของเงินทุนหมุนเวียน</t>
  </si>
  <si>
    <t>เงินให้สินเชื่อแก่ลูกหนี้และดอกผลค้างรับ</t>
  </si>
  <si>
    <t>เงินสดจ่ายผลประโยชน์พนักงาน</t>
  </si>
  <si>
    <t>เงินสดใช้ไปในกิจกรรมดำเนินงาน</t>
  </si>
  <si>
    <t>เงินสดรับจากรายได้จากเงินให้สินเชื่อแก่ลูกหนี้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</si>
  <si>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</si>
  <si>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</si>
  <si>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</si>
  <si>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 (ต่อ)</t>
    </r>
  </si>
  <si>
    <t>กระแสเงินสดจากกิจกรรมลงทุน</t>
  </si>
  <si>
    <t>เงินสดจ่ายเพื่อการลงทุนระยะสั้น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</si>
  <si>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</si>
  <si>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</si>
  <si>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</si>
  <si>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</si>
  <si>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</si>
  <si>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</si>
  <si>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เงินสดจ่ายจากเงินกู้ยืมระยะสั้นจากผู้ถือหุ้นรายใหญ่</t>
  </si>
  <si>
    <t>เงินสดจ่ายสำหรับเงินกู้ยืมระยะยาวจากสถาบันการเงิน</t>
  </si>
  <si>
    <t>เงินสดจ่ายสำหรับเงินกู้ยืมระยะยาวจากผู้ถือหุ้นรายใหญ่</t>
  </si>
  <si>
    <t>เงินสดจ่ายชำระหนี้สินตามสัญญาเช่า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</si>
  <si>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</si>
  <si>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</si>
  <si>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</si>
  <si>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ค่าเผื่อผลขาดทุนด้านเครดิตที่คาดว่าจะเกิดขึ้น - เงินสดและรายการเทียบเท่าเงินสด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</si>
  <si>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</si>
  <si>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</si>
  <si>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</si>
  <si>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รับโอนทรัพย์สินรอการขายจากเงินให้สินเชื่อแก่ลูกหนี้และ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</si>
  <si>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</si>
  <si>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</si>
  <si>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>โอนลูกหนี้เงินให้กู้ยืมไปสินทรัพย์ไม่หมุนเวียนอื่น</t>
  </si>
  <si>
    <t>การได้มาซึ่งสินทรัพย์สิทธิการใช้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</si>
</sst>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#,##0.000;\(#,##0.000\);&quot;-&quot;;@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-* #,##0_-;\-* #,##0_-;_-* &quot;-&quot;??_-;_-@_-"/>
  </numFmts>
  <fonts count="20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4">
    <xf numFmtId="0" fontId="0" fillId="0" borderId="0"/>
    <xf numFmtId="0" fontId="3" fillId="0" borderId="1"/>
    <xf numFmtId="0" fontId="6" fillId="0" borderId="1"/>
    <xf numFmtId="0" fontId="7" fillId="0" borderId="1"/>
    <xf numFmtId="165" fontId="8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9" fillId="0" borderId="1"/>
    <xf numFmtId="0" fontId="7" fillId="0" borderId="1"/>
    <xf numFmtId="165" fontId="9" fillId="0" borderId="1" applyFont="0" applyFill="0" applyBorder="0" applyAlignment="0" applyProtection="0"/>
    <xf numFmtId="0" fontId="7" fillId="0" borderId="1"/>
    <xf numFmtId="0" fontId="10" fillId="0" borderId="1"/>
    <xf numFmtId="165" fontId="7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2" fillId="0" borderId="1"/>
    <xf numFmtId="43" fontId="11" fillId="0" borderId="0" applyFont="0" applyFill="0" applyBorder="0" applyAlignment="0" applyProtection="0"/>
    <xf numFmtId="0" fontId="6" fillId="0" borderId="1">
      <protection locked="0"/>
    </xf>
    <xf numFmtId="0" fontId="12" fillId="0" borderId="1"/>
    <xf numFmtId="9" fontId="12" fillId="0" borderId="1" applyFont="0" applyFill="0" applyBorder="0" applyAlignment="0" applyProtection="0"/>
    <xf numFmtId="171" fontId="12" fillId="0" borderId="1" applyFont="0" applyFill="0" applyBorder="0" applyAlignment="0" applyProtection="0"/>
    <xf numFmtId="172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3" fillId="0" borderId="1"/>
    <xf numFmtId="0" fontId="6" fillId="0" borderId="1"/>
    <xf numFmtId="0" fontId="14" fillId="0" borderId="1" applyNumberFormat="0" applyFill="0" applyBorder="0" applyAlignment="0">
      <alignment vertical="top"/>
      <protection locked="0"/>
    </xf>
    <xf numFmtId="0" fontId="14" fillId="0" borderId="1" applyNumberFormat="0" applyFill="0" applyBorder="0" applyAlignment="0" applyProtection="0"/>
    <xf numFmtId="0" fontId="15" fillId="0" borderId="1" applyNumberFormat="0" applyFill="0" applyBorder="0" applyAlignment="0" applyProtection="0">
      <alignment vertical="top"/>
      <protection locked="0"/>
    </xf>
    <xf numFmtId="0" fontId="16" fillId="0" borderId="1" applyNumberFormat="0" applyFill="0" applyBorder="0" applyAlignment="0" applyProtection="0"/>
    <xf numFmtId="0" fontId="1" fillId="0" borderId="1"/>
    <xf numFmtId="0" fontId="9" fillId="0" borderId="1"/>
    <xf numFmtId="0" fontId="1" fillId="0" borderId="1"/>
    <xf numFmtId="0" fontId="1" fillId="0" borderId="1"/>
    <xf numFmtId="43" fontId="6" fillId="0" borderId="1" applyFont="0" applyFill="0" applyBorder="0" applyAlignment="0" applyProtection="0"/>
    <xf numFmtId="0" fontId="9" fillId="0" borderId="1"/>
    <xf numFmtId="0" fontId="7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7" fillId="0" borderId="1" applyNumberFormat="0" applyFill="0" applyBorder="0" applyAlignment="0" applyProtection="0"/>
    <xf numFmtId="0" fontId="18" fillId="0" borderId="1" applyNumberFormat="0" applyFill="0" applyBorder="0" applyAlignment="0" applyProtection="0"/>
    <xf numFmtId="0" fontId="18" fillId="0" borderId="1" applyNumberFormat="0" applyFill="0" applyBorder="0" applyAlignment="0" applyProtection="0"/>
    <xf numFmtId="9" fontId="18" fillId="0" borderId="1" applyFont="0" applyFill="0" applyBorder="0" applyAlignment="0" applyProtection="0"/>
    <xf numFmtId="0" fontId="1" fillId="0" borderId="1"/>
    <xf numFmtId="43" fontId="1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9" fillId="0" borderId="1"/>
    <xf numFmtId="43" fontId="7" fillId="0" borderId="1" applyFont="0" applyFill="0" applyBorder="0" applyAlignment="0" applyProtection="0"/>
    <xf numFmtId="43" fontId="9" fillId="0" borderId="1" applyFont="0" applyFill="0" applyBorder="0" applyAlignment="0" applyProtection="0"/>
  </cellStyleXfs>
  <cellXfs count="107">
    <xf numFmtId="0" fontId="0" fillId="0" borderId="0" xfId="0"/>
    <xf numFmtId="169" fontId="4" fillId="0" borderId="1" xfId="13" applyNumberFormat="1" applyFont="1" applyFill="1"/>
    <xf numFmtId="169" fontId="4" fillId="0" borderId="1" xfId="13" applyNumberFormat="1" applyFont="1" applyFill="1" applyBorder="1"/>
    <xf numFmtId="173" fontId="4" fillId="0" borderId="1" xfId="17" applyNumberFormat="1" applyFont="1" applyFill="1" applyBorder="1" applyAlignment="1"/>
    <xf numFmtId="165" fontId="4" fillId="0" borderId="1" xfId="10" applyFont="1" applyFill="1" applyAlignment="1"/>
    <xf numFmtId="166" fontId="5" fillId="0" borderId="1" xfId="8" applyNumberFormat="1" applyFont="1" applyAlignment="1">
      <alignment horizontal="right" vertical="center"/>
    </xf>
    <xf numFmtId="166" fontId="4" fillId="0" borderId="1" xfId="8" applyNumberFormat="1" applyFont="1" applyAlignment="1">
      <alignment vertical="center"/>
    </xf>
    <xf numFmtId="0" fontId="5" fillId="0" borderId="1" xfId="8" applyFont="1" applyAlignment="1">
      <alignment vertical="center"/>
    </xf>
    <xf numFmtId="0" fontId="5" fillId="0" borderId="1" xfId="8" applyFont="1" applyAlignment="1">
      <alignment horizontal="center" vertical="center"/>
    </xf>
    <xf numFmtId="0" fontId="4" fillId="0" borderId="1" xfId="8" applyFont="1"/>
    <xf numFmtId="0" fontId="4" fillId="0" borderId="1" xfId="1" applyFont="1"/>
    <xf numFmtId="169" fontId="4" fillId="0" borderId="1" xfId="13" applyNumberFormat="1" applyFont="1" applyFill="1" applyBorder="1" applyAlignment="1">
      <alignment horizontal="right" vertical="center"/>
    </xf>
    <xf numFmtId="169" fontId="4" fillId="0" borderId="1" xfId="13" applyNumberFormat="1" applyFont="1" applyFill="1" applyBorder="1" applyAlignment="1">
      <alignment vertical="center"/>
    </xf>
    <xf numFmtId="169" fontId="4" fillId="0" borderId="1" xfId="13" applyNumberFormat="1" applyFont="1" applyFill="1" applyAlignment="1">
      <alignment vertical="top"/>
    </xf>
    <xf numFmtId="169" fontId="4" fillId="0" borderId="4" xfId="13" applyNumberFormat="1" applyFont="1" applyFill="1" applyBorder="1"/>
    <xf numFmtId="169" fontId="4" fillId="0" borderId="1" xfId="13" applyNumberFormat="1" applyFont="1" applyFill="1" applyBorder="1" applyAlignment="1">
      <alignment vertical="top"/>
    </xf>
    <xf numFmtId="169" fontId="4" fillId="0" borderId="4" xfId="13" applyNumberFormat="1" applyFont="1" applyFill="1" applyBorder="1" applyAlignment="1">
      <alignment vertical="top"/>
    </xf>
    <xf numFmtId="169" fontId="4" fillId="0" borderId="6" xfId="13" applyNumberFormat="1" applyFont="1" applyFill="1" applyBorder="1"/>
    <xf numFmtId="169" fontId="4" fillId="0" borderId="5" xfId="13" applyNumberFormat="1" applyFont="1" applyFill="1" applyBorder="1"/>
    <xf numFmtId="165" fontId="4" fillId="0" borderId="1" xfId="13" applyFont="1" applyFill="1" applyBorder="1"/>
    <xf numFmtId="0" fontId="5" fillId="0" borderId="1" xfId="3" applyFont="1" applyAlignment="1">
      <alignment vertical="center"/>
    </xf>
    <xf numFmtId="0" fontId="4" fillId="0" borderId="1" xfId="3" applyFont="1" applyAlignment="1">
      <alignment vertical="center"/>
    </xf>
    <xf numFmtId="0" fontId="4" fillId="0" borderId="1" xfId="3" applyFont="1" applyAlignment="1">
      <alignment horizontal="center" vertical="center"/>
    </xf>
    <xf numFmtId="169" fontId="4" fillId="0" borderId="1" xfId="3" applyNumberFormat="1" applyFont="1" applyAlignment="1">
      <alignment horizontal="right" vertical="center"/>
    </xf>
    <xf numFmtId="169" fontId="4" fillId="0" borderId="4" xfId="3" applyNumberFormat="1" applyFont="1" applyBorder="1" applyAlignment="1">
      <alignment horizontal="right" vertical="center"/>
    </xf>
    <xf numFmtId="169" fontId="4" fillId="0" borderId="1" xfId="3" applyNumberFormat="1" applyFont="1" applyAlignment="1">
      <alignment vertical="center"/>
    </xf>
    <xf numFmtId="169" fontId="4" fillId="0" borderId="5" xfId="3" applyNumberFormat="1" applyFont="1" applyBorder="1" applyAlignment="1">
      <alignment horizontal="right" vertical="center"/>
    </xf>
    <xf numFmtId="0" fontId="4" fillId="0" borderId="4" xfId="3" applyFont="1" applyBorder="1" applyAlignment="1">
      <alignment vertical="center"/>
    </xf>
    <xf numFmtId="164" fontId="4" fillId="0" borderId="1" xfId="3" applyNumberFormat="1" applyFont="1" applyAlignment="1">
      <alignment horizontal="center" vertical="center"/>
    </xf>
    <xf numFmtId="169" fontId="5" fillId="0" borderId="1" xfId="3" applyNumberFormat="1" applyFont="1" applyAlignment="1">
      <alignment vertical="center"/>
    </xf>
    <xf numFmtId="0" fontId="5" fillId="0" borderId="4" xfId="3" applyFont="1" applyBorder="1" applyAlignment="1">
      <alignment wrapText="1"/>
    </xf>
    <xf numFmtId="169" fontId="5" fillId="0" borderId="1" xfId="11" applyNumberFormat="1" applyFont="1" applyAlignment="1">
      <alignment horizontal="center" vertical="center"/>
    </xf>
    <xf numFmtId="0" fontId="5" fillId="0" borderId="1" xfId="11" applyFont="1" applyAlignment="1">
      <alignment horizontal="right" vertical="center"/>
    </xf>
    <xf numFmtId="169" fontId="5" fillId="0" borderId="1" xfId="11" applyNumberFormat="1" applyFont="1" applyAlignment="1">
      <alignment vertical="center"/>
    </xf>
    <xf numFmtId="166" fontId="5" fillId="0" borderId="2" xfId="8" applyNumberFormat="1" applyFont="1" applyBorder="1" applyAlignment="1">
      <alignment horizontal="right" vertical="center"/>
    </xf>
    <xf numFmtId="0" fontId="4" fillId="0" borderId="1" xfId="3" applyFont="1"/>
    <xf numFmtId="0" fontId="4" fillId="0" borderId="1" xfId="3" applyFont="1" applyAlignment="1">
      <alignment vertical="top"/>
    </xf>
    <xf numFmtId="0" fontId="4" fillId="0" borderId="1" xfId="3" applyFont="1" applyAlignment="1">
      <alignment horizontal="center"/>
    </xf>
    <xf numFmtId="169" fontId="4" fillId="0" borderId="1" xfId="3" applyNumberFormat="1" applyFont="1"/>
    <xf numFmtId="43" fontId="4" fillId="0" borderId="1" xfId="17" applyFont="1" applyFill="1" applyBorder="1" applyAlignment="1"/>
    <xf numFmtId="4" fontId="5" fillId="0" borderId="1" xfId="3" applyNumberFormat="1" applyFont="1" applyAlignment="1">
      <alignment horizontal="left"/>
    </xf>
    <xf numFmtId="0" fontId="4" fillId="0" borderId="1" xfId="8" applyFont="1" applyAlignment="1">
      <alignment vertical="center"/>
    </xf>
    <xf numFmtId="0" fontId="4" fillId="0" borderId="1" xfId="8" applyFont="1" applyAlignment="1">
      <alignment horizontal="center" vertical="center"/>
    </xf>
    <xf numFmtId="0" fontId="5" fillId="0" borderId="2" xfId="8" applyFont="1" applyBorder="1" applyAlignment="1">
      <alignment horizontal="left"/>
    </xf>
    <xf numFmtId="0" fontId="4" fillId="0" borderId="2" xfId="8" applyFont="1" applyBorder="1" applyAlignment="1">
      <alignment vertical="center"/>
    </xf>
    <xf numFmtId="0" fontId="4" fillId="0" borderId="2" xfId="8" applyFont="1" applyBorder="1" applyAlignment="1">
      <alignment horizontal="center" vertical="center"/>
    </xf>
    <xf numFmtId="0" fontId="5" fillId="0" borderId="1" xfId="8" applyFont="1" applyAlignment="1">
      <alignment horizontal="left"/>
    </xf>
    <xf numFmtId="0" fontId="5" fillId="0" borderId="1" xfId="8" applyFont="1" applyAlignment="1">
      <alignment horizontal="right" vertical="center"/>
    </xf>
    <xf numFmtId="166" fontId="5" fillId="0" borderId="1" xfId="8" quotePrefix="1" applyNumberFormat="1" applyFont="1" applyAlignment="1">
      <alignment horizontal="right" vertical="center"/>
    </xf>
    <xf numFmtId="0" fontId="5" fillId="0" borderId="1" xfId="8" applyFont="1" applyAlignment="1">
      <alignment horizontal="left" vertical="center"/>
    </xf>
    <xf numFmtId="0" fontId="5" fillId="0" borderId="2" xfId="8" applyFont="1" applyBorder="1" applyAlignment="1">
      <alignment horizontal="center" vertical="center"/>
    </xf>
    <xf numFmtId="166" fontId="5" fillId="0" borderId="2" xfId="8" quotePrefix="1" applyNumberFormat="1" applyFont="1" applyBorder="1" applyAlignment="1">
      <alignment horizontal="right" vertical="center"/>
    </xf>
    <xf numFmtId="166" fontId="4" fillId="0" borderId="1" xfId="8" applyNumberFormat="1" applyFont="1" applyAlignment="1">
      <alignment horizontal="right" vertical="center"/>
    </xf>
    <xf numFmtId="166" fontId="4" fillId="0" borderId="1" xfId="8" applyNumberFormat="1" applyFont="1" applyAlignment="1">
      <alignment horizontal="center" vertical="center"/>
    </xf>
    <xf numFmtId="166" fontId="4" fillId="0" borderId="4" xfId="8" applyNumberFormat="1" applyFont="1" applyBorder="1" applyAlignment="1">
      <alignment horizontal="right" vertical="center"/>
    </xf>
    <xf numFmtId="166" fontId="4" fillId="0" borderId="2" xfId="8" applyNumberFormat="1" applyFont="1" applyBorder="1" applyAlignment="1">
      <alignment horizontal="right" vertical="center"/>
    </xf>
    <xf numFmtId="167" fontId="4" fillId="0" borderId="1" xfId="8" applyNumberFormat="1" applyFont="1" applyAlignment="1">
      <alignment horizontal="center" vertical="center"/>
    </xf>
    <xf numFmtId="166" fontId="4" fillId="0" borderId="3" xfId="8" applyNumberFormat="1" applyFont="1" applyBorder="1" applyAlignment="1">
      <alignment horizontal="right" vertical="center"/>
    </xf>
    <xf numFmtId="0" fontId="4" fillId="0" borderId="4" xfId="8" applyFont="1" applyBorder="1" applyAlignment="1">
      <alignment vertical="center"/>
    </xf>
    <xf numFmtId="0" fontId="4" fillId="0" borderId="4" xfId="8" applyFont="1" applyBorder="1" applyAlignment="1">
      <alignment horizontal="center" vertical="center"/>
    </xf>
    <xf numFmtId="0" fontId="5" fillId="0" borderId="2" xfId="8" applyFont="1" applyBorder="1" applyAlignment="1">
      <alignment vertical="center"/>
    </xf>
    <xf numFmtId="49" fontId="4" fillId="0" borderId="1" xfId="8" applyNumberFormat="1" applyFont="1" applyAlignment="1">
      <alignment horizontal="center" vertical="center"/>
    </xf>
    <xf numFmtId="0" fontId="4" fillId="0" borderId="1" xfId="15" applyFont="1" applyAlignment="1">
      <alignment vertical="center"/>
    </xf>
    <xf numFmtId="0" fontId="4" fillId="0" borderId="1" xfId="9" applyFont="1" applyAlignment="1">
      <alignment vertical="center"/>
    </xf>
    <xf numFmtId="165" fontId="4" fillId="0" borderId="1" xfId="8" applyNumberFormat="1" applyFont="1" applyAlignment="1">
      <alignment horizontal="center" vertical="center"/>
    </xf>
    <xf numFmtId="0" fontId="5" fillId="0" borderId="1" xfId="3" applyFont="1"/>
    <xf numFmtId="4" fontId="5" fillId="0" borderId="4" xfId="3" applyNumberFormat="1" applyFont="1" applyBorder="1"/>
    <xf numFmtId="4" fontId="19" fillId="0" borderId="4" xfId="3" applyNumberFormat="1" applyFont="1" applyBorder="1"/>
    <xf numFmtId="0" fontId="5" fillId="0" borderId="1" xfId="3" applyFont="1" applyAlignment="1">
      <alignment horizontal="left"/>
    </xf>
    <xf numFmtId="169" fontId="5" fillId="0" borderId="1" xfId="3" quotePrefix="1" applyNumberFormat="1" applyFont="1" applyAlignment="1">
      <alignment horizontal="right" vertical="top"/>
    </xf>
    <xf numFmtId="0" fontId="4" fillId="0" borderId="1" xfId="3" applyFont="1" applyAlignment="1">
      <alignment horizontal="center" vertical="top"/>
    </xf>
    <xf numFmtId="0" fontId="5" fillId="0" borderId="4" xfId="3" applyFont="1" applyBorder="1" applyAlignment="1">
      <alignment horizontal="center" vertical="top"/>
    </xf>
    <xf numFmtId="169" fontId="4" fillId="0" borderId="1" xfId="3" applyNumberFormat="1" applyFont="1" applyAlignment="1">
      <alignment vertical="top"/>
    </xf>
    <xf numFmtId="169" fontId="5" fillId="0" borderId="4" xfId="3" quotePrefix="1" applyNumberFormat="1" applyFont="1" applyBorder="1" applyAlignment="1">
      <alignment horizontal="right" vertical="top"/>
    </xf>
    <xf numFmtId="0" fontId="5" fillId="0" borderId="1" xfId="3" applyFont="1" applyAlignment="1">
      <alignment vertical="top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5" fillId="0" borderId="1" xfId="3" applyFont="1" applyAlignment="1">
      <alignment horizontal="center"/>
    </xf>
    <xf numFmtId="169" fontId="5" fillId="0" borderId="1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center"/>
    </xf>
    <xf numFmtId="169" fontId="5" fillId="0" borderId="4" xfId="3" applyNumberFormat="1" applyFont="1" applyBorder="1"/>
    <xf numFmtId="4" fontId="5" fillId="0" borderId="1" xfId="3" applyNumberFormat="1" applyFont="1"/>
    <xf numFmtId="169" fontId="5" fillId="0" borderId="6" xfId="3" applyNumberFormat="1" applyFont="1" applyBorder="1"/>
    <xf numFmtId="169" fontId="5" fillId="0" borderId="1" xfId="11" applyNumberFormat="1" applyFont="1" applyAlignment="1">
      <alignment horizontal="right" vertical="center"/>
    </xf>
    <xf numFmtId="0" fontId="5" fillId="0" borderId="1" xfId="11" quotePrefix="1" applyFont="1" applyAlignment="1">
      <alignment horizontal="right" vertical="center"/>
    </xf>
    <xf numFmtId="164" fontId="5" fillId="0" borderId="1" xfId="3" applyNumberFormat="1" applyFont="1" applyAlignment="1">
      <alignment horizontal="center" vertical="center"/>
    </xf>
    <xf numFmtId="0" fontId="5" fillId="0" borderId="1" xfId="8" applyFont="1" applyAlignment="1">
      <alignment horizontal="center" vertical="center" wrapText="1"/>
    </xf>
    <xf numFmtId="0" fontId="5" fillId="0" borderId="4" xfId="3" applyFont="1" applyBorder="1" applyAlignment="1">
      <alignment horizontal="center" vertical="center"/>
    </xf>
    <xf numFmtId="49" fontId="4" fillId="0" borderId="1" xfId="3" applyNumberFormat="1" applyFont="1" applyAlignment="1">
      <alignment horizontal="center" vertical="center"/>
    </xf>
    <xf numFmtId="2" fontId="4" fillId="0" borderId="1" xfId="3" applyNumberFormat="1" applyFont="1" applyAlignment="1">
      <alignment vertical="center"/>
    </xf>
    <xf numFmtId="0" fontId="5" fillId="0" borderId="1" xfId="3" applyFont="1" applyAlignment="1">
      <alignment horizontal="right" vertical="center"/>
    </xf>
    <xf numFmtId="0" fontId="5" fillId="0" borderId="1" xfId="3" applyFont="1" applyAlignment="1">
      <alignment horizontal="center" vertical="center"/>
    </xf>
    <xf numFmtId="169" fontId="5" fillId="0" borderId="1" xfId="3" applyNumberFormat="1" applyFont="1" applyAlignment="1">
      <alignment horizontal="right" vertical="center"/>
    </xf>
    <xf numFmtId="0" fontId="4" fillId="0" borderId="1" xfId="5" applyFont="1" applyAlignment="1">
      <alignment horizontal="center" vertical="center"/>
    </xf>
    <xf numFmtId="3" fontId="4" fillId="0" borderId="1" xfId="3" applyNumberFormat="1" applyFont="1" applyAlignment="1">
      <alignment horizontal="right" vertical="center"/>
    </xf>
    <xf numFmtId="3" fontId="4" fillId="0" borderId="1" xfId="3" applyNumberFormat="1" applyFont="1" applyAlignment="1">
      <alignment horizontal="center" vertical="center"/>
    </xf>
    <xf numFmtId="168" fontId="4" fillId="0" borderId="4" xfId="3" applyNumberFormat="1" applyFont="1" applyBorder="1" applyAlignment="1">
      <alignment horizontal="right" vertical="center"/>
    </xf>
    <xf numFmtId="170" fontId="4" fillId="0" borderId="1" xfId="3" applyNumberFormat="1" applyFont="1" applyAlignment="1">
      <alignment horizontal="right" vertical="center"/>
    </xf>
    <xf numFmtId="0" fontId="4" fillId="0" borderId="4" xfId="3" applyFont="1" applyBorder="1" applyAlignment="1">
      <alignment horizontal="center" vertical="center"/>
    </xf>
    <xf numFmtId="49" fontId="4" fillId="0" borderId="1" xfId="3" applyNumberFormat="1" applyFont="1" applyAlignment="1">
      <alignment horizontal="center" vertical="top"/>
    </xf>
    <xf numFmtId="3" fontId="4" fillId="0" borderId="7" xfId="3" applyNumberFormat="1" applyFont="1" applyBorder="1" applyAlignment="1">
      <alignment horizontal="right" vertical="center"/>
    </xf>
    <xf numFmtId="0" fontId="4" fillId="0" borderId="1" xfId="1" applyFont="1" applyAlignment="1">
      <alignment horizontal="center" wrapText="1"/>
    </xf>
    <xf numFmtId="0" fontId="4" fillId="0" borderId="1" xfId="8" applyFont="1" applyAlignment="1">
      <alignment horizontal="center" vertical="center"/>
    </xf>
    <xf numFmtId="0" fontId="4" fillId="0" borderId="1" xfId="8" applyFont="1" applyAlignment="1">
      <alignment horizontal="center"/>
    </xf>
    <xf numFmtId="169" fontId="5" fillId="0" borderId="4" xfId="11" applyNumberFormat="1" applyFont="1" applyBorder="1" applyAlignment="1">
      <alignment horizontal="center" vertical="center"/>
    </xf>
    <xf numFmtId="4" fontId="5" fillId="0" borderId="1" xfId="3" applyNumberFormat="1" applyFont="1" applyAlignment="1">
      <alignment horizontal="left"/>
    </xf>
  </cellXfs>
  <cellStyles count="54">
    <cellStyle name="Comma" xfId="17" builtinId="3"/>
    <cellStyle name="Comma 2" xfId="4" xr:uid="{00000000-0005-0000-0000-000001000000}"/>
    <cellStyle name="Comma 2 2" xfId="13" xr:uid="{00000000-0005-0000-0000-000002000000}"/>
    <cellStyle name="Comma 2 2 2" xfId="52" xr:uid="{00000000-0005-0000-0000-000003000000}"/>
    <cellStyle name="Comma 2 3" xfId="22" xr:uid="{00000000-0005-0000-0000-000004000000}"/>
    <cellStyle name="Comma 3" xfId="10" xr:uid="{00000000-0005-0000-0000-000005000000}"/>
    <cellStyle name="Comma 3 2" xfId="23" xr:uid="{00000000-0005-0000-0000-000006000000}"/>
    <cellStyle name="Comma 4" xfId="35" xr:uid="{00000000-0005-0000-0000-000007000000}"/>
    <cellStyle name="Comma 4 12 10" xfId="39" xr:uid="{00000000-0005-0000-0000-000008000000}"/>
    <cellStyle name="Comma 4 2" xfId="50" xr:uid="{00000000-0005-0000-0000-000009000000}"/>
    <cellStyle name="Comma 4 2 3" xfId="38" xr:uid="{00000000-0005-0000-0000-00000A000000}"/>
    <cellStyle name="Comma 5" xfId="48" xr:uid="{00000000-0005-0000-0000-00000B000000}"/>
    <cellStyle name="Comma 6" xfId="53" xr:uid="{BE6B3A2F-FFFF-4299-A592-8A8C0DDE0C34}"/>
    <cellStyle name="Comma 9" xfId="41" xr:uid="{00000000-0005-0000-0000-00000C000000}"/>
    <cellStyle name="Currency 2" xfId="21" xr:uid="{00000000-0005-0000-0000-00000D000000}"/>
    <cellStyle name="Followed Hyperlink" xfId="28" xr:uid="{00000000-0005-0000-0000-00000E000000}"/>
    <cellStyle name="Hyperlink" xfId="27" builtinId="8" customBuiltin="1"/>
    <cellStyle name="Hyperlink 2" xfId="30" xr:uid="{00000000-0005-0000-0000-000010000000}"/>
    <cellStyle name="Hyperlink 3" xfId="29" xr:uid="{00000000-0005-0000-0000-000011000000}"/>
    <cellStyle name="Hyperlink 4" xfId="43" xr:uid="{00000000-0005-0000-0000-000012000000}"/>
    <cellStyle name="Normal" xfId="0" builtinId="0"/>
    <cellStyle name="Normal 10" xfId="40" xr:uid="{00000000-0005-0000-0000-000014000000}"/>
    <cellStyle name="Normal 10 3" xfId="36" xr:uid="{00000000-0005-0000-0000-000015000000}"/>
    <cellStyle name="Normal 11" xfId="16" xr:uid="{00000000-0005-0000-0000-000016000000}"/>
    <cellStyle name="Normal 11 2" xfId="31" xr:uid="{00000000-0005-0000-0000-000017000000}"/>
    <cellStyle name="Normal 12 2" xfId="1" xr:uid="{00000000-0005-0000-0000-000018000000}"/>
    <cellStyle name="Normal 2" xfId="3" xr:uid="{00000000-0005-0000-0000-000019000000}"/>
    <cellStyle name="Normal 2 10" xfId="5" xr:uid="{00000000-0005-0000-0000-00001A000000}"/>
    <cellStyle name="Normal 2 10 4" xfId="7" xr:uid="{00000000-0005-0000-0000-00001B000000}"/>
    <cellStyle name="Normal 2 2" xfId="24" xr:uid="{00000000-0005-0000-0000-00001C000000}"/>
    <cellStyle name="Normal 2 2 2" xfId="37" xr:uid="{00000000-0005-0000-0000-00001D000000}"/>
    <cellStyle name="Normal 2 2 2 5" xfId="11" xr:uid="{00000000-0005-0000-0000-00001E000000}"/>
    <cellStyle name="Normal 2 2 3" xfId="6" xr:uid="{00000000-0005-0000-0000-00001F000000}"/>
    <cellStyle name="Normal 2 3" xfId="19" xr:uid="{00000000-0005-0000-0000-000020000000}"/>
    <cellStyle name="Normal 2 4" xfId="33" xr:uid="{00000000-0005-0000-0000-000021000000}"/>
    <cellStyle name="Normal 3" xfId="8" xr:uid="{00000000-0005-0000-0000-000022000000}"/>
    <cellStyle name="Normal 3 2" xfId="26" xr:uid="{00000000-0005-0000-0000-000023000000}"/>
    <cellStyle name="Normal 3 3" xfId="45" xr:uid="{00000000-0005-0000-0000-000024000000}"/>
    <cellStyle name="Normal 3 4" xfId="51" xr:uid="{00000000-0005-0000-0000-000025000000}"/>
    <cellStyle name="Normal 3 5" xfId="34" xr:uid="{00000000-0005-0000-0000-000026000000}"/>
    <cellStyle name="Normal 3 6" xfId="25" xr:uid="{00000000-0005-0000-0000-000027000000}"/>
    <cellStyle name="Normal 4" xfId="12" xr:uid="{00000000-0005-0000-0000-000028000000}"/>
    <cellStyle name="Normal 4 2" xfId="47" xr:uid="{00000000-0005-0000-0000-000029000000}"/>
    <cellStyle name="Normal 4 3" xfId="44" xr:uid="{00000000-0005-0000-0000-00002A000000}"/>
    <cellStyle name="Normal 5" xfId="18" xr:uid="{00000000-0005-0000-0000-00002B000000}"/>
    <cellStyle name="Normal 6" xfId="49" xr:uid="{00000000-0005-0000-0000-00002C000000}"/>
    <cellStyle name="Normal 7" xfId="32" xr:uid="{00000000-0005-0000-0000-00002D000000}"/>
    <cellStyle name="Normal 76" xfId="9" xr:uid="{00000000-0005-0000-0000-00002E000000}"/>
    <cellStyle name="Normal 8" xfId="15" xr:uid="{00000000-0005-0000-0000-00002F000000}"/>
    <cellStyle name="Percent 2" xfId="14" xr:uid="{00000000-0005-0000-0000-000030000000}"/>
    <cellStyle name="Percent 2 2" xfId="20" xr:uid="{00000000-0005-0000-0000-000031000000}"/>
    <cellStyle name="Percent 3" xfId="42" xr:uid="{00000000-0005-0000-0000-000032000000}"/>
    <cellStyle name="Percent 4" xfId="46" xr:uid="{00000000-0005-0000-0000-000033000000}"/>
    <cellStyle name="ปกติ 4" xfId="2" xr:uid="{00000000-0005-0000-0000-000034000000}"/>
  </cellStyles>
  <dxfs count="0"/>
  <tableStyles count="0" defaultTableStyle="TableStyleMedium2" defaultPivotStyle="PivotStyleLight16"/>
  <colors>
    <mruColors>
      <color rgb="FF00FF00"/>
      <color rgb="FF00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"/>
  <sheetViews>
    <sheetView topLeftCell="A117" zoomScaleNormal="100" zoomScaleSheetLayoutView="115" workbookViewId="0">
      <selection activeCell="E133" sqref="E133"/>
    </sheetView>
  </sheetViews>
  <sheetFormatPr defaultColWidth="10.140625" defaultRowHeight="15" customHeight="1" x14ac:dyDescent="0.4"/>
  <cols>
    <col min="1" max="4" width="1.5703125" style="9" customWidth="1"/>
    <col min="5" max="5" width="46.5703125" style="9" customWidth="1"/>
    <col min="6" max="6" width="9" style="9" customWidth="1"/>
    <col min="7" max="7" width="1.28515625" style="9" customWidth="1"/>
    <col min="8" max="8" width="15.7109375" style="9" customWidth="1"/>
    <col min="9" max="9" width="1.28515625" style="9" customWidth="1"/>
    <col min="10" max="10" width="15.140625" style="9" customWidth="1"/>
    <col min="11" max="16384" width="10.140625" style="9"/>
  </cols>
  <sheetData>
    <row r="1" spans="1:10" ht="21.75" customHeight="1" x14ac:dyDescent="0.4">
      <c r="A1" s="7" t="s">
        <v>0</v>
      </c>
      <c r="B1" s="7"/>
      <c r="C1" s="7"/>
      <c r="D1" s="7"/>
      <c r="E1" s="7"/>
      <c r="F1" s="8"/>
      <c r="G1" s="7"/>
      <c r="H1" s="7"/>
      <c r="I1" s="7"/>
      <c r="J1" s="7"/>
    </row>
    <row r="2" spans="1:10" ht="21.75" customHeight="1" x14ac:dyDescent="0.4">
      <c r="A2" s="7" t="s">
        <v>1</v>
      </c>
      <c r="B2" s="41"/>
      <c r="C2" s="41"/>
      <c r="D2" s="41"/>
      <c r="E2" s="41"/>
      <c r="F2" s="42"/>
      <c r="G2" s="42"/>
      <c r="H2" s="42"/>
      <c r="I2" s="42"/>
      <c r="J2" s="42"/>
    </row>
    <row r="3" spans="1:10" ht="21.75" customHeight="1" x14ac:dyDescent="0.4">
      <c r="A3" s="43" t="s">
        <v>2</v>
      </c>
      <c r="B3" s="44"/>
      <c r="C3" s="44"/>
      <c r="D3" s="44"/>
      <c r="E3" s="44"/>
      <c r="F3" s="45"/>
      <c r="G3" s="45"/>
      <c r="H3" s="45"/>
      <c r="I3" s="45"/>
      <c r="J3" s="45"/>
    </row>
    <row r="4" spans="1:10" ht="21.6" customHeight="1" x14ac:dyDescent="0.4">
      <c r="A4" s="46"/>
      <c r="B4" s="41"/>
      <c r="C4" s="41"/>
      <c r="D4" s="41"/>
      <c r="E4" s="41"/>
      <c r="F4" s="42"/>
      <c r="G4" s="42"/>
      <c r="H4" s="42"/>
      <c r="I4" s="42"/>
      <c r="J4" s="42"/>
    </row>
    <row r="5" spans="1:10" ht="21.75" customHeight="1" x14ac:dyDescent="0.4">
      <c r="A5" s="46"/>
      <c r="B5" s="41"/>
      <c r="C5" s="41"/>
      <c r="D5" s="41"/>
      <c r="E5" s="41"/>
      <c r="F5" s="42"/>
      <c r="G5" s="42"/>
      <c r="H5" s="47" t="s">
        <v>3</v>
      </c>
      <c r="I5" s="8"/>
      <c r="J5" s="47" t="s">
        <v>4</v>
      </c>
    </row>
    <row r="6" spans="1:10" ht="21.75" customHeight="1" x14ac:dyDescent="0.4">
      <c r="A6" s="46"/>
      <c r="B6" s="41"/>
      <c r="C6" s="41"/>
      <c r="D6" s="41"/>
      <c r="E6" s="41"/>
      <c r="F6" s="42"/>
      <c r="G6" s="42"/>
      <c r="H6" s="47" t="s">
        <v>5</v>
      </c>
      <c r="I6" s="8"/>
      <c r="J6" s="47" t="s">
        <v>6</v>
      </c>
    </row>
    <row r="7" spans="1:10" ht="21.75" customHeight="1" x14ac:dyDescent="0.4">
      <c r="A7" s="46"/>
      <c r="B7" s="41"/>
      <c r="C7" s="41"/>
      <c r="D7" s="41"/>
      <c r="E7" s="41"/>
      <c r="F7" s="42"/>
      <c r="G7" s="5"/>
      <c r="H7" s="48" t="s">
        <v>7</v>
      </c>
      <c r="I7" s="49"/>
      <c r="J7" s="48" t="s">
        <v>8</v>
      </c>
    </row>
    <row r="8" spans="1:10" ht="21.75" customHeight="1" x14ac:dyDescent="0.4">
      <c r="A8" s="41"/>
      <c r="B8" s="41"/>
      <c r="C8" s="41"/>
      <c r="D8" s="41"/>
      <c r="E8" s="41"/>
      <c r="F8" s="50" t="s">
        <v>9</v>
      </c>
      <c r="G8" s="5"/>
      <c r="H8" s="51" t="s">
        <v>10</v>
      </c>
      <c r="I8" s="6"/>
      <c r="J8" s="51" t="s">
        <v>10</v>
      </c>
    </row>
    <row r="9" spans="1:10" ht="21.75" customHeight="1" x14ac:dyDescent="0.4">
      <c r="A9" s="7" t="s">
        <v>11</v>
      </c>
      <c r="B9" s="41"/>
      <c r="C9" s="41"/>
      <c r="D9" s="41"/>
      <c r="E9" s="41"/>
      <c r="F9" s="42"/>
      <c r="G9" s="52"/>
      <c r="H9" s="52"/>
      <c r="I9" s="52"/>
      <c r="J9" s="52"/>
    </row>
    <row r="10" spans="1:10" ht="7.5" customHeight="1" x14ac:dyDescent="0.4">
      <c r="A10" s="7"/>
      <c r="B10" s="41"/>
      <c r="C10" s="41"/>
      <c r="D10" s="41"/>
      <c r="E10" s="41"/>
      <c r="F10" s="42"/>
      <c r="G10" s="52"/>
      <c r="H10" s="52"/>
      <c r="I10" s="52"/>
      <c r="J10" s="52"/>
    </row>
    <row r="11" spans="1:10" ht="21.75" customHeight="1" x14ac:dyDescent="0.4">
      <c r="A11" s="7" t="s">
        <v>12</v>
      </c>
      <c r="B11" s="41"/>
      <c r="C11" s="41"/>
      <c r="D11" s="41"/>
      <c r="E11" s="41"/>
      <c r="F11" s="53"/>
      <c r="G11" s="52"/>
      <c r="H11" s="52"/>
      <c r="I11" s="52"/>
      <c r="J11" s="52"/>
    </row>
    <row r="12" spans="1:10" ht="7.5" customHeight="1" x14ac:dyDescent="0.4">
      <c r="A12" s="7"/>
      <c r="B12" s="41"/>
      <c r="C12" s="41"/>
      <c r="D12" s="41"/>
      <c r="E12" s="41"/>
      <c r="F12" s="53"/>
      <c r="G12" s="52"/>
      <c r="H12" s="52"/>
      <c r="I12" s="52"/>
      <c r="J12" s="52"/>
    </row>
    <row r="13" spans="1:10" ht="21.75" customHeight="1" x14ac:dyDescent="0.4">
      <c r="A13" s="41" t="s">
        <v>13</v>
      </c>
      <c r="B13" s="41"/>
      <c r="C13" s="41"/>
      <c r="D13" s="41"/>
      <c r="E13" s="41"/>
      <c r="F13" s="53">
        <v>6</v>
      </c>
      <c r="G13" s="52"/>
      <c r="H13" s="52">
        <v>377522189</v>
      </c>
      <c r="I13" s="52"/>
      <c r="J13" s="52">
        <v>368317071</v>
      </c>
    </row>
    <row r="14" spans="1:10" ht="21.75" customHeight="1" x14ac:dyDescent="0.4">
      <c r="A14" s="41" t="s">
        <v>14</v>
      </c>
      <c r="B14" s="41"/>
      <c r="C14" s="41"/>
      <c r="D14" s="41"/>
      <c r="E14" s="41"/>
      <c r="F14" s="53">
        <v>7</v>
      </c>
      <c r="G14" s="52"/>
      <c r="H14" s="52">
        <v>20305223</v>
      </c>
      <c r="I14" s="52"/>
      <c r="J14" s="52">
        <v>0</v>
      </c>
    </row>
    <row r="15" spans="1:10" ht="21.75" customHeight="1" x14ac:dyDescent="0.4">
      <c r="A15" s="41" t="s">
        <v>15</v>
      </c>
      <c r="B15" s="41"/>
      <c r="C15" s="41"/>
      <c r="D15" s="41"/>
      <c r="E15" s="41"/>
      <c r="F15" s="53"/>
      <c r="G15" s="41"/>
      <c r="H15" s="52"/>
      <c r="I15" s="6"/>
      <c r="J15" s="6"/>
    </row>
    <row r="16" spans="1:10" ht="21.75" customHeight="1" x14ac:dyDescent="0.4">
      <c r="A16" s="41"/>
      <c r="B16" s="41" t="s">
        <v>16</v>
      </c>
      <c r="C16" s="41"/>
      <c r="D16" s="41"/>
      <c r="E16" s="41"/>
      <c r="F16" s="53">
        <v>8</v>
      </c>
      <c r="G16" s="52"/>
      <c r="H16" s="52">
        <v>841618777</v>
      </c>
      <c r="I16" s="52"/>
      <c r="J16" s="52">
        <v>846508550</v>
      </c>
    </row>
    <row r="17" spans="1:10" ht="21.75" customHeight="1" x14ac:dyDescent="0.4">
      <c r="A17" s="41" t="s">
        <v>17</v>
      </c>
      <c r="B17" s="41"/>
      <c r="C17" s="41"/>
      <c r="D17" s="41"/>
      <c r="E17" s="41"/>
      <c r="F17" s="53"/>
      <c r="G17" s="52"/>
      <c r="H17" s="54">
        <v>6319644</v>
      </c>
      <c r="I17" s="52"/>
      <c r="J17" s="55">
        <v>6212158</v>
      </c>
    </row>
    <row r="18" spans="1:10" ht="7.5" customHeight="1" x14ac:dyDescent="0.4">
      <c r="A18" s="41"/>
      <c r="B18" s="41"/>
      <c r="C18" s="41"/>
      <c r="D18" s="41"/>
      <c r="E18" s="41"/>
      <c r="F18" s="53"/>
      <c r="G18" s="52"/>
      <c r="H18" s="52"/>
      <c r="I18" s="52"/>
      <c r="J18" s="52"/>
    </row>
    <row r="19" spans="1:10" ht="21.75" customHeight="1" x14ac:dyDescent="0.4">
      <c r="A19" s="7" t="s">
        <v>18</v>
      </c>
      <c r="B19" s="41"/>
      <c r="C19" s="41"/>
      <c r="D19" s="41"/>
      <c r="E19" s="41"/>
      <c r="F19" s="53"/>
      <c r="G19" s="52"/>
      <c r="H19" s="55">
        <f>SUM(H13:H17)</f>
        <v>1245765833</v>
      </c>
      <c r="I19" s="52"/>
      <c r="J19" s="55">
        <f>SUM(J13:J18)</f>
        <v>1221037779</v>
      </c>
    </row>
    <row r="20" spans="1:10" ht="19.149999999999999" customHeight="1" x14ac:dyDescent="0.4">
      <c r="A20" s="41"/>
      <c r="B20" s="41"/>
      <c r="C20" s="41"/>
      <c r="D20" s="41"/>
      <c r="E20" s="41"/>
      <c r="F20" s="53"/>
      <c r="G20" s="52"/>
      <c r="H20" s="52"/>
      <c r="I20" s="52"/>
      <c r="J20" s="52"/>
    </row>
    <row r="21" spans="1:10" ht="21.75" customHeight="1" x14ac:dyDescent="0.4">
      <c r="A21" s="7" t="s">
        <v>19</v>
      </c>
      <c r="B21" s="41"/>
      <c r="C21" s="41"/>
      <c r="D21" s="41"/>
      <c r="E21" s="41"/>
      <c r="F21" s="53"/>
      <c r="G21" s="52"/>
      <c r="H21" s="52"/>
      <c r="I21" s="52"/>
      <c r="J21" s="52"/>
    </row>
    <row r="22" spans="1:10" ht="7.5" customHeight="1" x14ac:dyDescent="0.4">
      <c r="A22" s="7"/>
      <c r="B22" s="41"/>
      <c r="C22" s="41"/>
      <c r="D22" s="41"/>
      <c r="E22" s="41"/>
      <c r="F22" s="53"/>
      <c r="G22" s="52"/>
      <c r="H22" s="52"/>
      <c r="I22" s="52"/>
      <c r="J22" s="52"/>
    </row>
    <row r="23" spans="1:10" ht="21.75" customHeight="1" x14ac:dyDescent="0.4">
      <c r="A23" s="41" t="s">
        <v>20</v>
      </c>
      <c r="B23" s="41"/>
      <c r="C23" s="41"/>
      <c r="D23" s="41"/>
      <c r="E23" s="41"/>
      <c r="F23" s="53"/>
      <c r="G23" s="52"/>
      <c r="H23" s="52">
        <v>1800000</v>
      </c>
      <c r="I23" s="52"/>
      <c r="J23" s="52">
        <v>1800000</v>
      </c>
    </row>
    <row r="24" spans="1:10" ht="21.75" customHeight="1" x14ac:dyDescent="0.4">
      <c r="A24" s="41" t="s">
        <v>15</v>
      </c>
      <c r="B24" s="41"/>
      <c r="C24" s="41"/>
      <c r="D24" s="41"/>
      <c r="E24" s="41"/>
      <c r="F24" s="53"/>
      <c r="G24" s="52"/>
      <c r="H24" s="52"/>
      <c r="I24" s="52"/>
      <c r="J24" s="52"/>
    </row>
    <row r="25" spans="1:10" ht="21.75" customHeight="1" x14ac:dyDescent="0.4">
      <c r="A25" s="41"/>
      <c r="B25" s="41" t="s">
        <v>21</v>
      </c>
      <c r="C25" s="41"/>
      <c r="D25" s="41"/>
      <c r="E25" s="41"/>
      <c r="F25" s="53">
        <v>8</v>
      </c>
      <c r="G25" s="52"/>
      <c r="H25" s="52">
        <v>2636352841</v>
      </c>
      <c r="I25" s="52"/>
      <c r="J25" s="52">
        <v>2861055728</v>
      </c>
    </row>
    <row r="26" spans="1:10" ht="21.75" customHeight="1" x14ac:dyDescent="0.4">
      <c r="A26" s="41" t="s">
        <v>22</v>
      </c>
      <c r="B26" s="41"/>
      <c r="C26" s="41"/>
      <c r="D26" s="41"/>
      <c r="E26" s="41"/>
      <c r="F26" s="53">
        <v>10</v>
      </c>
      <c r="G26" s="52"/>
      <c r="H26" s="52">
        <v>32627348</v>
      </c>
      <c r="I26" s="52"/>
      <c r="J26" s="52">
        <v>43300372</v>
      </c>
    </row>
    <row r="27" spans="1:10" ht="21.75" customHeight="1" x14ac:dyDescent="0.4">
      <c r="A27" s="41" t="s">
        <v>23</v>
      </c>
      <c r="B27" s="41"/>
      <c r="C27" s="41"/>
      <c r="D27" s="41"/>
      <c r="E27" s="41"/>
      <c r="F27" s="53"/>
      <c r="G27" s="52"/>
      <c r="H27" s="52">
        <v>21514681</v>
      </c>
      <c r="I27" s="52"/>
      <c r="J27" s="52">
        <v>23236243</v>
      </c>
    </row>
    <row r="28" spans="1:10" ht="21.75" customHeight="1" x14ac:dyDescent="0.4">
      <c r="A28" s="41" t="s">
        <v>24</v>
      </c>
      <c r="B28" s="41"/>
      <c r="C28" s="41"/>
      <c r="D28" s="41"/>
      <c r="E28" s="41"/>
      <c r="F28" s="53">
        <v>11</v>
      </c>
      <c r="G28" s="52"/>
      <c r="H28" s="52">
        <v>46491195</v>
      </c>
      <c r="I28" s="52"/>
      <c r="J28" s="52">
        <v>50063109</v>
      </c>
    </row>
    <row r="29" spans="1:10" ht="21.75" customHeight="1" x14ac:dyDescent="0.4">
      <c r="A29" s="41" t="s">
        <v>25</v>
      </c>
      <c r="B29" s="41"/>
      <c r="D29" s="41"/>
      <c r="E29" s="41"/>
      <c r="F29" s="53"/>
      <c r="G29" s="52"/>
      <c r="H29" s="52">
        <v>10495792</v>
      </c>
      <c r="I29" s="52"/>
      <c r="J29" s="52">
        <v>11181204</v>
      </c>
    </row>
    <row r="30" spans="1:10" ht="21.75" customHeight="1" x14ac:dyDescent="0.4">
      <c r="A30" s="41" t="s">
        <v>26</v>
      </c>
      <c r="B30" s="41"/>
      <c r="C30" s="41"/>
      <c r="D30" s="41"/>
      <c r="E30" s="41"/>
      <c r="F30" s="53"/>
      <c r="G30" s="52"/>
      <c r="H30" s="52">
        <v>82157476</v>
      </c>
      <c r="I30" s="52"/>
      <c r="J30" s="52">
        <v>70265143</v>
      </c>
    </row>
    <row r="31" spans="1:10" ht="21.75" customHeight="1" x14ac:dyDescent="0.4">
      <c r="A31" s="41" t="s">
        <v>27</v>
      </c>
      <c r="B31" s="41"/>
      <c r="C31" s="41"/>
      <c r="D31" s="41"/>
      <c r="E31" s="41"/>
      <c r="F31" s="53"/>
      <c r="G31" s="52"/>
      <c r="H31" s="55">
        <v>54385292</v>
      </c>
      <c r="I31" s="52"/>
      <c r="J31" s="55">
        <v>51668179</v>
      </c>
    </row>
    <row r="32" spans="1:10" ht="7.5" customHeight="1" x14ac:dyDescent="0.4">
      <c r="A32" s="41"/>
      <c r="B32" s="41"/>
      <c r="C32" s="41"/>
      <c r="D32" s="41"/>
      <c r="E32" s="41"/>
      <c r="F32" s="56"/>
      <c r="G32" s="52"/>
      <c r="H32" s="52"/>
      <c r="I32" s="52"/>
      <c r="J32" s="52"/>
    </row>
    <row r="33" spans="1:10" ht="21.75" customHeight="1" x14ac:dyDescent="0.4">
      <c r="A33" s="7" t="s">
        <v>28</v>
      </c>
      <c r="B33" s="41"/>
      <c r="C33" s="41"/>
      <c r="D33" s="41"/>
      <c r="E33" s="41"/>
      <c r="F33" s="42"/>
      <c r="G33" s="52"/>
      <c r="H33" s="55">
        <f>SUM(H23:H31)</f>
        <v>2885824625</v>
      </c>
      <c r="I33" s="52"/>
      <c r="J33" s="55">
        <f>SUM(J23:J31)</f>
        <v>3112569978</v>
      </c>
    </row>
    <row r="34" spans="1:10" ht="7.5" customHeight="1" x14ac:dyDescent="0.4">
      <c r="A34" s="41"/>
      <c r="B34" s="41"/>
      <c r="C34" s="41"/>
      <c r="D34" s="41"/>
      <c r="E34" s="41"/>
      <c r="F34" s="42"/>
      <c r="G34" s="6"/>
      <c r="H34" s="6"/>
      <c r="I34" s="6"/>
      <c r="J34" s="6"/>
    </row>
    <row r="35" spans="1:10" ht="21.75" customHeight="1" thickBot="1" x14ac:dyDescent="0.45">
      <c r="A35" s="7" t="s">
        <v>29</v>
      </c>
      <c r="B35" s="41"/>
      <c r="C35" s="41"/>
      <c r="D35" s="41"/>
      <c r="E35" s="41"/>
      <c r="F35" s="42"/>
      <c r="G35" s="52"/>
      <c r="H35" s="57">
        <f>SUM(H33,H19)</f>
        <v>4131590458</v>
      </c>
      <c r="I35" s="52"/>
      <c r="J35" s="57">
        <f>J19+J33</f>
        <v>4333607757</v>
      </c>
    </row>
    <row r="36" spans="1:10" ht="19.149999999999999" customHeight="1" thickTop="1" x14ac:dyDescent="0.4">
      <c r="A36" s="7"/>
      <c r="B36" s="41"/>
      <c r="C36" s="41"/>
      <c r="D36" s="41"/>
      <c r="E36" s="41"/>
      <c r="F36" s="42"/>
      <c r="G36" s="52"/>
      <c r="H36" s="52"/>
      <c r="I36" s="52"/>
      <c r="J36" s="52"/>
    </row>
    <row r="37" spans="1:10" ht="10.5" customHeight="1" x14ac:dyDescent="0.4">
      <c r="A37" s="7"/>
      <c r="B37" s="41"/>
      <c r="C37" s="41"/>
      <c r="D37" s="41"/>
      <c r="E37" s="41"/>
      <c r="F37" s="42"/>
      <c r="G37" s="52"/>
      <c r="H37" s="52"/>
      <c r="I37" s="52"/>
      <c r="J37" s="52"/>
    </row>
    <row r="38" spans="1:10" s="10" customFormat="1" ht="20.100000000000001" customHeight="1" x14ac:dyDescent="0.4">
      <c r="A38" s="102" t="s">
        <v>30</v>
      </c>
      <c r="B38" s="102"/>
      <c r="C38" s="102"/>
      <c r="D38" s="102"/>
      <c r="E38" s="102"/>
      <c r="F38" s="102"/>
      <c r="G38" s="102"/>
      <c r="H38" s="102"/>
      <c r="I38" s="102"/>
      <c r="J38" s="102"/>
    </row>
    <row r="39" spans="1:10" ht="21.75" customHeight="1" x14ac:dyDescent="0.4">
      <c r="A39" s="103" t="s">
        <v>31</v>
      </c>
      <c r="B39" s="103"/>
      <c r="C39" s="103"/>
      <c r="D39" s="103"/>
      <c r="E39" s="103"/>
      <c r="F39" s="103"/>
      <c r="G39" s="103"/>
      <c r="H39" s="103"/>
      <c r="I39" s="103"/>
      <c r="J39" s="103"/>
    </row>
    <row r="40" spans="1:10" ht="21.75" customHeight="1" x14ac:dyDescent="0.4">
      <c r="A40" s="104" t="s">
        <v>32</v>
      </c>
      <c r="B40" s="104"/>
      <c r="C40" s="104"/>
      <c r="D40" s="104"/>
      <c r="E40" s="104"/>
      <c r="F40" s="104"/>
      <c r="G40" s="104"/>
      <c r="H40" s="104"/>
      <c r="I40" s="104"/>
      <c r="J40" s="104"/>
    </row>
    <row r="41" spans="1:10" ht="21.75" customHeight="1" x14ac:dyDescent="0.4">
      <c r="E41" s="41"/>
      <c r="J41" s="41"/>
    </row>
    <row r="42" spans="1:10" ht="21.4" customHeight="1" x14ac:dyDescent="0.4">
      <c r="A42" s="58" t="s">
        <v>33</v>
      </c>
      <c r="B42" s="58"/>
      <c r="C42" s="58"/>
      <c r="D42" s="58"/>
      <c r="E42" s="58"/>
      <c r="F42" s="59"/>
      <c r="G42" s="54"/>
      <c r="H42" s="54"/>
      <c r="I42" s="54"/>
      <c r="J42" s="54"/>
    </row>
    <row r="43" spans="1:10" ht="21.75" customHeight="1" x14ac:dyDescent="0.4">
      <c r="A43" s="7" t="str">
        <f>+A1</f>
        <v>บริษัท อะมานะฮ์ ลิสซิ่ง จำกัด (มหาชน)</v>
      </c>
      <c r="B43" s="41"/>
      <c r="C43" s="41"/>
      <c r="D43" s="41"/>
      <c r="E43" s="41"/>
      <c r="F43" s="42"/>
      <c r="G43" s="42"/>
      <c r="H43" s="7"/>
      <c r="I43" s="42"/>
      <c r="J43" s="7"/>
    </row>
    <row r="44" spans="1:10" ht="21.75" customHeight="1" x14ac:dyDescent="0.4">
      <c r="A44" s="7" t="s">
        <v>34</v>
      </c>
      <c r="B44" s="41"/>
      <c r="C44" s="41"/>
      <c r="D44" s="41"/>
      <c r="E44" s="41"/>
      <c r="F44" s="42"/>
      <c r="G44" s="42"/>
      <c r="H44" s="42"/>
      <c r="I44" s="42"/>
      <c r="J44" s="42"/>
    </row>
    <row r="45" spans="1:10" ht="21.75" customHeight="1" x14ac:dyDescent="0.4">
      <c r="A45" s="60" t="str">
        <f>A3</f>
        <v>ณ วันที่ 30 มิถุนายน พ.ศ. 2568</v>
      </c>
      <c r="B45" s="44"/>
      <c r="C45" s="44"/>
      <c r="D45" s="44"/>
      <c r="E45" s="44"/>
      <c r="F45" s="45"/>
      <c r="G45" s="45"/>
      <c r="H45" s="45"/>
      <c r="I45" s="45"/>
      <c r="J45" s="45"/>
    </row>
    <row r="46" spans="1:10" ht="21.75" customHeight="1" x14ac:dyDescent="0.4">
      <c r="A46" s="41"/>
      <c r="B46" s="41"/>
      <c r="C46" s="41"/>
      <c r="D46" s="41"/>
      <c r="E46" s="41"/>
      <c r="F46" s="42"/>
      <c r="G46" s="42"/>
      <c r="H46" s="47"/>
      <c r="I46" s="8"/>
      <c r="J46" s="47"/>
    </row>
    <row r="47" spans="1:10" ht="21.75" customHeight="1" x14ac:dyDescent="0.4">
      <c r="A47" s="41"/>
      <c r="B47" s="41"/>
      <c r="C47" s="41"/>
      <c r="D47" s="41"/>
      <c r="E47" s="41"/>
      <c r="F47" s="42"/>
      <c r="G47" s="42"/>
      <c r="H47" s="47" t="s">
        <v>3</v>
      </c>
      <c r="I47" s="8"/>
      <c r="J47" s="47" t="s">
        <v>4</v>
      </c>
    </row>
    <row r="48" spans="1:10" ht="21.75" customHeight="1" x14ac:dyDescent="0.4">
      <c r="A48" s="41"/>
      <c r="B48" s="41"/>
      <c r="C48" s="41"/>
      <c r="D48" s="41"/>
      <c r="E48" s="41"/>
      <c r="F48" s="42"/>
      <c r="G48" s="42"/>
      <c r="H48" s="47" t="s">
        <v>5</v>
      </c>
      <c r="I48" s="8"/>
      <c r="J48" s="47" t="s">
        <v>6</v>
      </c>
    </row>
    <row r="49" spans="1:10" ht="21.75" customHeight="1" x14ac:dyDescent="0.4">
      <c r="A49" s="46"/>
      <c r="B49" s="41"/>
      <c r="C49" s="41"/>
      <c r="D49" s="41"/>
      <c r="E49" s="41"/>
      <c r="F49" s="42"/>
      <c r="G49" s="42"/>
      <c r="H49" s="48" t="s">
        <v>7</v>
      </c>
      <c r="I49" s="49"/>
      <c r="J49" s="48" t="s">
        <v>8</v>
      </c>
    </row>
    <row r="50" spans="1:10" ht="21.75" customHeight="1" x14ac:dyDescent="0.4">
      <c r="A50" s="41"/>
      <c r="B50" s="41"/>
      <c r="C50" s="41"/>
      <c r="D50" s="41"/>
      <c r="E50" s="41"/>
      <c r="F50" s="50" t="s">
        <v>9</v>
      </c>
      <c r="G50" s="5"/>
      <c r="H50" s="51" t="s">
        <v>10</v>
      </c>
      <c r="I50" s="6"/>
      <c r="J50" s="51" t="s">
        <v>10</v>
      </c>
    </row>
    <row r="51" spans="1:10" ht="7.5" customHeight="1" x14ac:dyDescent="0.4">
      <c r="A51" s="41"/>
      <c r="B51" s="41"/>
      <c r="C51" s="41"/>
      <c r="D51" s="41"/>
      <c r="E51" s="41"/>
      <c r="F51" s="8"/>
      <c r="G51" s="5"/>
      <c r="H51" s="5"/>
      <c r="I51" s="5"/>
      <c r="J51" s="5"/>
    </row>
    <row r="52" spans="1:10" ht="21.75" customHeight="1" x14ac:dyDescent="0.4">
      <c r="A52" s="7" t="s">
        <v>35</v>
      </c>
      <c r="B52" s="41"/>
      <c r="C52" s="41"/>
      <c r="D52" s="41"/>
      <c r="E52" s="41"/>
      <c r="F52" s="42"/>
      <c r="G52" s="42"/>
      <c r="H52" s="52"/>
      <c r="I52" s="42"/>
      <c r="J52" s="52"/>
    </row>
    <row r="53" spans="1:10" ht="7.5" customHeight="1" x14ac:dyDescent="0.4">
      <c r="A53" s="7"/>
      <c r="B53" s="41"/>
      <c r="C53" s="41"/>
      <c r="D53" s="41"/>
      <c r="E53" s="41"/>
      <c r="F53" s="42"/>
      <c r="G53" s="42"/>
      <c r="H53" s="52"/>
      <c r="I53" s="42"/>
      <c r="J53" s="52"/>
    </row>
    <row r="54" spans="1:10" ht="21.75" customHeight="1" x14ac:dyDescent="0.4">
      <c r="A54" s="7" t="s">
        <v>36</v>
      </c>
      <c r="B54" s="41"/>
      <c r="C54" s="41"/>
      <c r="D54" s="41"/>
      <c r="E54" s="41"/>
      <c r="F54" s="42"/>
      <c r="G54" s="42"/>
      <c r="H54" s="52"/>
      <c r="I54" s="42"/>
      <c r="J54" s="52"/>
    </row>
    <row r="55" spans="1:10" ht="7.5" customHeight="1" x14ac:dyDescent="0.4">
      <c r="A55" s="7"/>
      <c r="B55" s="41"/>
      <c r="C55" s="41"/>
      <c r="D55" s="41"/>
      <c r="E55" s="41"/>
      <c r="F55" s="42"/>
      <c r="G55" s="42"/>
      <c r="H55" s="52"/>
      <c r="I55" s="42"/>
      <c r="J55" s="52"/>
    </row>
    <row r="56" spans="1:10" ht="21.75" customHeight="1" x14ac:dyDescent="0.4">
      <c r="A56" s="41" t="s">
        <v>37</v>
      </c>
      <c r="B56" s="41"/>
      <c r="C56" s="41"/>
      <c r="D56" s="41"/>
      <c r="E56" s="41"/>
      <c r="F56" s="42" t="s">
        <v>38</v>
      </c>
      <c r="G56" s="52"/>
      <c r="H56" s="52">
        <v>2250000000</v>
      </c>
      <c r="I56" s="52"/>
      <c r="J56" s="52">
        <v>2250000000</v>
      </c>
    </row>
    <row r="57" spans="1:10" ht="21.75" customHeight="1" x14ac:dyDescent="0.4">
      <c r="A57" s="41" t="s">
        <v>39</v>
      </c>
      <c r="B57" s="41"/>
      <c r="C57" s="41"/>
      <c r="D57" s="41"/>
      <c r="E57" s="41"/>
      <c r="F57" s="61"/>
      <c r="G57" s="52"/>
      <c r="H57" s="52"/>
      <c r="I57" s="52"/>
      <c r="J57" s="52"/>
    </row>
    <row r="58" spans="1:10" ht="21.75" customHeight="1" x14ac:dyDescent="0.4">
      <c r="A58" s="41"/>
      <c r="B58" s="41" t="s">
        <v>40</v>
      </c>
      <c r="C58" s="41"/>
      <c r="D58" s="41"/>
      <c r="E58" s="41"/>
      <c r="F58" s="42">
        <v>12</v>
      </c>
      <c r="G58" s="52"/>
      <c r="H58" s="52">
        <v>0</v>
      </c>
      <c r="I58" s="52"/>
      <c r="J58" s="52">
        <v>155830488</v>
      </c>
    </row>
    <row r="59" spans="1:10" ht="21.75" customHeight="1" x14ac:dyDescent="0.4">
      <c r="A59" s="41" t="s">
        <v>41</v>
      </c>
      <c r="B59" s="41"/>
      <c r="C59" s="41"/>
      <c r="D59" s="41"/>
      <c r="E59" s="41"/>
      <c r="F59" s="61"/>
      <c r="G59" s="52"/>
      <c r="H59" s="52"/>
      <c r="I59" s="52"/>
      <c r="J59" s="52"/>
    </row>
    <row r="60" spans="1:10" ht="21.75" customHeight="1" x14ac:dyDescent="0.4">
      <c r="A60" s="41"/>
      <c r="B60" s="41" t="s">
        <v>42</v>
      </c>
      <c r="C60" s="41"/>
      <c r="D60" s="41"/>
      <c r="E60" s="41"/>
      <c r="F60" s="61"/>
      <c r="G60" s="52"/>
      <c r="H60" s="52">
        <v>10795165</v>
      </c>
      <c r="I60" s="52"/>
      <c r="J60" s="52">
        <v>10826979</v>
      </c>
    </row>
    <row r="61" spans="1:10" ht="21.75" customHeight="1" x14ac:dyDescent="0.4">
      <c r="A61" s="41" t="s">
        <v>43</v>
      </c>
      <c r="B61" s="41"/>
      <c r="C61" s="41"/>
      <c r="D61" s="41"/>
      <c r="E61" s="41"/>
      <c r="F61" s="61"/>
      <c r="G61" s="52"/>
      <c r="H61" s="54">
        <v>27188639</v>
      </c>
      <c r="I61" s="52"/>
      <c r="J61" s="55">
        <v>26919281</v>
      </c>
    </row>
    <row r="62" spans="1:10" ht="7.5" customHeight="1" x14ac:dyDescent="0.4">
      <c r="A62" s="41"/>
      <c r="B62" s="41"/>
      <c r="C62" s="41"/>
      <c r="D62" s="41"/>
      <c r="E62" s="41"/>
      <c r="F62" s="61"/>
      <c r="G62" s="52"/>
      <c r="H62" s="52"/>
      <c r="I62" s="52"/>
      <c r="J62" s="52"/>
    </row>
    <row r="63" spans="1:10" ht="21.75" customHeight="1" x14ac:dyDescent="0.4">
      <c r="A63" s="7" t="s">
        <v>44</v>
      </c>
      <c r="B63" s="41"/>
      <c r="C63" s="41"/>
      <c r="D63" s="41"/>
      <c r="E63" s="41"/>
      <c r="F63" s="61"/>
      <c r="G63" s="52"/>
      <c r="H63" s="55">
        <f>SUM(H56:H61)</f>
        <v>2287983804</v>
      </c>
      <c r="I63" s="52"/>
      <c r="J63" s="55">
        <f>SUM(J56:J61)</f>
        <v>2443576748</v>
      </c>
    </row>
    <row r="64" spans="1:10" ht="21.75" customHeight="1" x14ac:dyDescent="0.4">
      <c r="A64" s="7"/>
      <c r="B64" s="41"/>
      <c r="C64" s="41"/>
      <c r="D64" s="41"/>
      <c r="E64" s="41"/>
      <c r="F64" s="61"/>
      <c r="G64" s="42"/>
      <c r="H64" s="52"/>
      <c r="I64" s="53"/>
      <c r="J64" s="52"/>
    </row>
    <row r="65" spans="1:10" ht="21.75" customHeight="1" x14ac:dyDescent="0.4">
      <c r="A65" s="7" t="s">
        <v>45</v>
      </c>
      <c r="B65" s="41"/>
      <c r="C65" s="41"/>
      <c r="D65" s="41"/>
      <c r="E65" s="41"/>
      <c r="F65" s="61"/>
      <c r="G65" s="42"/>
      <c r="H65" s="52"/>
      <c r="I65" s="53"/>
      <c r="J65" s="52"/>
    </row>
    <row r="66" spans="1:10" ht="7.5" customHeight="1" x14ac:dyDescent="0.4">
      <c r="A66" s="7"/>
      <c r="B66" s="41"/>
      <c r="C66" s="41"/>
      <c r="D66" s="41"/>
      <c r="E66" s="41"/>
      <c r="F66" s="61"/>
      <c r="G66" s="42"/>
      <c r="H66" s="52"/>
      <c r="I66" s="53"/>
      <c r="J66" s="52"/>
    </row>
    <row r="67" spans="1:10" ht="21.75" customHeight="1" x14ac:dyDescent="0.4">
      <c r="A67" s="41" t="s">
        <v>46</v>
      </c>
      <c r="B67" s="41"/>
      <c r="C67" s="41"/>
      <c r="D67" s="41"/>
      <c r="E67" s="41"/>
      <c r="F67" s="61"/>
      <c r="G67" s="52"/>
      <c r="H67" s="52">
        <v>37172574</v>
      </c>
      <c r="I67" s="52"/>
      <c r="J67" s="52">
        <v>40218598</v>
      </c>
    </row>
    <row r="68" spans="1:10" ht="21.75" customHeight="1" x14ac:dyDescent="0.4">
      <c r="A68" s="41" t="s">
        <v>47</v>
      </c>
      <c r="B68" s="41"/>
      <c r="C68" s="41"/>
      <c r="D68" s="41"/>
      <c r="E68" s="41"/>
      <c r="F68" s="61"/>
      <c r="G68" s="52"/>
      <c r="H68" s="55">
        <v>38537517</v>
      </c>
      <c r="I68" s="52"/>
      <c r="J68" s="55">
        <v>38598474</v>
      </c>
    </row>
    <row r="69" spans="1:10" ht="7.5" customHeight="1" x14ac:dyDescent="0.4">
      <c r="A69" s="41"/>
      <c r="B69" s="41"/>
      <c r="C69" s="41"/>
      <c r="D69" s="41"/>
      <c r="E69" s="41"/>
      <c r="F69" s="61"/>
      <c r="G69" s="52"/>
      <c r="H69" s="52"/>
      <c r="I69" s="52"/>
      <c r="J69" s="52"/>
    </row>
    <row r="70" spans="1:10" ht="21.75" customHeight="1" x14ac:dyDescent="0.4">
      <c r="A70" s="7" t="s">
        <v>48</v>
      </c>
      <c r="B70" s="41"/>
      <c r="C70" s="41"/>
      <c r="D70" s="41"/>
      <c r="E70" s="41"/>
      <c r="F70" s="61"/>
      <c r="G70" s="52"/>
      <c r="H70" s="55">
        <f>SUM(H67:H68)</f>
        <v>75710091</v>
      </c>
      <c r="I70" s="52"/>
      <c r="J70" s="55">
        <f>SUM(J67:J68)</f>
        <v>78817072</v>
      </c>
    </row>
    <row r="71" spans="1:10" ht="7.5" customHeight="1" x14ac:dyDescent="0.4">
      <c r="A71" s="41"/>
      <c r="B71" s="41"/>
      <c r="C71" s="41"/>
      <c r="D71" s="41"/>
      <c r="E71" s="41"/>
      <c r="F71" s="61"/>
      <c r="G71" s="52"/>
      <c r="H71" s="52"/>
      <c r="I71" s="52"/>
      <c r="J71" s="52"/>
    </row>
    <row r="72" spans="1:10" ht="21.75" customHeight="1" x14ac:dyDescent="0.4">
      <c r="A72" s="7" t="s">
        <v>49</v>
      </c>
      <c r="B72" s="41"/>
      <c r="C72" s="41"/>
      <c r="D72" s="41"/>
      <c r="E72" s="41"/>
      <c r="F72" s="42"/>
      <c r="G72" s="52"/>
      <c r="H72" s="55">
        <f>H63+H70</f>
        <v>2363693895</v>
      </c>
      <c r="I72" s="52"/>
      <c r="J72" s="55">
        <f>SUM(J63,J70)</f>
        <v>2522393820</v>
      </c>
    </row>
    <row r="73" spans="1:10" ht="21.75" customHeight="1" x14ac:dyDescent="0.4">
      <c r="A73" s="7"/>
      <c r="B73" s="41"/>
      <c r="C73" s="41"/>
      <c r="D73" s="41"/>
      <c r="E73" s="41"/>
      <c r="F73" s="42"/>
      <c r="G73" s="52"/>
      <c r="H73" s="52"/>
      <c r="I73" s="52"/>
      <c r="J73" s="52"/>
    </row>
    <row r="74" spans="1:10" ht="21.75" customHeight="1" x14ac:dyDescent="0.4">
      <c r="A74" s="7"/>
      <c r="B74" s="41"/>
      <c r="C74" s="41"/>
      <c r="D74" s="41"/>
      <c r="E74" s="41"/>
      <c r="F74" s="42"/>
      <c r="G74" s="52"/>
      <c r="H74" s="52"/>
      <c r="I74" s="52"/>
      <c r="J74" s="52"/>
    </row>
    <row r="75" spans="1:10" ht="21.75" customHeight="1" x14ac:dyDescent="0.4">
      <c r="A75" s="7"/>
      <c r="B75" s="41"/>
      <c r="C75" s="41"/>
      <c r="D75" s="41"/>
      <c r="E75" s="41"/>
      <c r="F75" s="42"/>
      <c r="G75" s="52"/>
      <c r="H75" s="52"/>
      <c r="I75" s="52"/>
      <c r="J75" s="52"/>
    </row>
    <row r="76" spans="1:10" ht="21.75" customHeight="1" x14ac:dyDescent="0.4">
      <c r="A76" s="7"/>
      <c r="B76" s="41"/>
      <c r="C76" s="41"/>
      <c r="D76" s="41"/>
      <c r="E76" s="41"/>
      <c r="F76" s="42"/>
      <c r="G76" s="52"/>
      <c r="H76" s="52"/>
      <c r="I76" s="52"/>
      <c r="J76" s="52"/>
    </row>
    <row r="77" spans="1:10" ht="21.75" customHeight="1" x14ac:dyDescent="0.4">
      <c r="A77" s="7"/>
      <c r="B77" s="41"/>
      <c r="C77" s="41"/>
      <c r="D77" s="41"/>
      <c r="E77" s="41"/>
      <c r="F77" s="42"/>
      <c r="G77" s="52"/>
      <c r="H77" s="52"/>
      <c r="I77" s="52"/>
      <c r="J77" s="52"/>
    </row>
    <row r="78" spans="1:10" ht="21.75" customHeight="1" x14ac:dyDescent="0.4">
      <c r="A78" s="7"/>
      <c r="B78" s="41"/>
      <c r="C78" s="41"/>
      <c r="D78" s="41"/>
      <c r="E78" s="41"/>
      <c r="F78" s="42"/>
      <c r="G78" s="52"/>
      <c r="H78" s="52"/>
      <c r="I78" s="52"/>
      <c r="J78" s="52"/>
    </row>
    <row r="79" spans="1:10" ht="21.75" customHeight="1" x14ac:dyDescent="0.4">
      <c r="A79" s="7"/>
      <c r="B79" s="41"/>
      <c r="C79" s="41"/>
      <c r="D79" s="41"/>
      <c r="E79" s="41"/>
      <c r="F79" s="42"/>
      <c r="G79" s="52"/>
      <c r="H79" s="52"/>
      <c r="I79" s="52"/>
      <c r="J79" s="52"/>
    </row>
    <row r="80" spans="1:10" ht="21.75" customHeight="1" x14ac:dyDescent="0.4">
      <c r="A80" s="7"/>
      <c r="B80" s="41"/>
      <c r="C80" s="41"/>
      <c r="D80" s="41"/>
      <c r="E80" s="41"/>
      <c r="F80" s="42"/>
      <c r="G80" s="52"/>
      <c r="H80" s="52"/>
      <c r="I80" s="52"/>
      <c r="J80" s="52"/>
    </row>
    <row r="81" spans="1:10" ht="21.75" customHeight="1" x14ac:dyDescent="0.4">
      <c r="A81" s="7"/>
      <c r="B81" s="41"/>
      <c r="C81" s="41"/>
      <c r="D81" s="41"/>
      <c r="E81" s="41"/>
      <c r="F81" s="42"/>
      <c r="G81" s="52"/>
      <c r="H81" s="52"/>
      <c r="I81" s="52"/>
      <c r="J81" s="52"/>
    </row>
    <row r="82" spans="1:10" ht="21.75" customHeight="1" x14ac:dyDescent="0.4">
      <c r="A82" s="7"/>
      <c r="B82" s="41"/>
      <c r="C82" s="41"/>
      <c r="D82" s="41"/>
      <c r="E82" s="41"/>
      <c r="F82" s="42"/>
      <c r="G82" s="52"/>
      <c r="H82" s="52"/>
      <c r="I82" s="52"/>
      <c r="J82" s="52"/>
    </row>
    <row r="83" spans="1:10" ht="17.25" customHeight="1" x14ac:dyDescent="0.4">
      <c r="A83" s="7"/>
      <c r="B83" s="41"/>
      <c r="C83" s="41"/>
      <c r="D83" s="41"/>
      <c r="E83" s="41"/>
      <c r="F83" s="42"/>
      <c r="G83" s="52"/>
      <c r="H83" s="52"/>
      <c r="I83" s="52"/>
      <c r="J83" s="52"/>
    </row>
    <row r="84" spans="1:10" ht="21.75" customHeight="1" x14ac:dyDescent="0.4">
      <c r="A84" s="44" t="str">
        <f>+A42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84" s="44"/>
      <c r="C84" s="44"/>
      <c r="D84" s="44"/>
      <c r="E84" s="44"/>
      <c r="F84" s="45"/>
      <c r="G84" s="55"/>
      <c r="H84" s="55"/>
      <c r="I84" s="55"/>
      <c r="J84" s="55"/>
    </row>
    <row r="85" spans="1:10" ht="21.75" customHeight="1" x14ac:dyDescent="0.4">
      <c r="A85" s="7" t="str">
        <f>+A1</f>
        <v>บริษัท อะมานะฮ์ ลิสซิ่ง จำกัด (มหาชน)</v>
      </c>
      <c r="B85" s="41"/>
      <c r="C85" s="41"/>
      <c r="D85" s="41"/>
      <c r="E85" s="41"/>
      <c r="F85" s="42"/>
      <c r="G85" s="42"/>
      <c r="H85" s="7"/>
      <c r="I85" s="42"/>
      <c r="J85" s="7"/>
    </row>
    <row r="86" spans="1:10" ht="21.75" customHeight="1" x14ac:dyDescent="0.4">
      <c r="A86" s="7" t="s">
        <v>34</v>
      </c>
      <c r="B86" s="41"/>
      <c r="C86" s="41"/>
      <c r="D86" s="41"/>
      <c r="E86" s="41"/>
      <c r="F86" s="42"/>
      <c r="G86" s="42"/>
      <c r="H86" s="42"/>
      <c r="I86" s="42"/>
      <c r="J86" s="42"/>
    </row>
    <row r="87" spans="1:10" ht="21.75" customHeight="1" x14ac:dyDescent="0.4">
      <c r="A87" s="60" t="str">
        <f>A3</f>
        <v>ณ วันที่ 30 มิถุนายน พ.ศ. 2568</v>
      </c>
      <c r="B87" s="44"/>
      <c r="C87" s="44"/>
      <c r="D87" s="44"/>
      <c r="E87" s="44"/>
      <c r="F87" s="45"/>
      <c r="G87" s="45"/>
      <c r="H87" s="45"/>
      <c r="I87" s="45"/>
      <c r="J87" s="45"/>
    </row>
    <row r="88" spans="1:10" ht="21.75" customHeight="1" x14ac:dyDescent="0.4">
      <c r="A88" s="41"/>
      <c r="B88" s="41"/>
      <c r="C88" s="41"/>
      <c r="D88" s="41"/>
      <c r="E88" s="41"/>
      <c r="F88" s="42"/>
      <c r="G88" s="42"/>
      <c r="H88" s="42"/>
      <c r="I88" s="42"/>
      <c r="J88" s="42"/>
    </row>
    <row r="89" spans="1:10" ht="21.75" customHeight="1" x14ac:dyDescent="0.4">
      <c r="A89" s="41"/>
      <c r="B89" s="41"/>
      <c r="C89" s="41"/>
      <c r="D89" s="41"/>
      <c r="E89" s="41"/>
      <c r="F89" s="42"/>
      <c r="G89" s="42"/>
      <c r="H89" s="47" t="s">
        <v>3</v>
      </c>
      <c r="I89" s="8"/>
      <c r="J89" s="47" t="s">
        <v>4</v>
      </c>
    </row>
    <row r="90" spans="1:10" ht="21.75" customHeight="1" x14ac:dyDescent="0.4">
      <c r="A90" s="41"/>
      <c r="B90" s="41"/>
      <c r="C90" s="41"/>
      <c r="D90" s="41"/>
      <c r="E90" s="41"/>
      <c r="F90" s="42"/>
      <c r="G90" s="42"/>
      <c r="H90" s="47" t="s">
        <v>5</v>
      </c>
      <c r="I90" s="8"/>
      <c r="J90" s="47" t="s">
        <v>6</v>
      </c>
    </row>
    <row r="91" spans="1:10" ht="21.75" customHeight="1" x14ac:dyDescent="0.4">
      <c r="A91" s="41"/>
      <c r="B91" s="41"/>
      <c r="C91" s="41"/>
      <c r="D91" s="41"/>
      <c r="E91" s="41"/>
      <c r="F91" s="42"/>
      <c r="G91" s="42"/>
      <c r="H91" s="48" t="s">
        <v>7</v>
      </c>
      <c r="I91" s="49"/>
      <c r="J91" s="48" t="s">
        <v>8</v>
      </c>
    </row>
    <row r="92" spans="1:10" ht="21.75" customHeight="1" x14ac:dyDescent="0.4">
      <c r="A92" s="41"/>
      <c r="B92" s="41"/>
      <c r="C92" s="41"/>
      <c r="D92" s="41"/>
      <c r="E92" s="41"/>
      <c r="F92" s="8"/>
      <c r="G92" s="5"/>
      <c r="H92" s="51" t="s">
        <v>10</v>
      </c>
      <c r="I92" s="6"/>
      <c r="J92" s="51" t="s">
        <v>10</v>
      </c>
    </row>
    <row r="93" spans="1:10" ht="7.5" customHeight="1" x14ac:dyDescent="0.4">
      <c r="A93" s="41"/>
      <c r="B93" s="41"/>
      <c r="C93" s="41"/>
      <c r="D93" s="41"/>
      <c r="E93" s="41"/>
      <c r="F93" s="42"/>
      <c r="G93" s="5"/>
      <c r="H93" s="5"/>
      <c r="I93" s="5"/>
      <c r="J93" s="5"/>
    </row>
    <row r="94" spans="1:10" ht="21.75" customHeight="1" x14ac:dyDescent="0.4">
      <c r="A94" s="7" t="s">
        <v>50</v>
      </c>
      <c r="B94" s="41"/>
      <c r="C94" s="41"/>
      <c r="D94" s="41"/>
      <c r="E94" s="41"/>
      <c r="F94" s="42"/>
      <c r="G94" s="42"/>
      <c r="H94" s="52"/>
      <c r="I94" s="42"/>
      <c r="J94" s="52"/>
    </row>
    <row r="95" spans="1:10" ht="7.5" customHeight="1" x14ac:dyDescent="0.4">
      <c r="A95" s="7"/>
      <c r="B95" s="41"/>
      <c r="C95" s="41"/>
      <c r="D95" s="41"/>
      <c r="E95" s="41"/>
      <c r="F95" s="42"/>
      <c r="G95" s="52"/>
      <c r="H95" s="52"/>
      <c r="I95" s="52"/>
      <c r="J95" s="52"/>
    </row>
    <row r="96" spans="1:10" ht="21.75" customHeight="1" x14ac:dyDescent="0.4">
      <c r="A96" s="7" t="s">
        <v>51</v>
      </c>
      <c r="B96" s="41"/>
      <c r="C96" s="41"/>
      <c r="D96" s="41"/>
      <c r="E96" s="41"/>
      <c r="F96" s="42"/>
      <c r="G96" s="52"/>
      <c r="H96" s="52"/>
      <c r="I96" s="52"/>
      <c r="J96" s="52"/>
    </row>
    <row r="97" spans="1:10" ht="7.5" customHeight="1" x14ac:dyDescent="0.4">
      <c r="A97" s="7"/>
      <c r="B97" s="41"/>
      <c r="C97" s="41"/>
      <c r="D97" s="41"/>
      <c r="E97" s="41"/>
      <c r="F97" s="42"/>
      <c r="G97" s="52"/>
      <c r="H97" s="52"/>
      <c r="I97" s="52"/>
      <c r="J97" s="52"/>
    </row>
    <row r="98" spans="1:10" ht="21.75" customHeight="1" x14ac:dyDescent="0.4">
      <c r="A98" s="41" t="s">
        <v>52</v>
      </c>
      <c r="B98" s="41"/>
      <c r="C98" s="41"/>
      <c r="D98" s="41"/>
      <c r="E98" s="41"/>
      <c r="F98" s="42"/>
      <c r="G98" s="52"/>
      <c r="H98" s="52"/>
      <c r="I98" s="52"/>
      <c r="J98" s="52"/>
    </row>
    <row r="99" spans="1:10" ht="21.75" customHeight="1" x14ac:dyDescent="0.4">
      <c r="A99" s="41"/>
      <c r="B99" s="41" t="s">
        <v>53</v>
      </c>
      <c r="C99" s="41"/>
      <c r="D99" s="41"/>
      <c r="E99" s="41"/>
      <c r="F99" s="42"/>
      <c r="G99" s="52"/>
      <c r="H99" s="52"/>
      <c r="I99" s="52"/>
      <c r="J99" s="52"/>
    </row>
    <row r="100" spans="1:10" ht="21.75" customHeight="1" x14ac:dyDescent="0.4">
      <c r="A100" s="41"/>
      <c r="B100" s="41"/>
      <c r="C100" s="41" t="s">
        <v>54</v>
      </c>
      <c r="D100" s="41"/>
      <c r="E100" s="41"/>
      <c r="F100" s="42"/>
      <c r="G100" s="52"/>
      <c r="H100" s="52"/>
      <c r="I100" s="52"/>
      <c r="J100" s="52"/>
    </row>
    <row r="101" spans="1:10" ht="21.75" customHeight="1" x14ac:dyDescent="0.4">
      <c r="A101" s="41"/>
      <c r="B101" s="41"/>
      <c r="C101" s="41"/>
      <c r="D101" s="41" t="s">
        <v>55</v>
      </c>
      <c r="E101" s="41"/>
      <c r="F101" s="42"/>
      <c r="G101" s="52"/>
      <c r="H101" s="54">
        <v>1184125971</v>
      </c>
      <c r="I101" s="52"/>
      <c r="J101" s="54">
        <v>1184125971</v>
      </c>
    </row>
    <row r="102" spans="1:10" ht="7.5" customHeight="1" x14ac:dyDescent="0.4">
      <c r="A102" s="41"/>
      <c r="B102" s="41"/>
      <c r="C102" s="41"/>
      <c r="D102" s="41"/>
      <c r="E102" s="41"/>
      <c r="F102" s="42"/>
      <c r="G102" s="52"/>
      <c r="H102" s="52"/>
      <c r="I102" s="52"/>
      <c r="J102" s="52"/>
    </row>
    <row r="103" spans="1:10" ht="21.75" customHeight="1" x14ac:dyDescent="0.4">
      <c r="A103" s="41"/>
      <c r="B103" s="41" t="s">
        <v>56</v>
      </c>
      <c r="C103" s="41"/>
      <c r="D103" s="41"/>
      <c r="E103" s="41"/>
      <c r="F103" s="42"/>
      <c r="G103" s="52"/>
      <c r="H103" s="52"/>
      <c r="I103" s="52"/>
      <c r="J103" s="52"/>
    </row>
    <row r="104" spans="1:10" ht="21.75" customHeight="1" x14ac:dyDescent="0.4">
      <c r="A104" s="41"/>
      <c r="B104" s="41"/>
      <c r="C104" s="41" t="s">
        <v>57</v>
      </c>
      <c r="D104" s="41"/>
      <c r="E104" s="41"/>
      <c r="F104" s="42"/>
      <c r="G104" s="52"/>
      <c r="H104" s="52"/>
      <c r="I104" s="52"/>
      <c r="J104" s="52"/>
    </row>
    <row r="105" spans="1:10" ht="21.75" customHeight="1" x14ac:dyDescent="0.4">
      <c r="A105" s="41"/>
      <c r="B105" s="41"/>
      <c r="C105" s="41"/>
      <c r="D105" s="41" t="s">
        <v>58</v>
      </c>
      <c r="E105" s="41"/>
      <c r="F105" s="42"/>
      <c r="G105" s="52"/>
      <c r="H105" s="52">
        <v>1184121871</v>
      </c>
      <c r="I105" s="52"/>
      <c r="J105" s="52">
        <v>1184121871</v>
      </c>
    </row>
    <row r="106" spans="1:10" ht="21.75" customHeight="1" x14ac:dyDescent="0.4">
      <c r="A106" s="62" t="s">
        <v>59</v>
      </c>
      <c r="B106" s="41"/>
      <c r="C106" s="41"/>
      <c r="D106" s="41"/>
      <c r="E106" s="41"/>
      <c r="F106" s="42"/>
      <c r="G106" s="52"/>
      <c r="H106" s="52">
        <v>3485303</v>
      </c>
      <c r="I106" s="52"/>
      <c r="J106" s="52">
        <v>3485303</v>
      </c>
    </row>
    <row r="107" spans="1:10" ht="21.75" customHeight="1" x14ac:dyDescent="0.4">
      <c r="A107" s="41" t="s">
        <v>60</v>
      </c>
      <c r="B107" s="41"/>
      <c r="C107" s="41"/>
      <c r="D107" s="41"/>
      <c r="E107" s="41"/>
      <c r="F107" s="42"/>
      <c r="G107" s="52"/>
      <c r="H107" s="52"/>
      <c r="I107" s="52"/>
      <c r="J107" s="52"/>
    </row>
    <row r="108" spans="1:10" ht="21.75" customHeight="1" x14ac:dyDescent="0.4">
      <c r="A108" s="41"/>
      <c r="B108" s="63" t="s">
        <v>61</v>
      </c>
      <c r="C108" s="63"/>
      <c r="D108" s="41"/>
      <c r="E108" s="41"/>
      <c r="F108" s="42"/>
      <c r="G108" s="52"/>
      <c r="H108" s="52"/>
      <c r="I108" s="52"/>
      <c r="J108" s="52"/>
    </row>
    <row r="109" spans="1:10" ht="21.75" customHeight="1" x14ac:dyDescent="0.4">
      <c r="A109" s="41"/>
      <c r="B109" s="63"/>
      <c r="C109" s="63" t="s">
        <v>62</v>
      </c>
      <c r="D109" s="41"/>
      <c r="E109" s="41"/>
      <c r="F109" s="42"/>
      <c r="G109" s="52"/>
      <c r="H109" s="52">
        <v>75952572</v>
      </c>
      <c r="I109" s="52"/>
      <c r="J109" s="52">
        <v>75952572</v>
      </c>
    </row>
    <row r="110" spans="1:10" ht="21.75" customHeight="1" x14ac:dyDescent="0.4">
      <c r="A110" s="41"/>
      <c r="B110" s="41" t="s">
        <v>63</v>
      </c>
      <c r="C110" s="41"/>
      <c r="D110" s="41"/>
      <c r="E110" s="41"/>
      <c r="F110" s="42"/>
      <c r="G110" s="52"/>
      <c r="H110" s="55">
        <f>J110+'Thai 6 (6 ด)'!H31</f>
        <v>504336817</v>
      </c>
      <c r="I110" s="52"/>
      <c r="J110" s="55">
        <v>547654191</v>
      </c>
    </row>
    <row r="111" spans="1:10" ht="7.5" customHeight="1" x14ac:dyDescent="0.4">
      <c r="A111" s="41"/>
      <c r="B111" s="41"/>
      <c r="C111" s="41"/>
      <c r="D111" s="41"/>
      <c r="E111" s="41"/>
      <c r="F111" s="42"/>
      <c r="G111" s="52"/>
      <c r="H111" s="52"/>
      <c r="I111" s="52"/>
      <c r="J111" s="52"/>
    </row>
    <row r="112" spans="1:10" ht="21.75" customHeight="1" x14ac:dyDescent="0.4">
      <c r="A112" s="7" t="s">
        <v>64</v>
      </c>
      <c r="B112" s="41"/>
      <c r="C112" s="41"/>
      <c r="D112" s="41"/>
      <c r="E112" s="41"/>
      <c r="F112" s="42"/>
      <c r="G112" s="52"/>
      <c r="H112" s="55">
        <f>SUM(H105:H110)</f>
        <v>1767896563</v>
      </c>
      <c r="I112" s="52"/>
      <c r="J112" s="55">
        <f>SUM(J104:J110)</f>
        <v>1811213937</v>
      </c>
    </row>
    <row r="113" spans="1:10" ht="7.5" customHeight="1" x14ac:dyDescent="0.4">
      <c r="A113" s="41"/>
      <c r="B113" s="41"/>
      <c r="C113" s="41"/>
      <c r="D113" s="41"/>
      <c r="E113" s="41"/>
      <c r="F113" s="42"/>
      <c r="G113" s="52"/>
      <c r="H113" s="52"/>
      <c r="I113" s="52"/>
      <c r="J113" s="52"/>
    </row>
    <row r="114" spans="1:10" ht="21.75" customHeight="1" thickBot="1" x14ac:dyDescent="0.45">
      <c r="A114" s="7" t="s">
        <v>65</v>
      </c>
      <c r="B114" s="7"/>
      <c r="C114" s="41"/>
      <c r="D114" s="41"/>
      <c r="E114" s="41"/>
      <c r="F114" s="42"/>
      <c r="G114" s="52"/>
      <c r="H114" s="57">
        <f>SUM(H112,H72)</f>
        <v>4131590458</v>
      </c>
      <c r="I114" s="52"/>
      <c r="J114" s="57">
        <f>+J112+J72</f>
        <v>4333607757</v>
      </c>
    </row>
    <row r="115" spans="1:10" ht="21.75" customHeight="1" thickTop="1" x14ac:dyDescent="0.4">
      <c r="A115" s="7"/>
      <c r="B115" s="7"/>
      <c r="C115" s="41"/>
      <c r="D115" s="41"/>
      <c r="E115" s="41"/>
      <c r="F115" s="42"/>
      <c r="G115" s="42"/>
      <c r="H115" s="3"/>
      <c r="I115" s="4"/>
      <c r="J115" s="3"/>
    </row>
    <row r="116" spans="1:10" ht="21.75" customHeight="1" x14ac:dyDescent="0.4">
      <c r="A116" s="7"/>
      <c r="B116" s="7"/>
      <c r="C116" s="41"/>
      <c r="D116" s="41"/>
      <c r="E116" s="41"/>
      <c r="F116" s="42"/>
      <c r="G116" s="42"/>
      <c r="H116" s="39"/>
      <c r="I116" s="39"/>
      <c r="J116" s="39"/>
    </row>
    <row r="117" spans="1:10" ht="21.75" customHeight="1" x14ac:dyDescent="0.4">
      <c r="A117" s="7"/>
      <c r="B117" s="7"/>
      <c r="C117" s="41"/>
      <c r="D117" s="41"/>
      <c r="E117" s="41"/>
      <c r="F117" s="42"/>
      <c r="G117" s="42"/>
      <c r="H117" s="3"/>
      <c r="I117" s="4"/>
      <c r="J117" s="3"/>
    </row>
    <row r="118" spans="1:10" ht="21.75" customHeight="1" x14ac:dyDescent="0.4">
      <c r="A118" s="7"/>
      <c r="B118" s="7"/>
      <c r="C118" s="41"/>
      <c r="D118" s="41"/>
      <c r="E118" s="41"/>
      <c r="F118" s="42"/>
      <c r="G118" s="42"/>
      <c r="H118" s="3"/>
      <c r="I118" s="4"/>
      <c r="J118" s="3"/>
    </row>
    <row r="119" spans="1:10" ht="21.75" customHeight="1" x14ac:dyDescent="0.4">
      <c r="A119" s="7"/>
      <c r="B119" s="7"/>
      <c r="C119" s="41"/>
      <c r="D119" s="41"/>
      <c r="E119" s="41"/>
      <c r="F119" s="42"/>
      <c r="G119" s="42"/>
      <c r="H119" s="3"/>
      <c r="I119" s="4"/>
      <c r="J119" s="3"/>
    </row>
    <row r="120" spans="1:10" ht="21.75" customHeight="1" x14ac:dyDescent="0.4">
      <c r="A120" s="7"/>
      <c r="B120" s="7"/>
      <c r="C120" s="41"/>
      <c r="D120" s="41"/>
      <c r="E120" s="41"/>
      <c r="F120" s="42"/>
      <c r="G120" s="42"/>
      <c r="H120" s="3"/>
      <c r="I120" s="4"/>
      <c r="J120" s="3"/>
    </row>
    <row r="121" spans="1:10" ht="21.75" customHeight="1" x14ac:dyDescent="0.4">
      <c r="A121" s="7"/>
      <c r="B121" s="7"/>
      <c r="C121" s="41"/>
      <c r="D121" s="41"/>
      <c r="E121" s="41"/>
      <c r="F121" s="42"/>
      <c r="G121" s="42"/>
      <c r="H121" s="3"/>
      <c r="I121" s="4"/>
      <c r="J121" s="3"/>
    </row>
    <row r="122" spans="1:10" ht="21.75" customHeight="1" x14ac:dyDescent="0.4">
      <c r="A122" s="7"/>
      <c r="B122" s="7"/>
      <c r="C122" s="41"/>
      <c r="D122" s="41"/>
      <c r="E122" s="41"/>
      <c r="F122" s="42"/>
      <c r="G122" s="42"/>
      <c r="H122" s="3"/>
      <c r="I122" s="4"/>
      <c r="J122" s="3"/>
    </row>
    <row r="123" spans="1:10" ht="21.75" customHeight="1" x14ac:dyDescent="0.4">
      <c r="A123" s="7"/>
      <c r="B123" s="7"/>
      <c r="C123" s="41"/>
      <c r="D123" s="41"/>
      <c r="E123" s="41"/>
      <c r="F123" s="42"/>
      <c r="G123" s="42"/>
      <c r="H123" s="3"/>
      <c r="I123" s="4"/>
      <c r="J123" s="3"/>
    </row>
    <row r="124" spans="1:10" ht="19.5" customHeight="1" x14ac:dyDescent="0.4">
      <c r="A124" s="7"/>
      <c r="B124" s="7"/>
      <c r="C124" s="41"/>
      <c r="D124" s="41"/>
      <c r="E124" s="41"/>
      <c r="F124" s="42"/>
      <c r="G124" s="42"/>
      <c r="H124" s="3"/>
      <c r="I124" s="4"/>
      <c r="J124" s="3"/>
    </row>
    <row r="125" spans="1:10" ht="5.25" customHeight="1" x14ac:dyDescent="0.4">
      <c r="A125" s="7"/>
      <c r="B125" s="7"/>
      <c r="C125" s="41"/>
      <c r="D125" s="41"/>
      <c r="E125" s="41"/>
      <c r="F125" s="42"/>
      <c r="G125" s="42"/>
      <c r="H125" s="64"/>
      <c r="I125" s="42"/>
      <c r="J125" s="64"/>
    </row>
    <row r="126" spans="1:10" ht="21.75" customHeight="1" x14ac:dyDescent="0.4">
      <c r="A126" s="44" t="str">
        <f>A84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126" s="44"/>
      <c r="C126" s="44"/>
      <c r="D126" s="44"/>
      <c r="E126" s="44"/>
      <c r="F126" s="45"/>
      <c r="G126" s="55"/>
      <c r="H126" s="55"/>
      <c r="I126" s="55"/>
      <c r="J126" s="55"/>
    </row>
  </sheetData>
  <mergeCells count="3">
    <mergeCell ref="A38:J38"/>
    <mergeCell ref="A39:J39"/>
    <mergeCell ref="A40:J40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2" max="9" man="1"/>
    <brk id="84" max="9" man="1"/>
  </rowBreaks>
  <ignoredErrors>
    <ignoredError sqref="F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04BF2-B8F6-4E57-9DB8-9FB30474EFB1}">
  <dimension ref="A1:J45"/>
  <sheetViews>
    <sheetView topLeftCell="A35" zoomScaleNormal="100" zoomScaleSheetLayoutView="90" workbookViewId="0">
      <selection activeCell="G48" sqref="G48"/>
    </sheetView>
  </sheetViews>
  <sheetFormatPr defaultColWidth="9.140625" defaultRowHeight="21.75" customHeight="1" x14ac:dyDescent="0.5"/>
  <cols>
    <col min="1" max="4" width="1.28515625" style="21" customWidth="1"/>
    <col min="5" max="5" width="48.5703125" style="21" customWidth="1"/>
    <col min="6" max="6" width="8.42578125" style="22" customWidth="1"/>
    <col min="7" max="7" width="0.85546875" style="22" customWidth="1"/>
    <col min="8" max="8" width="15.5703125" style="22" customWidth="1"/>
    <col min="9" max="9" width="0.85546875" style="22" customWidth="1"/>
    <col min="10" max="10" width="15.5703125" style="22" customWidth="1"/>
    <col min="11" max="16384" width="9.140625" style="21"/>
  </cols>
  <sheetData>
    <row r="1" spans="1:10" ht="21.75" customHeight="1" x14ac:dyDescent="0.5">
      <c r="A1" s="20" t="s">
        <v>0</v>
      </c>
      <c r="H1" s="20"/>
      <c r="J1" s="20"/>
    </row>
    <row r="2" spans="1:10" ht="21.75" customHeight="1" x14ac:dyDescent="0.5">
      <c r="A2" s="20" t="s">
        <v>66</v>
      </c>
    </row>
    <row r="3" spans="1:10" ht="21.75" customHeight="1" x14ac:dyDescent="0.4">
      <c r="A3" s="79" t="s">
        <v>67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1.75" customHeight="1" x14ac:dyDescent="0.5">
      <c r="H4" s="91"/>
      <c r="J4" s="91"/>
    </row>
    <row r="5" spans="1:10" ht="21.75" customHeight="1" x14ac:dyDescent="0.4">
      <c r="H5" s="69" t="s">
        <v>7</v>
      </c>
      <c r="I5" s="68"/>
      <c r="J5" s="69" t="s">
        <v>8</v>
      </c>
    </row>
    <row r="6" spans="1:10" ht="21.75" customHeight="1" x14ac:dyDescent="0.5">
      <c r="F6" s="92"/>
      <c r="G6" s="92"/>
      <c r="H6" s="73" t="s">
        <v>10</v>
      </c>
      <c r="I6" s="72"/>
      <c r="J6" s="73" t="s">
        <v>10</v>
      </c>
    </row>
    <row r="7" spans="1:10" ht="8.1" customHeight="1" x14ac:dyDescent="0.5">
      <c r="F7" s="92"/>
      <c r="G7" s="92"/>
      <c r="H7" s="93"/>
      <c r="I7" s="92"/>
      <c r="J7" s="93"/>
    </row>
    <row r="8" spans="1:10" ht="21.75" customHeight="1" x14ac:dyDescent="0.5">
      <c r="A8" s="20" t="s">
        <v>68</v>
      </c>
      <c r="F8" s="92"/>
      <c r="G8" s="92"/>
      <c r="H8" s="92"/>
      <c r="I8" s="92"/>
      <c r="J8" s="92"/>
    </row>
    <row r="9" spans="1:10" ht="8.1" customHeight="1" x14ac:dyDescent="0.5"/>
    <row r="10" spans="1:10" ht="21.75" customHeight="1" x14ac:dyDescent="0.5">
      <c r="A10" s="21" t="s">
        <v>69</v>
      </c>
      <c r="G10" s="89"/>
      <c r="H10" s="23">
        <v>166274871</v>
      </c>
      <c r="I10" s="89"/>
      <c r="J10" s="23">
        <v>222781019</v>
      </c>
    </row>
    <row r="11" spans="1:10" ht="21.75" customHeight="1" x14ac:dyDescent="0.5">
      <c r="A11" s="21" t="s">
        <v>70</v>
      </c>
      <c r="F11" s="94"/>
      <c r="G11" s="89"/>
      <c r="H11" s="23">
        <v>3434083</v>
      </c>
      <c r="I11" s="89"/>
      <c r="J11" s="23">
        <v>4925007</v>
      </c>
    </row>
    <row r="12" spans="1:10" ht="21.75" customHeight="1" x14ac:dyDescent="0.5">
      <c r="A12" s="21" t="s">
        <v>71</v>
      </c>
      <c r="F12" s="94"/>
      <c r="G12" s="89"/>
      <c r="H12" s="24">
        <v>25448866</v>
      </c>
      <c r="I12" s="89"/>
      <c r="J12" s="24">
        <v>9145922</v>
      </c>
    </row>
    <row r="13" spans="1:10" ht="8.1" customHeight="1" x14ac:dyDescent="0.5">
      <c r="F13" s="89"/>
      <c r="G13" s="89"/>
      <c r="H13" s="95"/>
      <c r="I13" s="89"/>
      <c r="J13" s="95"/>
    </row>
    <row r="14" spans="1:10" ht="21.75" customHeight="1" x14ac:dyDescent="0.5">
      <c r="A14" s="20" t="s">
        <v>72</v>
      </c>
      <c r="F14" s="89"/>
      <c r="G14" s="89"/>
      <c r="H14" s="24">
        <f>SUM(H10:H12)</f>
        <v>195157820</v>
      </c>
      <c r="I14" s="89"/>
      <c r="J14" s="24">
        <f>SUM(J10:J12)</f>
        <v>236851948</v>
      </c>
    </row>
    <row r="15" spans="1:10" ht="21.75" customHeight="1" x14ac:dyDescent="0.5">
      <c r="F15" s="89"/>
      <c r="G15" s="89"/>
      <c r="H15" s="96"/>
      <c r="I15" s="89"/>
      <c r="J15" s="96"/>
    </row>
    <row r="16" spans="1:10" ht="21.75" customHeight="1" x14ac:dyDescent="0.5">
      <c r="A16" s="20" t="s">
        <v>73</v>
      </c>
      <c r="F16" s="100"/>
      <c r="G16" s="89"/>
      <c r="H16" s="96"/>
      <c r="I16" s="89"/>
      <c r="J16" s="96"/>
    </row>
    <row r="17" spans="1:10" ht="8.1" customHeight="1" x14ac:dyDescent="0.5">
      <c r="A17" s="20"/>
      <c r="F17" s="89"/>
      <c r="G17" s="89"/>
      <c r="H17" s="96"/>
      <c r="I17" s="89"/>
      <c r="J17" s="96"/>
    </row>
    <row r="18" spans="1:10" ht="21.6" customHeight="1" x14ac:dyDescent="0.5">
      <c r="A18" s="21" t="s">
        <v>74</v>
      </c>
      <c r="F18" s="89"/>
      <c r="G18" s="89"/>
      <c r="H18" s="23">
        <v>492274</v>
      </c>
      <c r="I18" s="89"/>
      <c r="J18" s="23">
        <v>385373</v>
      </c>
    </row>
    <row r="19" spans="1:10" ht="21.75" customHeight="1" x14ac:dyDescent="0.5">
      <c r="A19" s="21" t="s">
        <v>75</v>
      </c>
      <c r="F19" s="89"/>
      <c r="G19" s="89"/>
      <c r="H19" s="23">
        <v>75261838</v>
      </c>
      <c r="I19" s="89"/>
      <c r="J19" s="23">
        <v>78075388</v>
      </c>
    </row>
    <row r="20" spans="1:10" ht="21.75" customHeight="1" x14ac:dyDescent="0.5">
      <c r="A20" s="21" t="s">
        <v>76</v>
      </c>
      <c r="F20" s="89"/>
      <c r="G20" s="89"/>
      <c r="H20" s="23">
        <v>145416927</v>
      </c>
      <c r="I20" s="89"/>
      <c r="J20" s="23">
        <v>206011953</v>
      </c>
    </row>
    <row r="21" spans="1:10" ht="21.75" customHeight="1" x14ac:dyDescent="0.5">
      <c r="A21" s="21" t="s">
        <v>77</v>
      </c>
      <c r="F21" s="89"/>
      <c r="G21" s="89"/>
      <c r="H21" s="23"/>
      <c r="I21" s="89"/>
      <c r="J21" s="23"/>
    </row>
    <row r="22" spans="1:10" ht="21.75" customHeight="1" x14ac:dyDescent="0.5">
      <c r="B22" s="21" t="s">
        <v>78</v>
      </c>
      <c r="F22" s="89"/>
      <c r="G22" s="89"/>
      <c r="H22" s="24">
        <v>172811</v>
      </c>
      <c r="I22" s="89"/>
      <c r="J22" s="24">
        <v>-476622</v>
      </c>
    </row>
    <row r="23" spans="1:10" ht="8.1" customHeight="1" x14ac:dyDescent="0.5">
      <c r="F23" s="89"/>
      <c r="G23" s="89"/>
      <c r="H23" s="96"/>
      <c r="I23" s="89"/>
      <c r="J23" s="96"/>
    </row>
    <row r="24" spans="1:10" ht="21.75" customHeight="1" x14ac:dyDescent="0.5">
      <c r="A24" s="20" t="s">
        <v>79</v>
      </c>
      <c r="F24" s="89"/>
      <c r="G24" s="89"/>
      <c r="H24" s="24">
        <f>SUM(H18:H23)</f>
        <v>221343850</v>
      </c>
      <c r="I24" s="89"/>
      <c r="J24" s="24">
        <f>SUM(J18:J23)</f>
        <v>283996092</v>
      </c>
    </row>
    <row r="25" spans="1:10" ht="8.1" customHeight="1" x14ac:dyDescent="0.5">
      <c r="F25" s="89"/>
      <c r="G25" s="89"/>
      <c r="H25" s="96"/>
      <c r="I25" s="89"/>
      <c r="J25" s="96"/>
    </row>
    <row r="26" spans="1:10" ht="21.75" customHeight="1" x14ac:dyDescent="0.5">
      <c r="A26" s="20" t="s">
        <v>80</v>
      </c>
      <c r="F26" s="89"/>
      <c r="G26" s="89"/>
      <c r="H26" s="23">
        <f>H14-H24</f>
        <v>-26186030</v>
      </c>
      <c r="I26" s="89"/>
      <c r="J26" s="23">
        <f>J14-J24</f>
        <v>-47144144</v>
      </c>
    </row>
    <row r="27" spans="1:10" ht="21.75" customHeight="1" x14ac:dyDescent="0.5">
      <c r="A27" s="21" t="s">
        <v>81</v>
      </c>
      <c r="F27" s="89"/>
      <c r="G27" s="89"/>
      <c r="H27" s="97">
        <v>30197135</v>
      </c>
      <c r="I27" s="89"/>
      <c r="J27" s="97">
        <v>31440206</v>
      </c>
    </row>
    <row r="28" spans="1:10" ht="7.5" customHeight="1" x14ac:dyDescent="0.5">
      <c r="F28" s="89"/>
      <c r="G28" s="89"/>
      <c r="H28" s="23"/>
      <c r="I28" s="89"/>
      <c r="J28" s="23"/>
    </row>
    <row r="29" spans="1:10" ht="21.75" customHeight="1" x14ac:dyDescent="0.5">
      <c r="A29" s="20" t="s">
        <v>82</v>
      </c>
      <c r="F29" s="89"/>
      <c r="G29" s="89"/>
      <c r="H29" s="23">
        <f>H26-H27</f>
        <v>-56383165</v>
      </c>
      <c r="I29" s="89"/>
      <c r="J29" s="23">
        <f>J26-J27</f>
        <v>-78584350</v>
      </c>
    </row>
    <row r="30" spans="1:10" ht="21.75" customHeight="1" x14ac:dyDescent="0.5">
      <c r="A30" s="21" t="s">
        <v>83</v>
      </c>
      <c r="G30" s="89"/>
      <c r="H30" s="24">
        <v>10351410</v>
      </c>
      <c r="I30" s="89"/>
      <c r="J30" s="24">
        <v>22122956</v>
      </c>
    </row>
    <row r="31" spans="1:10" ht="7.5" customHeight="1" x14ac:dyDescent="0.5">
      <c r="F31" s="89"/>
      <c r="G31" s="89"/>
      <c r="H31" s="23"/>
      <c r="I31" s="89"/>
      <c r="J31" s="23"/>
    </row>
    <row r="32" spans="1:10" ht="21.75" customHeight="1" x14ac:dyDescent="0.5">
      <c r="A32" s="20" t="s">
        <v>84</v>
      </c>
      <c r="F32" s="89"/>
      <c r="G32" s="89"/>
      <c r="H32" s="24">
        <f>SUM(H28:H30)</f>
        <v>-46031755</v>
      </c>
      <c r="I32" s="89"/>
      <c r="J32" s="24">
        <f>SUM(J28:J30)</f>
        <v>-56461394</v>
      </c>
    </row>
    <row r="33" spans="1:10" ht="7.15" customHeight="1" x14ac:dyDescent="0.5">
      <c r="F33" s="89"/>
      <c r="G33" s="89"/>
      <c r="H33" s="23"/>
      <c r="I33" s="89"/>
      <c r="J33" s="23"/>
    </row>
    <row r="34" spans="1:10" ht="21.75" customHeight="1" x14ac:dyDescent="0.5">
      <c r="A34" s="20" t="s">
        <v>85</v>
      </c>
      <c r="F34" s="89"/>
      <c r="G34" s="89"/>
      <c r="H34" s="24">
        <v>0</v>
      </c>
      <c r="I34" s="89"/>
      <c r="J34" s="24">
        <v>0</v>
      </c>
    </row>
    <row r="35" spans="1:10" ht="7.5" customHeight="1" x14ac:dyDescent="0.5">
      <c r="F35" s="89"/>
      <c r="G35" s="89"/>
      <c r="H35" s="23"/>
      <c r="I35" s="89"/>
      <c r="J35" s="23"/>
    </row>
    <row r="36" spans="1:10" ht="21.75" customHeight="1" thickBot="1" x14ac:dyDescent="0.55000000000000004">
      <c r="A36" s="20" t="s">
        <v>86</v>
      </c>
      <c r="F36" s="89"/>
      <c r="G36" s="89"/>
      <c r="H36" s="26">
        <f>H32+H34</f>
        <v>-46031755</v>
      </c>
      <c r="I36" s="89"/>
      <c r="J36" s="26">
        <f>J32+J34</f>
        <v>-56461394</v>
      </c>
    </row>
    <row r="37" spans="1:10" ht="21.75" customHeight="1" thickTop="1" x14ac:dyDescent="0.5">
      <c r="H37" s="101"/>
      <c r="J37" s="101"/>
    </row>
    <row r="38" spans="1:10" ht="21.75" customHeight="1" x14ac:dyDescent="0.5">
      <c r="A38" s="20" t="s">
        <v>87</v>
      </c>
      <c r="H38" s="95"/>
      <c r="J38" s="95"/>
    </row>
    <row r="39" spans="1:10" ht="7.15" customHeight="1" x14ac:dyDescent="0.5">
      <c r="F39" s="89"/>
      <c r="G39" s="89"/>
      <c r="H39" s="23"/>
      <c r="I39" s="89"/>
      <c r="J39" s="23"/>
    </row>
    <row r="40" spans="1:10" ht="21.75" customHeight="1" x14ac:dyDescent="0.5">
      <c r="A40" s="21" t="s">
        <v>88</v>
      </c>
      <c r="G40" s="89"/>
      <c r="H40" s="98">
        <f>H32/'Thai 2-4'!H105</f>
        <v>-3.8874170072651246E-2</v>
      </c>
      <c r="I40" s="89"/>
      <c r="J40" s="98">
        <v>-4.8000000000000001E-2</v>
      </c>
    </row>
    <row r="41" spans="1:10" ht="21.75" customHeight="1" x14ac:dyDescent="0.5">
      <c r="A41" s="20"/>
      <c r="H41" s="95"/>
      <c r="J41" s="95"/>
    </row>
    <row r="42" spans="1:10" ht="21.75" customHeight="1" x14ac:dyDescent="0.5">
      <c r="A42" s="20"/>
      <c r="H42" s="95"/>
      <c r="J42" s="95"/>
    </row>
    <row r="43" spans="1:10" ht="21.75" customHeight="1" x14ac:dyDescent="0.5">
      <c r="A43" s="20"/>
      <c r="H43" s="95"/>
      <c r="J43" s="95"/>
    </row>
    <row r="44" spans="1:10" ht="6" customHeight="1" x14ac:dyDescent="0.5">
      <c r="A44" s="20"/>
      <c r="H44" s="95"/>
      <c r="J44" s="95"/>
    </row>
    <row r="45" spans="1:10" ht="21.75" customHeight="1" x14ac:dyDescent="0.5">
      <c r="A45" s="27" t="s">
        <v>33</v>
      </c>
      <c r="B45" s="27"/>
      <c r="C45" s="27"/>
      <c r="D45" s="27"/>
      <c r="E45" s="27"/>
      <c r="F45" s="99"/>
      <c r="G45" s="24"/>
      <c r="H45" s="24"/>
      <c r="I45" s="24"/>
      <c r="J45" s="24"/>
    </row>
  </sheetData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AD2E3-3709-4895-AEBF-23BB46A64CBE}">
  <dimension ref="A1:J45"/>
  <sheetViews>
    <sheetView topLeftCell="A36" zoomScaleNormal="100" zoomScaleSheetLayoutView="90" workbookViewId="0">
      <selection activeCell="H53" sqref="H53"/>
    </sheetView>
  </sheetViews>
  <sheetFormatPr defaultColWidth="9.140625" defaultRowHeight="21.75" customHeight="1" x14ac:dyDescent="0.5"/>
  <cols>
    <col min="1" max="4" width="1.5703125" style="21" customWidth="1"/>
    <col min="5" max="5" width="47.140625" style="21" customWidth="1"/>
    <col min="6" max="6" width="8.42578125" style="22" customWidth="1"/>
    <col min="7" max="7" width="1.28515625" style="22" customWidth="1"/>
    <col min="8" max="8" width="14.7109375" style="22" customWidth="1"/>
    <col min="9" max="9" width="1.28515625" style="22" customWidth="1"/>
    <col min="10" max="10" width="14.7109375" style="22" customWidth="1"/>
    <col min="11" max="16384" width="9.140625" style="21"/>
  </cols>
  <sheetData>
    <row r="1" spans="1:10" ht="21.75" customHeight="1" x14ac:dyDescent="0.5">
      <c r="A1" s="20" t="s">
        <v>0</v>
      </c>
      <c r="H1" s="20"/>
      <c r="J1" s="20"/>
    </row>
    <row r="2" spans="1:10" ht="21.75" customHeight="1" x14ac:dyDescent="0.5">
      <c r="A2" s="20" t="s">
        <v>66</v>
      </c>
    </row>
    <row r="3" spans="1:10" ht="21.75" customHeight="1" x14ac:dyDescent="0.4">
      <c r="A3" s="79" t="s">
        <v>89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1.75" customHeight="1" x14ac:dyDescent="0.5">
      <c r="H4" s="91"/>
      <c r="J4" s="91"/>
    </row>
    <row r="5" spans="1:10" ht="21.75" customHeight="1" x14ac:dyDescent="0.4">
      <c r="H5" s="69" t="s">
        <v>7</v>
      </c>
      <c r="I5" s="68"/>
      <c r="J5" s="69" t="s">
        <v>8</v>
      </c>
    </row>
    <row r="6" spans="1:10" ht="21.75" customHeight="1" x14ac:dyDescent="0.5">
      <c r="F6" s="88" t="s">
        <v>9</v>
      </c>
      <c r="G6" s="92"/>
      <c r="H6" s="73" t="s">
        <v>10</v>
      </c>
      <c r="I6" s="72"/>
      <c r="J6" s="73" t="s">
        <v>10</v>
      </c>
    </row>
    <row r="7" spans="1:10" ht="8.1" customHeight="1" x14ac:dyDescent="0.5">
      <c r="F7" s="92"/>
      <c r="G7" s="92"/>
      <c r="H7" s="93"/>
      <c r="I7" s="92"/>
      <c r="J7" s="93"/>
    </row>
    <row r="8" spans="1:10" ht="21.75" customHeight="1" x14ac:dyDescent="0.5">
      <c r="A8" s="20" t="s">
        <v>68</v>
      </c>
      <c r="F8" s="92"/>
      <c r="G8" s="92"/>
      <c r="H8" s="92"/>
      <c r="I8" s="92"/>
      <c r="J8" s="92"/>
    </row>
    <row r="9" spans="1:10" ht="8.1" customHeight="1" x14ac:dyDescent="0.5"/>
    <row r="10" spans="1:10" ht="21.75" customHeight="1" x14ac:dyDescent="0.5">
      <c r="A10" s="21" t="s">
        <v>69</v>
      </c>
      <c r="F10" s="22">
        <v>14</v>
      </c>
      <c r="G10" s="89"/>
      <c r="H10" s="23">
        <v>389119987</v>
      </c>
      <c r="I10" s="89"/>
      <c r="J10" s="23">
        <v>418613367</v>
      </c>
    </row>
    <row r="11" spans="1:10" ht="21.75" customHeight="1" x14ac:dyDescent="0.5">
      <c r="A11" s="21" t="s">
        <v>70</v>
      </c>
      <c r="F11" s="94"/>
      <c r="G11" s="89"/>
      <c r="H11" s="23">
        <v>7675078</v>
      </c>
      <c r="I11" s="89"/>
      <c r="J11" s="23">
        <v>10068128</v>
      </c>
    </row>
    <row r="12" spans="1:10" ht="21.75" customHeight="1" x14ac:dyDescent="0.5">
      <c r="A12" s="21" t="s">
        <v>71</v>
      </c>
      <c r="F12" s="94">
        <v>15</v>
      </c>
      <c r="G12" s="89"/>
      <c r="H12" s="24">
        <v>45983005</v>
      </c>
      <c r="I12" s="89"/>
      <c r="J12" s="24">
        <v>40557638</v>
      </c>
    </row>
    <row r="13" spans="1:10" ht="8.1" customHeight="1" x14ac:dyDescent="0.5">
      <c r="F13" s="89"/>
      <c r="G13" s="89"/>
      <c r="H13" s="95"/>
      <c r="I13" s="89"/>
      <c r="J13" s="95"/>
    </row>
    <row r="14" spans="1:10" ht="21.75" customHeight="1" x14ac:dyDescent="0.5">
      <c r="A14" s="20" t="s">
        <v>72</v>
      </c>
      <c r="F14" s="89"/>
      <c r="G14" s="89"/>
      <c r="H14" s="24">
        <f>SUM(H10:H12)</f>
        <v>442778070</v>
      </c>
      <c r="I14" s="89"/>
      <c r="J14" s="24">
        <f>SUM(J10:J12)</f>
        <v>469239133</v>
      </c>
    </row>
    <row r="15" spans="1:10" ht="21.75" customHeight="1" x14ac:dyDescent="0.5">
      <c r="F15" s="89"/>
      <c r="G15" s="89"/>
      <c r="H15" s="96"/>
      <c r="I15" s="89"/>
      <c r="J15" s="96"/>
    </row>
    <row r="16" spans="1:10" ht="21.75" customHeight="1" x14ac:dyDescent="0.5">
      <c r="A16" s="20" t="s">
        <v>73</v>
      </c>
      <c r="F16" s="89"/>
      <c r="G16" s="89"/>
      <c r="H16" s="96"/>
      <c r="I16" s="89"/>
      <c r="J16" s="96"/>
    </row>
    <row r="17" spans="1:10" ht="8.1" customHeight="1" x14ac:dyDescent="0.5">
      <c r="A17" s="20"/>
      <c r="F17" s="89"/>
      <c r="G17" s="89"/>
      <c r="H17" s="96"/>
      <c r="I17" s="89"/>
      <c r="J17" s="96"/>
    </row>
    <row r="18" spans="1:10" ht="21.6" customHeight="1" x14ac:dyDescent="0.5">
      <c r="A18" s="21" t="s">
        <v>74</v>
      </c>
      <c r="F18" s="89"/>
      <c r="G18" s="89"/>
      <c r="H18" s="23">
        <v>696346</v>
      </c>
      <c r="I18" s="89"/>
      <c r="J18" s="23">
        <v>1206580</v>
      </c>
    </row>
    <row r="19" spans="1:10" ht="21.75" customHeight="1" x14ac:dyDescent="0.5">
      <c r="A19" s="21" t="s">
        <v>75</v>
      </c>
      <c r="F19" s="89"/>
      <c r="G19" s="89"/>
      <c r="H19" s="23">
        <v>158806629</v>
      </c>
      <c r="I19" s="89"/>
      <c r="J19" s="23">
        <v>162583461</v>
      </c>
    </row>
    <row r="20" spans="1:10" ht="21.75" customHeight="1" x14ac:dyDescent="0.5">
      <c r="A20" s="21" t="s">
        <v>76</v>
      </c>
      <c r="F20" s="89"/>
      <c r="G20" s="89"/>
      <c r="H20" s="23">
        <v>274034065</v>
      </c>
      <c r="I20" s="89"/>
      <c r="J20" s="23">
        <v>268651066</v>
      </c>
    </row>
    <row r="21" spans="1:10" ht="21.75" customHeight="1" x14ac:dyDescent="0.5">
      <c r="A21" s="21" t="s">
        <v>90</v>
      </c>
      <c r="F21" s="89"/>
      <c r="G21" s="89"/>
      <c r="H21" s="24">
        <v>2405086</v>
      </c>
      <c r="I21" s="89"/>
      <c r="J21" s="24">
        <v>27363832</v>
      </c>
    </row>
    <row r="22" spans="1:10" ht="8.1" customHeight="1" x14ac:dyDescent="0.5">
      <c r="F22" s="89"/>
      <c r="G22" s="89"/>
      <c r="H22" s="96"/>
      <c r="I22" s="89"/>
      <c r="J22" s="96"/>
    </row>
    <row r="23" spans="1:10" ht="21.75" customHeight="1" x14ac:dyDescent="0.5">
      <c r="A23" s="20" t="s">
        <v>79</v>
      </c>
      <c r="F23" s="89"/>
      <c r="G23" s="89"/>
      <c r="H23" s="24">
        <f>SUM(H18:H22)</f>
        <v>435942126</v>
      </c>
      <c r="I23" s="89"/>
      <c r="J23" s="24">
        <f>SUM(J18:J22)</f>
        <v>459804939</v>
      </c>
    </row>
    <row r="24" spans="1:10" ht="8.1" customHeight="1" x14ac:dyDescent="0.5">
      <c r="F24" s="89"/>
      <c r="G24" s="89"/>
      <c r="H24" s="96"/>
      <c r="I24" s="89"/>
      <c r="J24" s="96"/>
    </row>
    <row r="25" spans="1:10" ht="21.75" customHeight="1" x14ac:dyDescent="0.5">
      <c r="A25" s="20" t="s">
        <v>91</v>
      </c>
      <c r="F25" s="89"/>
      <c r="G25" s="89"/>
      <c r="H25" s="23">
        <f>H14-H23</f>
        <v>6835944</v>
      </c>
      <c r="I25" s="89"/>
      <c r="J25" s="23">
        <f>J14-J23</f>
        <v>9434194</v>
      </c>
    </row>
    <row r="26" spans="1:10" ht="21.75" customHeight="1" x14ac:dyDescent="0.5">
      <c r="A26" s="21" t="s">
        <v>81</v>
      </c>
      <c r="F26" s="89"/>
      <c r="G26" s="89"/>
      <c r="H26" s="97">
        <v>61113886</v>
      </c>
      <c r="I26" s="89"/>
      <c r="J26" s="97">
        <v>62240990</v>
      </c>
    </row>
    <row r="27" spans="1:10" ht="7.5" customHeight="1" x14ac:dyDescent="0.5">
      <c r="F27" s="89"/>
      <c r="G27" s="89"/>
      <c r="H27" s="23"/>
      <c r="I27" s="89"/>
      <c r="J27" s="23"/>
    </row>
    <row r="28" spans="1:10" ht="21.75" customHeight="1" x14ac:dyDescent="0.5">
      <c r="A28" s="20" t="s">
        <v>82</v>
      </c>
      <c r="F28" s="89"/>
      <c r="G28" s="89"/>
      <c r="H28" s="23">
        <f>H25-H26</f>
        <v>-54277942</v>
      </c>
      <c r="I28" s="89"/>
      <c r="J28" s="23">
        <f>J25-J26</f>
        <v>-52806796</v>
      </c>
    </row>
    <row r="29" spans="1:10" ht="21.75" customHeight="1" x14ac:dyDescent="0.5">
      <c r="A29" s="21" t="s">
        <v>83</v>
      </c>
      <c r="F29" s="22">
        <v>16</v>
      </c>
      <c r="G29" s="89"/>
      <c r="H29" s="24">
        <v>10960568</v>
      </c>
      <c r="I29" s="89"/>
      <c r="J29" s="24">
        <v>8283401</v>
      </c>
    </row>
    <row r="30" spans="1:10" ht="7.5" customHeight="1" x14ac:dyDescent="0.5">
      <c r="F30" s="89"/>
      <c r="G30" s="89"/>
      <c r="H30" s="23"/>
      <c r="I30" s="89"/>
      <c r="J30" s="23"/>
    </row>
    <row r="31" spans="1:10" ht="21.75" customHeight="1" x14ac:dyDescent="0.5">
      <c r="A31" s="20" t="s">
        <v>84</v>
      </c>
      <c r="F31" s="89"/>
      <c r="G31" s="89"/>
      <c r="H31" s="24">
        <f>SUM(H27:H29)</f>
        <v>-43317374</v>
      </c>
      <c r="I31" s="89"/>
      <c r="J31" s="24">
        <f>SUM(J27:J29)</f>
        <v>-44523395</v>
      </c>
    </row>
    <row r="32" spans="1:10" ht="7.5" customHeight="1" x14ac:dyDescent="0.5">
      <c r="F32" s="89"/>
      <c r="G32" s="89"/>
      <c r="H32" s="23"/>
      <c r="I32" s="89"/>
      <c r="J32" s="23"/>
    </row>
    <row r="33" spans="1:10" ht="21.75" customHeight="1" x14ac:dyDescent="0.5">
      <c r="A33" s="20" t="s">
        <v>85</v>
      </c>
      <c r="F33" s="89"/>
      <c r="G33" s="89"/>
      <c r="H33" s="24">
        <v>0</v>
      </c>
      <c r="I33" s="89"/>
      <c r="J33" s="24">
        <v>0</v>
      </c>
    </row>
    <row r="34" spans="1:10" ht="7.5" customHeight="1" x14ac:dyDescent="0.5">
      <c r="F34" s="89"/>
      <c r="G34" s="89"/>
      <c r="H34" s="23"/>
      <c r="I34" s="89"/>
      <c r="J34" s="23"/>
    </row>
    <row r="35" spans="1:10" ht="21.75" customHeight="1" thickBot="1" x14ac:dyDescent="0.55000000000000004">
      <c r="A35" s="20" t="s">
        <v>86</v>
      </c>
      <c r="F35" s="89"/>
      <c r="G35" s="89"/>
      <c r="H35" s="26">
        <f>H31+H33</f>
        <v>-43317374</v>
      </c>
      <c r="I35" s="89"/>
      <c r="J35" s="26">
        <f>J31+J33</f>
        <v>-44523395</v>
      </c>
    </row>
    <row r="36" spans="1:10" ht="21.75" customHeight="1" thickTop="1" x14ac:dyDescent="0.5">
      <c r="H36" s="95"/>
      <c r="J36" s="95"/>
    </row>
    <row r="37" spans="1:10" ht="21.75" customHeight="1" x14ac:dyDescent="0.5">
      <c r="A37" s="20" t="s">
        <v>87</v>
      </c>
      <c r="H37" s="95"/>
      <c r="J37" s="95"/>
    </row>
    <row r="38" spans="1:10" ht="7.5" customHeight="1" x14ac:dyDescent="0.5">
      <c r="F38" s="89"/>
      <c r="G38" s="89"/>
      <c r="H38" s="23"/>
      <c r="I38" s="89"/>
      <c r="J38" s="23"/>
    </row>
    <row r="39" spans="1:10" ht="21.75" customHeight="1" x14ac:dyDescent="0.5">
      <c r="A39" s="21" t="s">
        <v>88</v>
      </c>
      <c r="F39" s="22">
        <v>17</v>
      </c>
      <c r="G39" s="89"/>
      <c r="H39" s="98">
        <f>H31/'Thai 2-4'!H105</f>
        <v>-3.6581854504062275E-2</v>
      </c>
      <c r="I39" s="89"/>
      <c r="J39" s="98">
        <v>-3.7999999999999999E-2</v>
      </c>
    </row>
    <row r="40" spans="1:10" ht="21.75" customHeight="1" x14ac:dyDescent="0.5">
      <c r="G40" s="89"/>
      <c r="H40" s="98"/>
      <c r="I40" s="89"/>
      <c r="J40" s="98"/>
    </row>
    <row r="41" spans="1:10" ht="21.75" customHeight="1" x14ac:dyDescent="0.5">
      <c r="A41" s="20"/>
      <c r="H41" s="95"/>
      <c r="J41" s="95"/>
    </row>
    <row r="42" spans="1:10" ht="21.75" customHeight="1" x14ac:dyDescent="0.5">
      <c r="A42" s="20"/>
      <c r="H42" s="95"/>
      <c r="J42" s="95"/>
    </row>
    <row r="43" spans="1:10" ht="24" customHeight="1" x14ac:dyDescent="0.5">
      <c r="A43" s="20"/>
      <c r="H43" s="95"/>
      <c r="J43" s="95"/>
    </row>
    <row r="44" spans="1:10" ht="3.75" customHeight="1" x14ac:dyDescent="0.5">
      <c r="A44" s="20"/>
      <c r="H44" s="95"/>
      <c r="J44" s="95"/>
    </row>
    <row r="45" spans="1:10" ht="22.15" customHeight="1" x14ac:dyDescent="0.5">
      <c r="A45" s="27" t="str">
        <f>'Thai 5 (3 ด)'!A45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45" s="27"/>
      <c r="C45" s="27"/>
      <c r="D45" s="27"/>
      <c r="E45" s="27"/>
      <c r="F45" s="99"/>
      <c r="G45" s="24"/>
      <c r="H45" s="24"/>
      <c r="I45" s="24"/>
      <c r="J45" s="24"/>
    </row>
  </sheetData>
  <pageMargins left="1.100000000000000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91736-F07A-4383-96A0-B2C4E70B8EB7}">
  <dimension ref="A1:Q27"/>
  <sheetViews>
    <sheetView topLeftCell="A19" zoomScale="103" zoomScaleNormal="103" zoomScaleSheetLayoutView="90" workbookViewId="0">
      <selection activeCell="I27" sqref="I27"/>
    </sheetView>
  </sheetViews>
  <sheetFormatPr defaultColWidth="12.85546875" defaultRowHeight="21.75" customHeight="1" x14ac:dyDescent="0.5"/>
  <cols>
    <col min="1" max="2" width="1.85546875" style="21" customWidth="1"/>
    <col min="3" max="4" width="2.85546875" style="21" customWidth="1"/>
    <col min="5" max="5" width="37.28515625" style="21" customWidth="1"/>
    <col min="6" max="6" width="8.28515625" style="28" customWidth="1"/>
    <col min="7" max="7" width="9.42578125" style="28" customWidth="1"/>
    <col min="8" max="8" width="1.28515625" style="28" customWidth="1"/>
    <col min="9" max="9" width="13.7109375" style="23" customWidth="1"/>
    <col min="10" max="10" width="1.28515625" style="23" customWidth="1"/>
    <col min="11" max="11" width="13.7109375" style="23" customWidth="1"/>
    <col min="12" max="12" width="1.28515625" style="28" customWidth="1"/>
    <col min="13" max="13" width="14.42578125" style="25" customWidth="1"/>
    <col min="14" max="14" width="1.28515625" style="28" customWidth="1"/>
    <col min="15" max="15" width="15" style="25" customWidth="1"/>
    <col min="16" max="16" width="1.28515625" style="25" customWidth="1"/>
    <col min="17" max="17" width="14.42578125" style="25" customWidth="1"/>
    <col min="18" max="16384" width="12.85546875" style="21"/>
  </cols>
  <sheetData>
    <row r="1" spans="1:17" ht="21.75" customHeight="1" x14ac:dyDescent="0.5">
      <c r="A1" s="20" t="str">
        <f>+'Thai 6 (6 ด)'!A1</f>
        <v>บริษัท อะมานะฮ์ ลิสซิ่ง จำกัด (มหาชน)</v>
      </c>
      <c r="M1" s="20"/>
      <c r="O1" s="20"/>
      <c r="P1" s="20"/>
      <c r="Q1" s="29"/>
    </row>
    <row r="2" spans="1:17" ht="21.75" customHeight="1" x14ac:dyDescent="0.5">
      <c r="A2" s="20" t="s">
        <v>92</v>
      </c>
      <c r="M2" s="22"/>
      <c r="O2" s="22"/>
      <c r="P2" s="28"/>
      <c r="Q2" s="23"/>
    </row>
    <row r="3" spans="1:17" ht="21.75" customHeight="1" x14ac:dyDescent="0.4">
      <c r="A3" s="79" t="str">
        <f>'Thai 6 (6 ด)'!A3</f>
        <v>สำหรับรอบระยะเวลาหกเดือนสิ้นสุดวันที่ 30 มิถุนายน พ.ศ. 2568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5" spans="1:17" ht="21.75" customHeight="1" x14ac:dyDescent="0.5">
      <c r="I5" s="5"/>
      <c r="J5" s="5"/>
      <c r="K5" s="5"/>
      <c r="L5" s="5"/>
      <c r="M5" s="105" t="s">
        <v>93</v>
      </c>
      <c r="N5" s="105"/>
      <c r="O5" s="105"/>
      <c r="P5" s="31"/>
      <c r="Q5" s="5"/>
    </row>
    <row r="6" spans="1:17" ht="21.75" customHeight="1" x14ac:dyDescent="0.5">
      <c r="I6" s="5"/>
      <c r="J6" s="5"/>
      <c r="K6" s="5"/>
      <c r="L6" s="5"/>
      <c r="M6" s="32" t="s">
        <v>61</v>
      </c>
      <c r="N6" s="32"/>
      <c r="O6" s="84"/>
      <c r="P6" s="32"/>
      <c r="Q6" s="5"/>
    </row>
    <row r="7" spans="1:17" ht="21.75" customHeight="1" x14ac:dyDescent="0.5">
      <c r="I7" s="5" t="s">
        <v>94</v>
      </c>
      <c r="J7" s="5"/>
      <c r="K7" s="5" t="s">
        <v>95</v>
      </c>
      <c r="L7" s="5"/>
      <c r="M7" s="85" t="s">
        <v>96</v>
      </c>
      <c r="N7" s="85"/>
      <c r="O7" s="84"/>
      <c r="P7" s="33"/>
      <c r="Q7" s="5" t="s">
        <v>97</v>
      </c>
    </row>
    <row r="8" spans="1:17" ht="21.75" customHeight="1" x14ac:dyDescent="0.5">
      <c r="E8" s="21" t="s">
        <v>98</v>
      </c>
      <c r="F8" s="86"/>
      <c r="G8" s="86"/>
      <c r="H8" s="86"/>
      <c r="I8" s="5" t="s">
        <v>99</v>
      </c>
      <c r="J8" s="5"/>
      <c r="K8" s="5" t="s">
        <v>100</v>
      </c>
      <c r="L8" s="5"/>
      <c r="M8" s="84" t="s">
        <v>101</v>
      </c>
      <c r="N8" s="84"/>
      <c r="O8" s="84" t="s">
        <v>63</v>
      </c>
      <c r="P8" s="33"/>
      <c r="Q8" s="5" t="s">
        <v>102</v>
      </c>
    </row>
    <row r="9" spans="1:17" ht="21.75" customHeight="1" x14ac:dyDescent="0.5">
      <c r="F9" s="87"/>
      <c r="G9" s="88" t="s">
        <v>9</v>
      </c>
      <c r="H9" s="86"/>
      <c r="I9" s="34" t="s">
        <v>10</v>
      </c>
      <c r="J9" s="5"/>
      <c r="K9" s="34" t="s">
        <v>10</v>
      </c>
      <c r="L9" s="5"/>
      <c r="M9" s="34" t="s">
        <v>10</v>
      </c>
      <c r="N9" s="5"/>
      <c r="O9" s="34" t="s">
        <v>10</v>
      </c>
      <c r="P9" s="6"/>
      <c r="Q9" s="34" t="s">
        <v>10</v>
      </c>
    </row>
    <row r="10" spans="1:17" ht="8.1" customHeight="1" x14ac:dyDescent="0.5">
      <c r="A10" s="20"/>
      <c r="F10" s="86"/>
      <c r="G10" s="86"/>
      <c r="M10" s="23"/>
      <c r="O10" s="23"/>
      <c r="P10" s="23"/>
      <c r="Q10" s="23"/>
    </row>
    <row r="11" spans="1:17" ht="21.75" customHeight="1" x14ac:dyDescent="0.5">
      <c r="A11" s="20" t="s">
        <v>103</v>
      </c>
      <c r="B11" s="20"/>
      <c r="F11" s="89"/>
      <c r="G11" s="89"/>
      <c r="I11" s="23">
        <v>1036110224</v>
      </c>
      <c r="K11" s="23">
        <v>3485303</v>
      </c>
      <c r="M11" s="23">
        <v>75952572</v>
      </c>
      <c r="O11" s="23">
        <v>730002751</v>
      </c>
      <c r="P11" s="23"/>
      <c r="Q11" s="23">
        <f>SUM(I11:O11)</f>
        <v>1845550850</v>
      </c>
    </row>
    <row r="12" spans="1:17" ht="21.75" customHeight="1" x14ac:dyDescent="0.5">
      <c r="A12" s="21" t="s">
        <v>104</v>
      </c>
      <c r="B12" s="20"/>
      <c r="F12" s="89"/>
      <c r="G12" s="22">
        <v>13</v>
      </c>
      <c r="I12" s="23">
        <v>148011747</v>
      </c>
      <c r="K12" s="23">
        <v>0</v>
      </c>
      <c r="M12" s="23">
        <v>0</v>
      </c>
      <c r="O12" s="23">
        <f>-I12</f>
        <v>-148011747</v>
      </c>
      <c r="P12" s="23"/>
      <c r="Q12" s="23">
        <f>SUM(I12:O12)</f>
        <v>0</v>
      </c>
    </row>
    <row r="13" spans="1:17" ht="21.75" customHeight="1" x14ac:dyDescent="0.5">
      <c r="A13" s="90" t="s">
        <v>105</v>
      </c>
      <c r="B13" s="20"/>
      <c r="F13" s="89"/>
      <c r="G13" s="22">
        <v>13</v>
      </c>
      <c r="I13" s="23">
        <v>0</v>
      </c>
      <c r="K13" s="23">
        <v>0</v>
      </c>
      <c r="M13" s="23">
        <v>0</v>
      </c>
      <c r="O13" s="23">
        <v>-16450296</v>
      </c>
      <c r="P13" s="23"/>
      <c r="Q13" s="23">
        <f>SUM(I13:O13)</f>
        <v>-16450296</v>
      </c>
    </row>
    <row r="14" spans="1:17" ht="21.75" customHeight="1" x14ac:dyDescent="0.5">
      <c r="A14" s="90" t="s">
        <v>86</v>
      </c>
      <c r="F14" s="89"/>
      <c r="G14" s="89"/>
      <c r="I14" s="24">
        <v>0</v>
      </c>
      <c r="K14" s="24">
        <v>0</v>
      </c>
      <c r="M14" s="24">
        <v>0</v>
      </c>
      <c r="O14" s="24">
        <f>'Thai 6 (6 ด)'!J31</f>
        <v>-44523395</v>
      </c>
      <c r="P14" s="23"/>
      <c r="Q14" s="24">
        <f>SUM(I14:O14)</f>
        <v>-44523395</v>
      </c>
    </row>
    <row r="15" spans="1:17" ht="8.1" customHeight="1" x14ac:dyDescent="0.5">
      <c r="F15" s="89"/>
      <c r="G15" s="89"/>
      <c r="I15" s="11"/>
      <c r="J15" s="11"/>
      <c r="K15" s="11"/>
      <c r="M15" s="12"/>
      <c r="O15" s="12"/>
      <c r="Q15" s="23"/>
    </row>
    <row r="16" spans="1:17" ht="21.75" customHeight="1" thickBot="1" x14ac:dyDescent="0.55000000000000004">
      <c r="A16" s="20" t="s">
        <v>106</v>
      </c>
      <c r="B16" s="20"/>
      <c r="F16" s="89"/>
      <c r="G16" s="89"/>
      <c r="I16" s="26">
        <f>SUM(I11:I14)</f>
        <v>1184121971</v>
      </c>
      <c r="K16" s="26">
        <f>SUM(K11:K14)</f>
        <v>3485303</v>
      </c>
      <c r="M16" s="26">
        <f>SUM(M11:M14)</f>
        <v>75952572</v>
      </c>
      <c r="O16" s="26">
        <f>SUM(O11:O14)</f>
        <v>521017313</v>
      </c>
      <c r="P16" s="23"/>
      <c r="Q16" s="26">
        <f>SUM(Q11:Q14)</f>
        <v>1784577159</v>
      </c>
    </row>
    <row r="17" spans="1:17" ht="21.75" customHeight="1" thickTop="1" x14ac:dyDescent="0.5">
      <c r="A17" s="90"/>
      <c r="F17" s="89"/>
      <c r="G17" s="89"/>
      <c r="M17" s="23"/>
      <c r="O17" s="23"/>
      <c r="P17" s="23"/>
      <c r="Q17" s="23"/>
    </row>
    <row r="18" spans="1:17" ht="21.75" customHeight="1" x14ac:dyDescent="0.5">
      <c r="A18" s="20" t="s">
        <v>107</v>
      </c>
      <c r="B18" s="20"/>
      <c r="F18" s="89"/>
      <c r="G18" s="89"/>
      <c r="I18" s="23">
        <v>1184121871</v>
      </c>
      <c r="K18" s="23">
        <v>3485303</v>
      </c>
      <c r="M18" s="23">
        <v>75952572</v>
      </c>
      <c r="O18" s="23">
        <v>547654191</v>
      </c>
      <c r="P18" s="23"/>
      <c r="Q18" s="23">
        <f>SUM(I18:O18)</f>
        <v>1811213937</v>
      </c>
    </row>
    <row r="19" spans="1:17" ht="21.75" customHeight="1" x14ac:dyDescent="0.5">
      <c r="A19" s="90" t="s">
        <v>86</v>
      </c>
      <c r="F19" s="89"/>
      <c r="G19" s="89"/>
      <c r="I19" s="24">
        <v>0</v>
      </c>
      <c r="K19" s="24">
        <v>0</v>
      </c>
      <c r="M19" s="24">
        <v>0</v>
      </c>
      <c r="O19" s="24">
        <f>'Thai 6 (6 ด)'!H35</f>
        <v>-43317374</v>
      </c>
      <c r="P19" s="23"/>
      <c r="Q19" s="24">
        <f>SUM(I19:O19)</f>
        <v>-43317374</v>
      </c>
    </row>
    <row r="20" spans="1:17" ht="8.1" customHeight="1" x14ac:dyDescent="0.5">
      <c r="F20" s="89"/>
      <c r="G20" s="89"/>
      <c r="I20" s="11"/>
      <c r="J20" s="11"/>
      <c r="K20" s="11"/>
      <c r="M20" s="12"/>
      <c r="O20" s="12"/>
      <c r="Q20" s="23"/>
    </row>
    <row r="21" spans="1:17" ht="21.75" customHeight="1" thickBot="1" x14ac:dyDescent="0.55000000000000004">
      <c r="A21" s="20" t="s">
        <v>108</v>
      </c>
      <c r="B21" s="20"/>
      <c r="F21" s="89"/>
      <c r="G21" s="89"/>
      <c r="I21" s="26">
        <f>SUM(I18:I19)</f>
        <v>1184121871</v>
      </c>
      <c r="K21" s="26">
        <f>SUM(K18:K19)</f>
        <v>3485303</v>
      </c>
      <c r="M21" s="26">
        <f>SUM(M18:M19)</f>
        <v>75952572</v>
      </c>
      <c r="O21" s="26">
        <f>SUM(O18:O19)</f>
        <v>504336817</v>
      </c>
      <c r="P21" s="23"/>
      <c r="Q21" s="26">
        <f>SUM(Q18:Q19)</f>
        <v>1767896563</v>
      </c>
    </row>
    <row r="22" spans="1:17" ht="21.75" customHeight="1" thickTop="1" x14ac:dyDescent="0.5">
      <c r="A22" s="90"/>
      <c r="F22" s="89"/>
      <c r="G22" s="89"/>
      <c r="M22" s="23"/>
      <c r="O22" s="23"/>
      <c r="P22" s="23"/>
      <c r="Q22" s="23"/>
    </row>
    <row r="23" spans="1:17" ht="21.75" customHeight="1" x14ac:dyDescent="0.5">
      <c r="A23" s="90"/>
      <c r="F23" s="89"/>
      <c r="G23" s="89"/>
      <c r="M23" s="23"/>
      <c r="O23" s="23"/>
      <c r="P23" s="23"/>
      <c r="Q23" s="23"/>
    </row>
    <row r="24" spans="1:17" ht="21.75" customHeight="1" x14ac:dyDescent="0.5">
      <c r="A24" s="90"/>
      <c r="F24" s="89"/>
      <c r="G24" s="89"/>
      <c r="M24" s="23"/>
      <c r="O24" s="23"/>
      <c r="P24" s="23"/>
      <c r="Q24" s="23"/>
    </row>
    <row r="25" spans="1:17" ht="21.75" customHeight="1" x14ac:dyDescent="0.5">
      <c r="A25" s="90"/>
      <c r="F25" s="89"/>
      <c r="G25" s="89"/>
      <c r="M25" s="23"/>
      <c r="O25" s="23"/>
      <c r="P25" s="23"/>
      <c r="Q25" s="23"/>
    </row>
    <row r="26" spans="1:17" ht="21.75" customHeight="1" x14ac:dyDescent="0.5">
      <c r="A26" s="20"/>
      <c r="F26" s="89"/>
      <c r="G26" s="89"/>
      <c r="M26" s="23"/>
      <c r="O26" s="23"/>
      <c r="P26" s="23"/>
      <c r="Q26" s="23"/>
    </row>
    <row r="27" spans="1:17" ht="21.75" customHeight="1" x14ac:dyDescent="0.5">
      <c r="A27" s="27" t="s">
        <v>33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</sheetData>
  <mergeCells count="1">
    <mergeCell ref="M5:O5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8CA88-9424-4C10-B770-5D64E1E23FCA}">
  <dimension ref="A1:I83"/>
  <sheetViews>
    <sheetView tabSelected="1" topLeftCell="A74" zoomScaleNormal="100" zoomScaleSheetLayoutView="100" workbookViewId="0">
      <selection activeCell="L82" sqref="L82"/>
    </sheetView>
  </sheetViews>
  <sheetFormatPr defaultColWidth="9.140625" defaultRowHeight="18.75" x14ac:dyDescent="0.4"/>
  <cols>
    <col min="1" max="1" width="1.5703125" style="35" customWidth="1"/>
    <col min="2" max="3" width="1.28515625" style="35" customWidth="1"/>
    <col min="4" max="4" width="55.5703125" style="35" customWidth="1"/>
    <col min="5" max="5" width="8.140625" style="37" customWidth="1"/>
    <col min="6" max="6" width="0.85546875" style="38" customWidth="1"/>
    <col min="7" max="7" width="12.7109375" style="1" customWidth="1"/>
    <col min="8" max="8" width="0.85546875" style="38" customWidth="1"/>
    <col min="9" max="9" width="12.7109375" style="1" customWidth="1"/>
    <col min="10" max="16384" width="9.140625" style="35"/>
  </cols>
  <sheetData>
    <row r="1" spans="1:9" ht="21" customHeight="1" x14ac:dyDescent="0.4">
      <c r="A1" s="106" t="str">
        <f>'Thai 7'!A1</f>
        <v>บริษัท อะมานะฮ์ ลิสซิ่ง จำกัด (มหาชน)</v>
      </c>
      <c r="B1" s="106"/>
      <c r="C1" s="106"/>
      <c r="D1" s="106"/>
      <c r="E1" s="106"/>
      <c r="F1" s="106"/>
      <c r="G1" s="106"/>
      <c r="H1" s="106"/>
      <c r="I1" s="106"/>
    </row>
    <row r="2" spans="1:9" ht="21" customHeight="1" x14ac:dyDescent="0.4">
      <c r="A2" s="65" t="s">
        <v>109</v>
      </c>
      <c r="B2" s="65"/>
      <c r="C2" s="65"/>
      <c r="D2" s="65"/>
      <c r="E2" s="65"/>
      <c r="F2" s="65"/>
      <c r="G2" s="65"/>
      <c r="H2" s="65"/>
      <c r="I2" s="65"/>
    </row>
    <row r="3" spans="1:9" ht="21" customHeight="1" x14ac:dyDescent="0.4">
      <c r="A3" s="66" t="str">
        <f>'Thai 7'!A3:Q3</f>
        <v>สำหรับรอบระยะเวลาหกเดือนสิ้นสุดวันที่ 30 มิถุนายน พ.ศ. 2568</v>
      </c>
      <c r="B3" s="66"/>
      <c r="C3" s="66"/>
      <c r="D3" s="66"/>
      <c r="E3" s="66"/>
      <c r="F3" s="66"/>
      <c r="G3" s="67"/>
      <c r="H3" s="66"/>
      <c r="I3" s="66"/>
    </row>
    <row r="4" spans="1:9" ht="21" customHeight="1" x14ac:dyDescent="0.4">
      <c r="A4" s="40"/>
      <c r="B4" s="68"/>
      <c r="C4" s="68"/>
      <c r="D4" s="68"/>
      <c r="E4" s="68"/>
      <c r="F4" s="68"/>
      <c r="G4" s="68"/>
      <c r="H4" s="68"/>
      <c r="I4" s="68"/>
    </row>
    <row r="5" spans="1:9" ht="21" customHeight="1" x14ac:dyDescent="0.4">
      <c r="A5" s="40"/>
      <c r="B5" s="68"/>
      <c r="C5" s="68"/>
      <c r="D5" s="68"/>
      <c r="E5" s="68"/>
      <c r="F5" s="68"/>
      <c r="G5" s="69" t="s">
        <v>7</v>
      </c>
      <c r="H5" s="68"/>
      <c r="I5" s="69" t="s">
        <v>8</v>
      </c>
    </row>
    <row r="6" spans="1:9" s="36" customFormat="1" ht="21" customHeight="1" x14ac:dyDescent="0.5">
      <c r="A6" s="70"/>
      <c r="B6" s="70"/>
      <c r="C6" s="70"/>
      <c r="D6" s="70"/>
      <c r="E6" s="71" t="s">
        <v>9</v>
      </c>
      <c r="F6" s="72"/>
      <c r="G6" s="73" t="s">
        <v>10</v>
      </c>
      <c r="H6" s="72"/>
      <c r="I6" s="73" t="s">
        <v>10</v>
      </c>
    </row>
    <row r="7" spans="1:9" s="36" customFormat="1" ht="21" customHeight="1" x14ac:dyDescent="0.5">
      <c r="A7" s="74" t="s">
        <v>110</v>
      </c>
      <c r="E7" s="70"/>
      <c r="F7" s="72"/>
      <c r="G7" s="72"/>
      <c r="H7" s="72"/>
      <c r="I7" s="72"/>
    </row>
    <row r="8" spans="1:9" s="36" customFormat="1" ht="21" customHeight="1" x14ac:dyDescent="0.5">
      <c r="A8" s="36" t="s">
        <v>82</v>
      </c>
      <c r="E8" s="70"/>
      <c r="F8" s="13"/>
      <c r="G8" s="13">
        <f>'Thai 6 (6 ด)'!H28</f>
        <v>-54277942</v>
      </c>
      <c r="H8" s="13"/>
      <c r="I8" s="13">
        <v>-52806796</v>
      </c>
    </row>
    <row r="9" spans="1:9" s="36" customFormat="1" ht="21" customHeight="1" x14ac:dyDescent="0.5">
      <c r="A9" s="36" t="s">
        <v>111</v>
      </c>
      <c r="E9" s="70"/>
      <c r="F9" s="13"/>
      <c r="G9" s="13"/>
      <c r="H9" s="13"/>
      <c r="I9" s="13"/>
    </row>
    <row r="10" spans="1:9" ht="21" customHeight="1" x14ac:dyDescent="0.4">
      <c r="A10" s="65"/>
      <c r="B10" s="35" t="s">
        <v>112</v>
      </c>
      <c r="F10" s="2"/>
      <c r="G10" s="2">
        <v>8983836</v>
      </c>
      <c r="H10" s="2"/>
      <c r="I10" s="2">
        <v>9220792</v>
      </c>
    </row>
    <row r="11" spans="1:9" ht="21" customHeight="1" x14ac:dyDescent="0.4">
      <c r="A11" s="65"/>
      <c r="B11" s="35" t="s">
        <v>76</v>
      </c>
      <c r="F11" s="2"/>
      <c r="G11" s="2">
        <v>274034065</v>
      </c>
      <c r="H11" s="2"/>
      <c r="I11" s="2">
        <v>268651066</v>
      </c>
    </row>
    <row r="12" spans="1:9" ht="21" customHeight="1" x14ac:dyDescent="0.4">
      <c r="A12" s="65"/>
      <c r="B12" s="35" t="s">
        <v>113</v>
      </c>
      <c r="F12" s="2"/>
      <c r="G12" s="2">
        <v>-2122372</v>
      </c>
      <c r="H12" s="2"/>
      <c r="I12" s="2">
        <v>-33370718</v>
      </c>
    </row>
    <row r="13" spans="1:9" ht="21" customHeight="1" x14ac:dyDescent="0.4">
      <c r="A13" s="65"/>
      <c r="B13" s="35" t="s">
        <v>114</v>
      </c>
      <c r="F13" s="2"/>
      <c r="G13" s="2">
        <v>0</v>
      </c>
      <c r="H13" s="2"/>
      <c r="I13" s="2">
        <v>-4648</v>
      </c>
    </row>
    <row r="14" spans="1:9" ht="21" customHeight="1" x14ac:dyDescent="0.4">
      <c r="A14" s="65"/>
      <c r="B14" s="35" t="s">
        <v>47</v>
      </c>
      <c r="F14" s="2"/>
      <c r="G14" s="2">
        <v>2333043</v>
      </c>
      <c r="H14" s="2"/>
      <c r="I14" s="2">
        <v>2176775</v>
      </c>
    </row>
    <row r="15" spans="1:9" ht="21" customHeight="1" x14ac:dyDescent="0.4">
      <c r="A15" s="65"/>
      <c r="B15" s="35" t="s">
        <v>69</v>
      </c>
      <c r="F15" s="2"/>
      <c r="G15" s="2">
        <v>-389119987</v>
      </c>
      <c r="H15" s="2"/>
      <c r="I15" s="2">
        <v>-418613367</v>
      </c>
    </row>
    <row r="16" spans="1:9" ht="21" customHeight="1" x14ac:dyDescent="0.4">
      <c r="A16" s="65"/>
      <c r="B16" s="35" t="s">
        <v>81</v>
      </c>
      <c r="F16" s="2"/>
      <c r="G16" s="2">
        <v>59966084</v>
      </c>
      <c r="H16" s="2"/>
      <c r="I16" s="2">
        <v>61656702</v>
      </c>
    </row>
    <row r="17" spans="1:9" ht="21" customHeight="1" x14ac:dyDescent="0.4">
      <c r="A17" s="65"/>
      <c r="B17" s="35" t="s">
        <v>115</v>
      </c>
      <c r="E17" s="37">
        <v>11</v>
      </c>
      <c r="F17" s="2"/>
      <c r="G17" s="14">
        <v>1147802</v>
      </c>
      <c r="H17" s="2"/>
      <c r="I17" s="14">
        <v>584288</v>
      </c>
    </row>
    <row r="18" spans="1:9" s="36" customFormat="1" ht="6" customHeight="1" x14ac:dyDescent="0.5">
      <c r="E18" s="70"/>
      <c r="F18" s="13"/>
      <c r="G18" s="15"/>
      <c r="H18" s="15"/>
      <c r="I18" s="15"/>
    </row>
    <row r="19" spans="1:9" s="36" customFormat="1" ht="21" customHeight="1" x14ac:dyDescent="0.5">
      <c r="A19" s="36" t="s">
        <v>116</v>
      </c>
      <c r="E19" s="70"/>
      <c r="F19" s="13"/>
      <c r="G19" s="15"/>
      <c r="H19" s="15"/>
      <c r="I19" s="15"/>
    </row>
    <row r="20" spans="1:9" ht="21" customHeight="1" x14ac:dyDescent="0.4">
      <c r="B20" s="35" t="s">
        <v>117</v>
      </c>
      <c r="F20" s="2"/>
      <c r="G20" s="2">
        <f>SUM(G8:G17)</f>
        <v>-99055471</v>
      </c>
      <c r="H20" s="2"/>
      <c r="I20" s="2">
        <f>SUM(I8:I17)</f>
        <v>-162505906</v>
      </c>
    </row>
    <row r="21" spans="1:9" ht="21" customHeight="1" x14ac:dyDescent="0.4">
      <c r="A21" s="65"/>
      <c r="B21" s="35" t="s">
        <v>118</v>
      </c>
      <c r="F21" s="2"/>
      <c r="G21" s="2"/>
      <c r="H21" s="2"/>
      <c r="I21" s="2"/>
    </row>
    <row r="22" spans="1:9" ht="21" customHeight="1" x14ac:dyDescent="0.4">
      <c r="A22" s="65"/>
      <c r="C22" s="35" t="s">
        <v>119</v>
      </c>
      <c r="F22" s="2"/>
      <c r="G22" s="2">
        <v>-70768548</v>
      </c>
      <c r="H22" s="2"/>
      <c r="I22" s="2">
        <v>-215853192</v>
      </c>
    </row>
    <row r="23" spans="1:9" ht="21" customHeight="1" x14ac:dyDescent="0.4">
      <c r="A23" s="65"/>
      <c r="C23" s="35" t="s">
        <v>17</v>
      </c>
      <c r="F23" s="2"/>
      <c r="G23" s="2">
        <v>-448382</v>
      </c>
      <c r="H23" s="2"/>
      <c r="I23" s="2">
        <v>-4740903</v>
      </c>
    </row>
    <row r="24" spans="1:9" ht="21" customHeight="1" x14ac:dyDescent="0.4">
      <c r="A24" s="65"/>
      <c r="C24" s="35" t="s">
        <v>78</v>
      </c>
      <c r="F24" s="2"/>
      <c r="G24" s="2">
        <v>41508772</v>
      </c>
      <c r="H24" s="2"/>
      <c r="I24" s="2">
        <v>307850802</v>
      </c>
    </row>
    <row r="25" spans="1:9" ht="21" customHeight="1" x14ac:dyDescent="0.4">
      <c r="A25" s="65"/>
      <c r="C25" s="35" t="s">
        <v>27</v>
      </c>
      <c r="F25" s="2"/>
      <c r="G25" s="2">
        <v>4091916</v>
      </c>
      <c r="H25" s="2"/>
      <c r="I25" s="2">
        <v>-4322012</v>
      </c>
    </row>
    <row r="26" spans="1:9" ht="21" customHeight="1" x14ac:dyDescent="0.4">
      <c r="A26" s="65"/>
      <c r="C26" s="35" t="s">
        <v>43</v>
      </c>
      <c r="F26" s="2"/>
      <c r="G26" s="2">
        <v>1221262</v>
      </c>
      <c r="H26" s="2"/>
      <c r="I26" s="2">
        <v>-14960027</v>
      </c>
    </row>
    <row r="27" spans="1:9" ht="21" customHeight="1" x14ac:dyDescent="0.4">
      <c r="A27" s="65"/>
      <c r="C27" s="35" t="s">
        <v>120</v>
      </c>
      <c r="F27" s="2"/>
      <c r="G27" s="14">
        <v>-2394000</v>
      </c>
      <c r="H27" s="2"/>
      <c r="I27" s="14">
        <v>-80000</v>
      </c>
    </row>
    <row r="28" spans="1:9" s="36" customFormat="1" ht="6" customHeight="1" x14ac:dyDescent="0.5">
      <c r="E28" s="70"/>
      <c r="F28" s="13"/>
      <c r="G28" s="15"/>
      <c r="H28" s="15"/>
      <c r="I28" s="15"/>
    </row>
    <row r="29" spans="1:9" s="36" customFormat="1" ht="21" customHeight="1" x14ac:dyDescent="0.5">
      <c r="A29" s="36" t="s">
        <v>121</v>
      </c>
      <c r="E29" s="70"/>
      <c r="F29" s="13"/>
      <c r="G29" s="15">
        <f>SUM(G20:G27)</f>
        <v>-125844451</v>
      </c>
      <c r="H29" s="15"/>
      <c r="I29" s="15">
        <f>SUM(I20:I27)</f>
        <v>-94611238</v>
      </c>
    </row>
    <row r="30" spans="1:9" s="36" customFormat="1" ht="5.85" customHeight="1" x14ac:dyDescent="0.5">
      <c r="E30" s="70"/>
      <c r="F30" s="13"/>
      <c r="G30" s="15"/>
      <c r="H30" s="15"/>
      <c r="I30" s="15"/>
    </row>
    <row r="31" spans="1:9" ht="21" customHeight="1" x14ac:dyDescent="0.4">
      <c r="A31" s="65"/>
      <c r="B31" s="35" t="s">
        <v>122</v>
      </c>
      <c r="F31" s="2"/>
      <c r="G31" s="2">
        <v>381561785</v>
      </c>
      <c r="H31" s="2"/>
      <c r="I31" s="2">
        <v>423325938</v>
      </c>
    </row>
    <row r="32" spans="1:9" ht="21" customHeight="1" x14ac:dyDescent="0.4">
      <c r="A32" s="65"/>
      <c r="B32" s="35" t="s">
        <v>123</v>
      </c>
      <c r="F32" s="1"/>
      <c r="G32" s="2">
        <v>-60748476</v>
      </c>
      <c r="H32" s="1"/>
      <c r="I32" s="2">
        <v>-61880566</v>
      </c>
    </row>
    <row r="33" spans="1:9" ht="21" customHeight="1" x14ac:dyDescent="0.4">
      <c r="A33" s="65"/>
      <c r="B33" s="35" t="s">
        <v>124</v>
      </c>
      <c r="F33" s="2"/>
      <c r="G33" s="14">
        <v>-1002630</v>
      </c>
      <c r="H33" s="2"/>
      <c r="I33" s="14">
        <v>-14105760</v>
      </c>
    </row>
    <row r="34" spans="1:9" s="36" customFormat="1" ht="6" customHeight="1" x14ac:dyDescent="0.5">
      <c r="A34" s="74"/>
      <c r="E34" s="70"/>
      <c r="F34" s="13"/>
      <c r="G34" s="15"/>
      <c r="H34" s="15"/>
      <c r="I34" s="15"/>
    </row>
    <row r="35" spans="1:9" s="36" customFormat="1" ht="21" customHeight="1" x14ac:dyDescent="0.5">
      <c r="A35" s="74" t="s">
        <v>125</v>
      </c>
      <c r="E35" s="70"/>
      <c r="F35" s="13"/>
      <c r="G35" s="16">
        <f>SUM(G29:G33)</f>
        <v>193966228</v>
      </c>
      <c r="H35" s="15"/>
      <c r="I35" s="16">
        <f>SUM(I29:I33)</f>
        <v>252728374</v>
      </c>
    </row>
    <row r="36" spans="1:9" s="36" customFormat="1" ht="21" customHeight="1" x14ac:dyDescent="0.4">
      <c r="A36" s="74"/>
      <c r="E36" s="2"/>
      <c r="F36" s="2"/>
      <c r="G36" s="2"/>
      <c r="H36" s="2"/>
      <c r="I36" s="2"/>
    </row>
    <row r="37" spans="1:9" s="36" customFormat="1" ht="21" customHeight="1" x14ac:dyDescent="0.4">
      <c r="A37" s="74"/>
      <c r="E37" s="2"/>
      <c r="F37" s="2"/>
      <c r="G37" s="2"/>
      <c r="H37" s="2"/>
      <c r="I37" s="2"/>
    </row>
    <row r="38" spans="1:9" s="36" customFormat="1" ht="21" customHeight="1" x14ac:dyDescent="0.4">
      <c r="A38" s="74"/>
      <c r="E38" s="2"/>
      <c r="F38" s="2"/>
      <c r="G38" s="2"/>
      <c r="H38" s="2"/>
      <c r="I38" s="2"/>
    </row>
    <row r="39" spans="1:9" s="36" customFormat="1" ht="21" customHeight="1" x14ac:dyDescent="0.4">
      <c r="A39" s="74"/>
      <c r="E39" s="2"/>
      <c r="F39" s="2"/>
      <c r="G39" s="2"/>
      <c r="H39" s="2"/>
      <c r="I39" s="2"/>
    </row>
    <row r="40" spans="1:9" s="36" customFormat="1" ht="21" customHeight="1" x14ac:dyDescent="0.4">
      <c r="A40" s="74"/>
      <c r="E40" s="2"/>
      <c r="F40" s="2"/>
      <c r="G40" s="2"/>
      <c r="H40" s="2"/>
      <c r="I40" s="2"/>
    </row>
    <row r="41" spans="1:9" s="36" customFormat="1" ht="8.25" customHeight="1" x14ac:dyDescent="0.4">
      <c r="A41" s="74"/>
      <c r="E41" s="2"/>
      <c r="F41" s="2"/>
      <c r="G41" s="2"/>
      <c r="H41" s="2"/>
      <c r="I41" s="2"/>
    </row>
    <row r="42" spans="1:9" ht="21.75" customHeight="1" x14ac:dyDescent="0.4">
      <c r="A42" s="75" t="str">
        <f>'Thai 7'!A27:Q27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42" s="75"/>
      <c r="C42" s="75"/>
      <c r="D42" s="75"/>
      <c r="E42" s="76"/>
      <c r="F42" s="14"/>
      <c r="G42" s="14"/>
      <c r="H42" s="14"/>
      <c r="I42" s="14"/>
    </row>
    <row r="43" spans="1:9" ht="21" customHeight="1" x14ac:dyDescent="0.4">
      <c r="A43" s="106" t="str">
        <f>A1</f>
        <v>บริษัท อะมานะฮ์ ลิสซิ่ง จำกัด (มหาชน)</v>
      </c>
      <c r="B43" s="106"/>
      <c r="C43" s="106"/>
      <c r="D43" s="106"/>
      <c r="E43" s="106"/>
      <c r="F43" s="106"/>
      <c r="G43" s="106"/>
      <c r="H43" s="106"/>
      <c r="I43" s="106"/>
    </row>
    <row r="44" spans="1:9" ht="21" customHeight="1" x14ac:dyDescent="0.4">
      <c r="A44" s="65" t="s">
        <v>126</v>
      </c>
      <c r="B44" s="65"/>
      <c r="C44" s="65"/>
      <c r="D44" s="65"/>
      <c r="E44" s="77"/>
      <c r="F44" s="78"/>
      <c r="G44" s="78"/>
      <c r="H44" s="78"/>
      <c r="I44" s="78"/>
    </row>
    <row r="45" spans="1:9" ht="21" customHeight="1" x14ac:dyDescent="0.4">
      <c r="A45" s="66" t="str">
        <f>A3</f>
        <v>สำหรับรอบระยะเวลาหกเดือนสิ้นสุดวันที่ 30 มิถุนายน พ.ศ. 2568</v>
      </c>
      <c r="B45" s="79"/>
      <c r="C45" s="79"/>
      <c r="D45" s="79"/>
      <c r="E45" s="80"/>
      <c r="F45" s="81"/>
      <c r="G45" s="81"/>
      <c r="H45" s="81"/>
      <c r="I45" s="81"/>
    </row>
    <row r="46" spans="1:9" ht="21" customHeight="1" x14ac:dyDescent="0.4">
      <c r="A46" s="82"/>
      <c r="B46" s="65"/>
      <c r="C46" s="65"/>
      <c r="D46" s="65"/>
      <c r="E46" s="77"/>
      <c r="F46" s="83"/>
      <c r="G46" s="83"/>
      <c r="H46" s="83"/>
      <c r="I46" s="83"/>
    </row>
    <row r="47" spans="1:9" ht="21" customHeight="1" x14ac:dyDescent="0.4">
      <c r="A47" s="40"/>
      <c r="B47" s="68"/>
      <c r="C47" s="68"/>
      <c r="D47" s="68"/>
      <c r="F47" s="68"/>
      <c r="G47" s="69" t="s">
        <v>7</v>
      </c>
      <c r="H47" s="68"/>
      <c r="I47" s="69" t="s">
        <v>8</v>
      </c>
    </row>
    <row r="48" spans="1:9" s="36" customFormat="1" ht="21" customHeight="1" x14ac:dyDescent="0.4">
      <c r="A48" s="70"/>
      <c r="B48" s="70"/>
      <c r="C48" s="70"/>
      <c r="D48" s="70"/>
      <c r="E48" s="80" t="s">
        <v>9</v>
      </c>
      <c r="F48" s="72"/>
      <c r="G48" s="73" t="s">
        <v>10</v>
      </c>
      <c r="H48" s="72"/>
      <c r="I48" s="73" t="s">
        <v>10</v>
      </c>
    </row>
    <row r="49" spans="1:9" ht="21" customHeight="1" x14ac:dyDescent="0.4">
      <c r="A49" s="65" t="s">
        <v>127</v>
      </c>
      <c r="F49" s="2"/>
      <c r="G49" s="2"/>
      <c r="H49" s="2"/>
      <c r="I49" s="2"/>
    </row>
    <row r="50" spans="1:9" ht="21" customHeight="1" x14ac:dyDescent="0.4">
      <c r="A50" s="65"/>
      <c r="B50" s="35" t="s">
        <v>128</v>
      </c>
      <c r="F50" s="2"/>
      <c r="G50" s="2">
        <v>-20398712</v>
      </c>
      <c r="H50" s="2"/>
      <c r="I50" s="2">
        <v>0</v>
      </c>
    </row>
    <row r="51" spans="1:9" ht="21" customHeight="1" x14ac:dyDescent="0.4">
      <c r="B51" s="35" t="s">
        <v>129</v>
      </c>
      <c r="F51" s="1"/>
      <c r="G51" s="2">
        <v>-89990</v>
      </c>
      <c r="H51" s="1"/>
      <c r="I51" s="2">
        <v>-1147102</v>
      </c>
    </row>
    <row r="52" spans="1:9" ht="21" customHeight="1" x14ac:dyDescent="0.4">
      <c r="B52" s="35" t="s">
        <v>130</v>
      </c>
      <c r="F52" s="1"/>
      <c r="G52" s="2">
        <v>0</v>
      </c>
      <c r="H52" s="1"/>
      <c r="I52" s="2">
        <v>-1208500</v>
      </c>
    </row>
    <row r="53" spans="1:9" ht="21" customHeight="1" x14ac:dyDescent="0.4">
      <c r="B53" s="35" t="s">
        <v>131</v>
      </c>
      <c r="F53" s="1"/>
      <c r="G53" s="14">
        <v>0</v>
      </c>
      <c r="H53" s="1"/>
      <c r="I53" s="14">
        <v>4672</v>
      </c>
    </row>
    <row r="54" spans="1:9" ht="6" customHeight="1" x14ac:dyDescent="0.4">
      <c r="F54" s="1"/>
      <c r="G54" s="2"/>
      <c r="H54" s="1"/>
      <c r="I54" s="2"/>
    </row>
    <row r="55" spans="1:9" ht="21" customHeight="1" x14ac:dyDescent="0.4">
      <c r="A55" s="65" t="s">
        <v>132</v>
      </c>
      <c r="F55" s="1"/>
      <c r="G55" s="14">
        <f>SUM(G50:G53)</f>
        <v>-20488702</v>
      </c>
      <c r="H55" s="1"/>
      <c r="I55" s="14">
        <f>SUM(I50:I53)</f>
        <v>-2350930</v>
      </c>
    </row>
    <row r="56" spans="1:9" ht="21" customHeight="1" x14ac:dyDescent="0.4">
      <c r="F56" s="1"/>
      <c r="G56" s="2"/>
      <c r="H56" s="1"/>
      <c r="I56" s="2"/>
    </row>
    <row r="57" spans="1:9" ht="21" customHeight="1" x14ac:dyDescent="0.4">
      <c r="A57" s="65" t="s">
        <v>133</v>
      </c>
      <c r="F57" s="1"/>
      <c r="G57" s="2"/>
      <c r="H57" s="1"/>
      <c r="I57" s="2"/>
    </row>
    <row r="58" spans="1:9" ht="21" customHeight="1" x14ac:dyDescent="0.4">
      <c r="A58" s="65"/>
      <c r="B58" s="35" t="s">
        <v>134</v>
      </c>
      <c r="E58" s="37">
        <v>12</v>
      </c>
      <c r="F58" s="1"/>
      <c r="G58" s="2">
        <v>0</v>
      </c>
      <c r="H58" s="1"/>
      <c r="I58" s="2">
        <v>82000000</v>
      </c>
    </row>
    <row r="59" spans="1:9" ht="21" customHeight="1" x14ac:dyDescent="0.4">
      <c r="A59" s="65"/>
      <c r="B59" s="35" t="s">
        <v>135</v>
      </c>
      <c r="E59" s="37">
        <v>19</v>
      </c>
      <c r="F59" s="1"/>
      <c r="G59" s="2">
        <v>0</v>
      </c>
      <c r="H59" s="1"/>
      <c r="I59" s="2">
        <v>-119999999.99999982</v>
      </c>
    </row>
    <row r="60" spans="1:9" ht="21" customHeight="1" x14ac:dyDescent="0.4">
      <c r="B60" s="35" t="s">
        <v>136</v>
      </c>
      <c r="E60" s="37">
        <v>12</v>
      </c>
      <c r="F60" s="1"/>
      <c r="G60" s="2">
        <v>-156000000</v>
      </c>
      <c r="H60" s="1"/>
      <c r="I60" s="2">
        <v>-80500000.000000015</v>
      </c>
    </row>
    <row r="61" spans="1:9" ht="21" customHeight="1" x14ac:dyDescent="0.4">
      <c r="B61" s="35" t="s">
        <v>137</v>
      </c>
      <c r="E61" s="37">
        <v>19</v>
      </c>
      <c r="F61" s="1"/>
      <c r="G61" s="2">
        <v>0</v>
      </c>
      <c r="H61" s="1"/>
      <c r="I61" s="2">
        <v>-18575513</v>
      </c>
    </row>
    <row r="62" spans="1:9" ht="21" customHeight="1" x14ac:dyDescent="0.4">
      <c r="B62" s="35" t="s">
        <v>138</v>
      </c>
      <c r="E62" s="37">
        <v>11</v>
      </c>
      <c r="F62" s="1"/>
      <c r="G62" s="2">
        <v>-7140600</v>
      </c>
      <c r="H62" s="1"/>
      <c r="I62" s="2">
        <v>-6656500</v>
      </c>
    </row>
    <row r="63" spans="1:9" ht="21" customHeight="1" x14ac:dyDescent="0.4">
      <c r="B63" s="35" t="s">
        <v>139</v>
      </c>
      <c r="E63" s="37">
        <v>13</v>
      </c>
      <c r="F63" s="1"/>
      <c r="G63" s="14">
        <v>0</v>
      </c>
      <c r="H63" s="1"/>
      <c r="I63" s="14">
        <v>-16450296</v>
      </c>
    </row>
    <row r="64" spans="1:9" ht="6" customHeight="1" x14ac:dyDescent="0.4">
      <c r="F64" s="1"/>
      <c r="G64" s="17"/>
      <c r="H64" s="1"/>
      <c r="I64" s="17"/>
    </row>
    <row r="65" spans="1:9" ht="21" customHeight="1" x14ac:dyDescent="0.4">
      <c r="A65" s="65" t="s">
        <v>140</v>
      </c>
      <c r="F65" s="2"/>
      <c r="G65" s="14">
        <f>SUM(G58:G63)</f>
        <v>-163140600</v>
      </c>
      <c r="H65" s="2"/>
      <c r="I65" s="14">
        <f>SUM(I58:I63)</f>
        <v>-160182308.99999982</v>
      </c>
    </row>
    <row r="66" spans="1:9" ht="21" customHeight="1" x14ac:dyDescent="0.4">
      <c r="F66" s="1"/>
      <c r="G66" s="2"/>
      <c r="H66" s="1"/>
      <c r="I66" s="2"/>
    </row>
    <row r="67" spans="1:9" ht="21" customHeight="1" x14ac:dyDescent="0.4">
      <c r="A67" s="65" t="s">
        <v>141</v>
      </c>
      <c r="F67" s="1"/>
      <c r="G67" s="1">
        <f>+G35+G55+G65</f>
        <v>10336926</v>
      </c>
      <c r="H67" s="1"/>
      <c r="I67" s="1">
        <f>+I35+I55+I65</f>
        <v>90195135.000000179</v>
      </c>
    </row>
    <row r="68" spans="1:9" ht="21" customHeight="1" x14ac:dyDescent="0.4">
      <c r="A68" s="35" t="s">
        <v>142</v>
      </c>
      <c r="F68" s="1"/>
      <c r="G68" s="1">
        <v>-1131808</v>
      </c>
      <c r="H68" s="1"/>
      <c r="I68" s="1">
        <v>0</v>
      </c>
    </row>
    <row r="69" spans="1:9" ht="21" customHeight="1" x14ac:dyDescent="0.4">
      <c r="A69" s="35" t="s">
        <v>143</v>
      </c>
      <c r="F69" s="1"/>
      <c r="G69" s="14">
        <v>368317071</v>
      </c>
      <c r="H69" s="1"/>
      <c r="I69" s="14">
        <v>111237508</v>
      </c>
    </row>
    <row r="70" spans="1:9" ht="6" customHeight="1" x14ac:dyDescent="0.4">
      <c r="F70" s="1"/>
      <c r="G70" s="2"/>
      <c r="H70" s="1"/>
      <c r="I70" s="2"/>
    </row>
    <row r="71" spans="1:9" ht="21" customHeight="1" thickBot="1" x14ac:dyDescent="0.45">
      <c r="A71" s="65" t="s">
        <v>144</v>
      </c>
      <c r="E71" s="37">
        <v>6</v>
      </c>
      <c r="F71" s="1"/>
      <c r="G71" s="18">
        <f>SUM(G67:G69)</f>
        <v>377522189</v>
      </c>
      <c r="H71" s="1"/>
      <c r="I71" s="18">
        <f>SUM(I67:I69)</f>
        <v>201432643.00000018</v>
      </c>
    </row>
    <row r="72" spans="1:9" ht="21" customHeight="1" thickTop="1" x14ac:dyDescent="0.4">
      <c r="A72" s="65"/>
      <c r="F72" s="1"/>
      <c r="G72" s="19"/>
      <c r="H72" s="1"/>
      <c r="I72" s="19"/>
    </row>
    <row r="73" spans="1:9" ht="21" customHeight="1" x14ac:dyDescent="0.4">
      <c r="A73" s="65" t="s">
        <v>145</v>
      </c>
      <c r="F73" s="1"/>
      <c r="G73" s="2"/>
      <c r="H73" s="1"/>
      <c r="I73" s="2"/>
    </row>
    <row r="74" spans="1:9" ht="21" customHeight="1" x14ac:dyDescent="0.4">
      <c r="B74" s="35" t="s">
        <v>146</v>
      </c>
      <c r="F74" s="1"/>
      <c r="G74" s="2"/>
      <c r="H74" s="1"/>
      <c r="I74" s="2"/>
    </row>
    <row r="75" spans="1:9" ht="21" customHeight="1" x14ac:dyDescent="0.4">
      <c r="C75" s="35" t="s">
        <v>147</v>
      </c>
      <c r="F75" s="1"/>
      <c r="G75" s="2">
        <v>28713377</v>
      </c>
      <c r="H75" s="1"/>
      <c r="I75" s="2">
        <v>14300690</v>
      </c>
    </row>
    <row r="76" spans="1:9" ht="21" customHeight="1" x14ac:dyDescent="0.4">
      <c r="B76" s="35" t="s">
        <v>148</v>
      </c>
      <c r="F76" s="1"/>
      <c r="G76" s="2">
        <v>5253362</v>
      </c>
      <c r="H76" s="1"/>
      <c r="I76" s="2">
        <v>101742201</v>
      </c>
    </row>
    <row r="77" spans="1:9" ht="21" customHeight="1" x14ac:dyDescent="0.4">
      <c r="B77" s="35" t="s">
        <v>149</v>
      </c>
      <c r="F77" s="1"/>
      <c r="G77" s="2">
        <v>16056588</v>
      </c>
      <c r="H77" s="1"/>
      <c r="I77" s="2">
        <v>46432732</v>
      </c>
    </row>
    <row r="78" spans="1:9" ht="21" customHeight="1" x14ac:dyDescent="0.4">
      <c r="B78" s="35" t="s">
        <v>150</v>
      </c>
      <c r="F78" s="1"/>
      <c r="G78" s="2">
        <v>2914959</v>
      </c>
      <c r="H78" s="1"/>
      <c r="I78" s="2">
        <v>39776891</v>
      </c>
    </row>
    <row r="79" spans="1:9" ht="21" customHeight="1" x14ac:dyDescent="0.4">
      <c r="B79" s="35" t="s">
        <v>104</v>
      </c>
      <c r="F79" s="1"/>
      <c r="G79" s="2">
        <v>0</v>
      </c>
      <c r="H79" s="1"/>
      <c r="I79" s="2">
        <v>148015747</v>
      </c>
    </row>
    <row r="80" spans="1:9" ht="21" customHeight="1" x14ac:dyDescent="0.4">
      <c r="F80" s="1"/>
      <c r="G80" s="2"/>
      <c r="H80" s="1"/>
      <c r="I80" s="2"/>
    </row>
    <row r="81" spans="1:9" ht="21" customHeight="1" x14ac:dyDescent="0.4">
      <c r="F81" s="1"/>
      <c r="G81" s="2"/>
      <c r="H81" s="1"/>
      <c r="I81" s="2"/>
    </row>
    <row r="82" spans="1:9" ht="14.25" customHeight="1" x14ac:dyDescent="0.4">
      <c r="F82" s="1"/>
      <c r="G82" s="2"/>
      <c r="H82" s="1"/>
      <c r="I82" s="2"/>
    </row>
    <row r="83" spans="1:9" ht="21.75" customHeight="1" x14ac:dyDescent="0.4">
      <c r="A83" s="75" t="str">
        <f>'Thai 7'!A27:Q27</f>
        <v>หมายเหตุประกอบข้อมูลทางการเงินแบบย่อเป็นส่วนหนึ่งของข้อมูลทางการเงินระหว่างกาลนี้</v>
      </c>
      <c r="B83" s="75"/>
      <c r="C83" s="75"/>
      <c r="D83" s="75"/>
      <c r="E83" s="76"/>
      <c r="F83" s="14"/>
      <c r="G83" s="14"/>
      <c r="H83" s="14"/>
      <c r="I83" s="14"/>
    </row>
  </sheetData>
  <mergeCells count="2">
    <mergeCell ref="A1:I1"/>
    <mergeCell ref="A43:I43"/>
  </mergeCells>
  <pageMargins left="1" right="0.5" top="0.5" bottom="0.6" header="0.49" footer="0.4"/>
  <pageSetup paperSize="9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2-4</vt:lpstr>
      <vt:lpstr>Thai 5 (3 ด)</vt:lpstr>
      <vt:lpstr>Thai 6 (6 ด)</vt:lpstr>
      <vt:lpstr>Thai 7</vt:lpstr>
      <vt:lpstr>Thai 8-9</vt:lpstr>
      <vt:lpstr>'Thai 2-4'!Print_Area</vt:lpstr>
      <vt:lpstr>'Thai 5 (3 ด)'!Print_Area</vt:lpstr>
      <vt:lpstr>'Thai 6 (6 ด)'!Print_Area</vt:lpstr>
      <vt:lpstr>'Thai 7'!Print_Area</vt:lpstr>
      <vt:lpstr>'Thai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Chotika Asawawimon (TH)</cp:lastModifiedBy>
  <cp:revision/>
  <cp:lastPrinted>2025-08-13T04:36:48Z</cp:lastPrinted>
  <dcterms:created xsi:type="dcterms:W3CDTF">2002-01-04T02:58:58Z</dcterms:created>
  <dcterms:modified xsi:type="dcterms:W3CDTF">2025-08-13T04:36:50Z</dcterms:modified>
  <cp:category/>
  <cp:contentStatus/>
</cp:coreProperties>
</file>