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L:\ABAS-Listed\Amanah Leasing Public Company Limited\Amanah Lessing_June2025 (Q2)\"/>
    </mc:Choice>
  </mc:AlternateContent>
  <xr:revisionPtr revIDLastSave="0" documentId="13_ncr:1_{7F128375-91B1-4112-85A9-8A47980A348B}" xr6:coauthVersionLast="47" xr6:coauthVersionMax="47" xr10:uidLastSave="{00000000-0000-0000-0000-000000000000}"/>
  <bookViews>
    <workbookView xWindow="-120" yWindow="-120" windowWidth="21840" windowHeight="13020" tabRatio="790" xr2:uid="{00000000-000D-0000-FFFF-FFFF00000000}"/>
  </bookViews>
  <sheets>
    <sheet name="Eng 2-4" sheetId="12" r:id="rId1"/>
    <sheet name="E5 (3_m)" sheetId="14" r:id="rId2"/>
    <sheet name="E6 (6_m)" sheetId="15" r:id="rId3"/>
    <sheet name="Eng7" sheetId="16" r:id="rId4"/>
    <sheet name="Eng8-9" sheetId="17" r:id="rId5"/>
  </sheets>
  <definedNames>
    <definedName name="_xlnm.Print_Area" localSheetId="1">'E5 (3_m)'!$A$1:$I$49</definedName>
    <definedName name="_xlnm.Print_Area" localSheetId="2">'E6 (6_m)'!$A$1:$I$54</definedName>
    <definedName name="_xlnm.Print_Area" localSheetId="0">'Eng 2-4'!$A$1:$G$147</definedName>
    <definedName name="_xlnm.Print_Area" localSheetId="3">'Eng7'!$A$1:$O$33</definedName>
    <definedName name="_xlnm.Print_Area" localSheetId="4">'Eng8-9'!$A$1:$I$98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3" i="17" l="1"/>
  <c r="G63" i="17"/>
  <c r="K21" i="16" l="1"/>
  <c r="I21" i="16"/>
  <c r="G21" i="16"/>
  <c r="O18" i="16"/>
  <c r="I77" i="17"/>
  <c r="I22" i="17"/>
  <c r="I32" i="15"/>
  <c r="I36" i="15" s="1"/>
  <c r="I24" i="15"/>
  <c r="I15" i="15"/>
  <c r="I25" i="14"/>
  <c r="I15" i="14"/>
  <c r="I27" i="14" s="1"/>
  <c r="I30" i="14" s="1"/>
  <c r="I33" i="14" s="1"/>
  <c r="I37" i="14" s="1"/>
  <c r="A98" i="17"/>
  <c r="G77" i="17"/>
  <c r="A49" i="17"/>
  <c r="G22" i="17"/>
  <c r="G31" i="17" s="1"/>
  <c r="G36" i="17" s="1"/>
  <c r="A33" i="16"/>
  <c r="K16" i="16"/>
  <c r="I16" i="16"/>
  <c r="G16" i="16"/>
  <c r="O13" i="16"/>
  <c r="O12" i="16"/>
  <c r="O11" i="16"/>
  <c r="A3" i="16"/>
  <c r="A3" i="17" s="1"/>
  <c r="A52" i="17" s="1"/>
  <c r="A1" i="16"/>
  <c r="A1" i="17" s="1"/>
  <c r="A50" i="17" s="1"/>
  <c r="G32" i="15"/>
  <c r="G24" i="15"/>
  <c r="G15" i="15"/>
  <c r="A54" i="15"/>
  <c r="G25" i="14"/>
  <c r="G15" i="14"/>
  <c r="G26" i="15" l="1"/>
  <c r="I26" i="15"/>
  <c r="G36" i="15"/>
  <c r="M19" i="16"/>
  <c r="I31" i="17"/>
  <c r="I36" i="17" s="1"/>
  <c r="I79" i="17" s="1"/>
  <c r="I83" i="17" s="1"/>
  <c r="G79" i="17"/>
  <c r="G83" i="17" s="1"/>
  <c r="G27" i="14"/>
  <c r="G30" i="14" s="1"/>
  <c r="G33" i="14" s="1"/>
  <c r="G37" i="14" s="1"/>
  <c r="G42" i="14" s="1"/>
  <c r="O14" i="16"/>
  <c r="O16" i="16" s="1"/>
  <c r="M16" i="16"/>
  <c r="M21" i="16" l="1"/>
  <c r="O19" i="16"/>
  <c r="O21" i="16" s="1"/>
  <c r="G41" i="15"/>
  <c r="E123" i="12"/>
  <c r="E125" i="12" s="1"/>
  <c r="G20" i="12"/>
  <c r="E20" i="12" l="1"/>
  <c r="E77" i="12"/>
  <c r="E70" i="12"/>
  <c r="E34" i="12"/>
  <c r="G125" i="12"/>
  <c r="E79" i="12" l="1"/>
  <c r="E36" i="12"/>
  <c r="A98" i="12"/>
  <c r="A147" i="12" l="1"/>
  <c r="E127" i="12" l="1"/>
  <c r="A101" i="12" l="1"/>
  <c r="A99" i="12"/>
  <c r="G77" i="12" l="1"/>
  <c r="G70" i="12"/>
  <c r="A52" i="12"/>
  <c r="A50" i="12"/>
  <c r="G34" i="12"/>
  <c r="G79" i="12" l="1"/>
  <c r="G127" i="12" s="1"/>
  <c r="G36" i="12"/>
</calcChain>
</file>

<file path=xl/sharedStrings.xml><?xml version="1.0" encoding="utf-8"?>
<sst xmlns="http://schemas.openxmlformats.org/spreadsheetml/2006/main" count="234" uniqueCount="151">
  <si>
    <t>Amanah Leasing Public Company Limited</t>
  </si>
  <si>
    <t>Statement of Financial Position</t>
  </si>
  <si>
    <t>As at 30 June 2025</t>
  </si>
  <si>
    <t>(Unaudited)</t>
  </si>
  <si>
    <t>(Audited)</t>
  </si>
  <si>
    <t>30 June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</si>
  <si>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</si>
  <si>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</si>
  <si>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</si>
  <si>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</si>
  <si>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</si>
  <si>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</si>
  <si>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</si>
  <si>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</si>
  <si>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Other financial assets measured at amortised cost</t>
  </si>
  <si>
    <t xml:space="preserve">Current portion of loans to customers and </t>
  </si>
  <si>
    <t>accrued income receivables, net</t>
  </si>
  <si>
    <t>Other current assets</t>
  </si>
  <si>
    <t>Total current assets</t>
  </si>
  <si>
    <t>Non-current assets</t>
  </si>
  <si>
    <t>Restricted bank deposits</t>
  </si>
  <si>
    <t xml:space="preserve">Loans to customers and </t>
  </si>
  <si>
    <t>Properties foreclosed, net</t>
  </si>
  <si>
    <t>Property, plant and equipment</t>
  </si>
  <si>
    <t>Right-of-use assets</t>
  </si>
  <si>
    <t>Intangible assets</t>
  </si>
  <si>
    <t>Deferred tax assets</t>
  </si>
  <si>
    <t>Other non-current assets</t>
  </si>
  <si>
    <t>Total assets</t>
  </si>
  <si>
    <t xml:space="preserve">_______________________________   </t>
  </si>
  <si>
    <t>(Mr. Phaiboon Siripanoosatien)</t>
  </si>
  <si>
    <t>Interim Managing Director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</si>
  <si>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</si>
  <si>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</si>
  <si>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</si>
  <si>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</si>
  <si>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>Short-term borrowings from major shareholder</t>
  </si>
  <si>
    <t>12, 19</t>
  </si>
  <si>
    <t>Current portion of long-term borrowings</t>
  </si>
  <si>
    <t>from financial institutions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</si>
  <si>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</si>
  <si>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</si>
  <si>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</si>
  <si>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</si>
  <si>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</si>
  <si>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</si>
  <si>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</si>
  <si>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</si>
  <si>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</si>
  <si>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</si>
  <si>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</si>
  <si>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</si>
  <si>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   ordinary shares 1,184,125,971 shares,</t>
  </si>
  <si>
    <t xml:space="preserve">      at par value of Baht 1 each</t>
  </si>
  <si>
    <t>Issued and paid-up share capital</t>
  </si>
  <si>
    <t xml:space="preserve">   1,184,121,871 ordinary shares, paid-up Baht 1 each</t>
  </si>
  <si>
    <t>Premium on ordinary shares</t>
  </si>
  <si>
    <t>Retained earnings</t>
  </si>
  <si>
    <t>Legal reserve</t>
  </si>
  <si>
    <t>Unappropriated</t>
  </si>
  <si>
    <t xml:space="preserve">Total equity </t>
  </si>
  <si>
    <t>Total liabilities and equity</t>
  </si>
  <si>
    <r>
      <t xml:space="preserve">Statement of Comprehensive Income </t>
    </r>
    <r>
      <rPr>
        <sz val="9"/>
        <rFont val="Arial"/>
        <family val="2"/>
      </rPr>
      <t>(Unaudited)</t>
    </r>
  </si>
  <si>
    <t>For the three-month period ended 30 June 2025</t>
  </si>
  <si>
    <t>Revenues</t>
  </si>
  <si>
    <t>Income from loans to customers</t>
  </si>
  <si>
    <t>Fee and service income</t>
  </si>
  <si>
    <t>Other income</t>
  </si>
  <si>
    <t>Total revenues</t>
  </si>
  <si>
    <t>Expenses</t>
  </si>
  <si>
    <t>Selling expenses</t>
  </si>
  <si>
    <t>Administrative expenses</t>
  </si>
  <si>
    <t>Expected credit losses</t>
  </si>
  <si>
    <t>(Reversal) losses on diminution in value and disposal</t>
  </si>
  <si>
    <t>of properties foreclosed</t>
  </si>
  <si>
    <t>Total expenses</t>
  </si>
  <si>
    <t>Loss before finance costs and income tax</t>
  </si>
  <si>
    <t>Finance costs</t>
  </si>
  <si>
    <t>Loss before income tax</t>
  </si>
  <si>
    <t>Income tax income</t>
  </si>
  <si>
    <t>Loss for the period</t>
  </si>
  <si>
    <t>Other comprehensive income (expense)</t>
  </si>
  <si>
    <t>Total other comprehensive expense for the period</t>
  </si>
  <si>
    <t>Loss per share</t>
  </si>
  <si>
    <t>Basic loss per share (Baht per share)</t>
  </si>
  <si>
    <t>For the six-month period ended 30 June 2025</t>
  </si>
  <si>
    <t>Losses on diminution in value and disposal of properties foreclosed</t>
  </si>
  <si>
    <t>Profit before finance costs and income tax</t>
  </si>
  <si>
    <r>
      <t xml:space="preserve">Statement of Changes in Equity </t>
    </r>
    <r>
      <rPr>
        <sz val="9"/>
        <rFont val="Arial"/>
        <family val="2"/>
      </rPr>
      <t>(Unaudited)</t>
    </r>
  </si>
  <si>
    <t>Issued and</t>
  </si>
  <si>
    <t>Retained earnings (deficits)</t>
  </si>
  <si>
    <t>paid-up</t>
  </si>
  <si>
    <t>Appropriated</t>
  </si>
  <si>
    <t>Total</t>
  </si>
  <si>
    <t>share capital</t>
  </si>
  <si>
    <t>Share premium</t>
  </si>
  <si>
    <t>- legal reserve</t>
  </si>
  <si>
    <t>equity</t>
  </si>
  <si>
    <t>Opening balance at 1 January 2024</t>
  </si>
  <si>
    <t>Stock dividend</t>
  </si>
  <si>
    <t>Dividends paid</t>
  </si>
  <si>
    <t>Total comprehensive expense for the period</t>
  </si>
  <si>
    <t>Closing balance at 30 June 2024</t>
  </si>
  <si>
    <t>Opening balance at 1 January 2025</t>
  </si>
  <si>
    <t>Closing balance at 30 June 2025</t>
  </si>
  <si>
    <r>
      <t>Statement of Cash Flows</t>
    </r>
    <r>
      <rPr>
        <sz val="9"/>
        <rFont val="Arial"/>
        <family val="2"/>
      </rPr>
      <t xml:space="preserve"> (Unaudited)</t>
    </r>
  </si>
  <si>
    <t>Note</t>
  </si>
  <si>
    <t>Cash flows from operating activities</t>
  </si>
  <si>
    <t xml:space="preserve">Adjustments for: </t>
  </si>
  <si>
    <t>Depreciation and amortisation</t>
  </si>
  <si>
    <t xml:space="preserve">(Reversal) losses on diminution in value of properties foreclosed </t>
  </si>
  <si>
    <t>Gain on disposals and write off</t>
  </si>
  <si>
    <t>of building improvements and equipments</t>
  </si>
  <si>
    <t>Amortisation of finance costs for lease liabilities</t>
  </si>
  <si>
    <t xml:space="preserve">Loss from operating activities </t>
  </si>
  <si>
    <t>before changes in working capital</t>
  </si>
  <si>
    <t>Changes in working capital:</t>
  </si>
  <si>
    <t>Loans to customers and accrued income receivables</t>
  </si>
  <si>
    <t>Properties foreclosed</t>
  </si>
  <si>
    <t>Cash paid for employee benefits</t>
  </si>
  <si>
    <t>Cash used in operating activities</t>
  </si>
  <si>
    <t>Cash received from income from loans to customers</t>
  </si>
  <si>
    <t>Cash paid for finance costs</t>
  </si>
  <si>
    <t>Cash paid for income tax</t>
  </si>
  <si>
    <t>Net cash from operating activities</t>
  </si>
  <si>
    <r>
      <t xml:space="preserve">Statements of Cash Flows </t>
    </r>
    <r>
      <rPr>
        <sz val="9"/>
        <rFont val="Arial"/>
        <family val="2"/>
      </rPr>
      <t>(Unaudited) (Cont’d)</t>
    </r>
  </si>
  <si>
    <t>Cash flows from investing activities</t>
  </si>
  <si>
    <t>Cash paid for short-term investment</t>
  </si>
  <si>
    <t>Cash paid for purchase of building improvements and equipment</t>
  </si>
  <si>
    <t>Cash paid for purchase of intangible assets</t>
  </si>
  <si>
    <t>Cash received from sale of equipment</t>
  </si>
  <si>
    <t>Net cash used in investing activities</t>
  </si>
  <si>
    <t>Cash flows from financing activities</t>
  </si>
  <si>
    <t xml:space="preserve">Cash received from short-term borrowings </t>
  </si>
  <si>
    <t>Cash paid for short-term borrowings</t>
  </si>
  <si>
    <t>from major shareholder</t>
  </si>
  <si>
    <t>Cash paid for long-term borrowings</t>
  </si>
  <si>
    <t>Cash paid for principal of lease liabilities</t>
  </si>
  <si>
    <t>Dividend paid</t>
  </si>
  <si>
    <t>Net cash used in financing activities</t>
  </si>
  <si>
    <t>Net increase in cash and cash equivalents</t>
  </si>
  <si>
    <t>Allowance for expected credit losses on cash and cash equivalents</t>
  </si>
  <si>
    <t>Cash and cash equivalents at the beginning of the period</t>
  </si>
  <si>
    <t>Cash and cash equivalents at the end of the period</t>
  </si>
  <si>
    <t>Non-cash transactions:</t>
  </si>
  <si>
    <t>Transfer from loans to customers and receivables under</t>
  </si>
  <si>
    <t>court case to properties foreclosed for debt settlement</t>
  </si>
  <si>
    <t>Transfer from hire-purchase receivables to</t>
  </si>
  <si>
    <t>other non-current assets</t>
  </si>
  <si>
    <t>Transfer from loan receivables to</t>
  </si>
  <si>
    <t>Acquisition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</si>
</sst>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_(* #,##0_);_(* \(#,##0\);_(* &quot;-&quot;??_);_(@_)"/>
    <numFmt numFmtId="169" formatCode="#,##0;\(#,##0\);&quot;-&quot;;@"/>
    <numFmt numFmtId="170" formatCode="_-* #,##0_-;\-* #,##0_-;_-* &quot;-&quot;??_-;_-@_-"/>
    <numFmt numFmtId="171" formatCode="#,##0.000;\(#,##0.000\);&quot;-&quot;;@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#,##0.00;\(#,##0.00\);&quot;-&quot;;@"/>
  </numFmts>
  <fonts count="28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4"/>
      <color rgb="FF000000"/>
      <name val="Cordia New"/>
      <family val="2"/>
    </font>
    <font>
      <sz val="10"/>
      <color theme="1"/>
      <name val="Arial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u/>
      <sz val="9"/>
      <name val="Arial"/>
      <family val="2"/>
    </font>
    <font>
      <b/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0"/>
      <color rgb="FF7A1818"/>
      <name val="Georgia"/>
      <family val="1"/>
    </font>
    <font>
      <u/>
      <sz val="11"/>
      <color rgb="FF0000FF"/>
      <name val="Calibri"/>
      <family val="2"/>
      <scheme val="minor"/>
    </font>
    <font>
      <sz val="10"/>
      <color indexed="8"/>
      <name val="Arial"/>
      <family val="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double">
        <color indexed="64"/>
      </top>
      <bottom/>
      <diagonal/>
    </border>
  </borders>
  <cellStyleXfs count="117">
    <xf numFmtId="0" fontId="0" fillId="0" borderId="0"/>
    <xf numFmtId="0" fontId="7" fillId="0" borderId="1"/>
    <xf numFmtId="0" fontId="6" fillId="0" borderId="1"/>
    <xf numFmtId="0" fontId="10" fillId="0" borderId="1"/>
    <xf numFmtId="43" fontId="10" fillId="0" borderId="1" applyFont="0" applyFill="0" applyBorder="0" applyAlignment="0" applyProtection="0"/>
    <xf numFmtId="0" fontId="10" fillId="0" borderId="1"/>
    <xf numFmtId="0" fontId="10" fillId="0" borderId="1"/>
    <xf numFmtId="0" fontId="11" fillId="0" borderId="1"/>
    <xf numFmtId="165" fontId="10" fillId="0" borderId="1" applyFont="0" applyFill="0" applyBorder="0" applyAlignment="0" applyProtection="0"/>
    <xf numFmtId="0" fontId="12" fillId="0" borderId="1"/>
    <xf numFmtId="0" fontId="5" fillId="0" borderId="1"/>
    <xf numFmtId="43" fontId="12" fillId="0" borderId="1" applyFont="0" applyFill="0" applyBorder="0" applyAlignment="0" applyProtection="0"/>
    <xf numFmtId="0" fontId="13" fillId="0" borderId="1"/>
    <xf numFmtId="0" fontId="5" fillId="0" borderId="1"/>
    <xf numFmtId="0" fontId="10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11" fillId="0" borderId="1"/>
    <xf numFmtId="0" fontId="14" fillId="0" borderId="1"/>
    <xf numFmtId="0" fontId="5" fillId="0" borderId="1"/>
    <xf numFmtId="0" fontId="15" fillId="0" borderId="1">
      <protection locked="0"/>
    </xf>
    <xf numFmtId="43" fontId="15" fillId="0" borderId="1" applyFont="0" applyFill="0" applyBorder="0" applyAlignment="0" applyProtection="0"/>
    <xf numFmtId="0" fontId="5" fillId="0" borderId="1"/>
    <xf numFmtId="0" fontId="16" fillId="0" borderId="1" applyNumberFormat="0" applyFill="0" applyBorder="0" applyAlignment="0">
      <alignment vertical="top"/>
      <protection locked="0"/>
    </xf>
    <xf numFmtId="0" fontId="5" fillId="0" borderId="1"/>
    <xf numFmtId="0" fontId="5" fillId="0" borderId="1"/>
    <xf numFmtId="0" fontId="11" fillId="0" borderId="1"/>
    <xf numFmtId="0" fontId="15" fillId="0" borderId="1">
      <protection locked="0"/>
    </xf>
    <xf numFmtId="0" fontId="17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5" fillId="0" borderId="1"/>
    <xf numFmtId="43" fontId="15" fillId="0" borderId="1" applyFont="0" applyFill="0" applyBorder="0" applyAlignment="0" applyProtection="0"/>
    <xf numFmtId="43" fontId="15" fillId="0" borderId="1" applyFont="0" applyFill="0" applyBorder="0" applyAlignment="0" applyProtection="0"/>
    <xf numFmtId="0" fontId="15" fillId="0" borderId="1">
      <protection locked="0"/>
    </xf>
    <xf numFmtId="43" fontId="5" fillId="0" borderId="1" applyFont="0" applyFill="0" applyBorder="0" applyAlignment="0" applyProtection="0"/>
    <xf numFmtId="0" fontId="5" fillId="0" borderId="1"/>
    <xf numFmtId="0" fontId="15" fillId="0" borderId="1">
      <protection locked="0"/>
    </xf>
    <xf numFmtId="43" fontId="5" fillId="0" borderId="1" applyFont="0" applyFill="0" applyBorder="0" applyAlignment="0" applyProtection="0"/>
    <xf numFmtId="0" fontId="11" fillId="0" borderId="1"/>
    <xf numFmtId="0" fontId="11" fillId="0" borderId="1"/>
    <xf numFmtId="0" fontId="18" fillId="0" borderId="1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11" fillId="0" borderId="1"/>
    <xf numFmtId="0" fontId="11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15" fillId="0" borderId="1" applyFont="0" applyFill="0" applyBorder="0" applyAlignment="0" applyProtection="0"/>
    <xf numFmtId="9" fontId="15" fillId="0" borderId="1" applyFont="0" applyFill="0" applyBorder="0" applyAlignment="0" applyProtection="0"/>
    <xf numFmtId="43" fontId="1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18" fillId="0" borderId="1"/>
    <xf numFmtId="43" fontId="18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19" fillId="0" borderId="6" applyNumberFormat="0" applyFill="0" applyAlignment="0">
      <protection locked="0"/>
    </xf>
    <xf numFmtId="0" fontId="5" fillId="0" borderId="1"/>
    <xf numFmtId="43" fontId="11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15" fillId="0" borderId="1">
      <protection locked="0"/>
    </xf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4" fillId="0" borderId="1"/>
    <xf numFmtId="0" fontId="4" fillId="0" borderId="1"/>
    <xf numFmtId="0" fontId="10" fillId="0" borderId="1"/>
    <xf numFmtId="0" fontId="3" fillId="0" borderId="1"/>
    <xf numFmtId="0" fontId="3" fillId="0" borderId="1"/>
    <xf numFmtId="0" fontId="14" fillId="0" borderId="1"/>
    <xf numFmtId="0" fontId="2" fillId="0" borderId="1"/>
    <xf numFmtId="9" fontId="11" fillId="0" borderId="1" applyFont="0" applyFill="0" applyBorder="0" applyAlignment="0" applyProtection="0"/>
    <xf numFmtId="172" fontId="11" fillId="0" borderId="1" applyFont="0" applyFill="0" applyBorder="0" applyAlignment="0" applyProtection="0"/>
    <xf numFmtId="173" fontId="11" fillId="0" borderId="1" applyFont="0" applyFill="0" applyBorder="0" applyAlignment="0" applyProtection="0"/>
    <xf numFmtId="0" fontId="15" fillId="0" borderId="1"/>
    <xf numFmtId="0" fontId="16" fillId="0" borderId="1" applyNumberFormat="0" applyFill="0" applyBorder="0" applyAlignment="0">
      <alignment vertical="top"/>
      <protection locked="0"/>
    </xf>
    <xf numFmtId="0" fontId="16" fillId="0" borderId="1" applyNumberFormat="0" applyFill="0" applyBorder="0" applyAlignment="0" applyProtection="0"/>
    <xf numFmtId="0" fontId="24" fillId="0" borderId="1" applyNumberFormat="0" applyFill="0" applyBorder="0" applyAlignment="0" applyProtection="0">
      <alignment vertical="top"/>
      <protection locked="0"/>
    </xf>
    <xf numFmtId="0" fontId="25" fillId="0" borderId="1" applyNumberForma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26" fillId="0" borderId="1" applyNumberFormat="0" applyFill="0" applyBorder="0" applyAlignment="0" applyProtection="0"/>
    <xf numFmtId="0" fontId="26" fillId="0" borderId="1" applyNumberFormat="0" applyFill="0" applyBorder="0" applyAlignment="0" applyProtection="0"/>
    <xf numFmtId="43" fontId="15" fillId="0" borderId="1" applyFont="0" applyFill="0" applyBorder="0" applyAlignment="0" applyProtection="0"/>
    <xf numFmtId="0" fontId="1" fillId="0" borderId="1"/>
    <xf numFmtId="0" fontId="15" fillId="0" borderId="1">
      <protection locked="0"/>
    </xf>
    <xf numFmtId="0" fontId="1" fillId="0" borderId="1"/>
    <xf numFmtId="0" fontId="27" fillId="0" borderId="1"/>
    <xf numFmtId="0" fontId="19" fillId="0" borderId="6" applyNumberFormat="0" applyFill="0" applyAlignment="0">
      <protection locked="0"/>
    </xf>
    <xf numFmtId="0" fontId="16" fillId="0" borderId="1" applyNumberFormat="0" applyFill="0" applyBorder="0" applyAlignment="0">
      <alignment vertical="top"/>
      <protection locked="0"/>
    </xf>
    <xf numFmtId="43" fontId="1" fillId="0" borderId="1" applyFont="0" applyFill="0" applyBorder="0" applyAlignment="0" applyProtection="0"/>
    <xf numFmtId="0" fontId="18" fillId="0" borderId="1"/>
    <xf numFmtId="0" fontId="26" fillId="0" borderId="1" applyNumberFormat="0" applyFill="0" applyBorder="0" applyAlignment="0" applyProtection="0"/>
  </cellStyleXfs>
  <cellXfs count="135">
    <xf numFmtId="0" fontId="0" fillId="0" borderId="0" xfId="0"/>
    <xf numFmtId="168" fontId="9" fillId="0" borderId="1" xfId="4" applyNumberFormat="1" applyFont="1" applyFill="1" applyAlignment="1">
      <alignment vertical="center"/>
    </xf>
    <xf numFmtId="168" fontId="9" fillId="0" borderId="1" xfId="4" applyNumberFormat="1" applyFont="1" applyFill="1" applyBorder="1" applyAlignment="1">
      <alignment vertical="center"/>
    </xf>
    <xf numFmtId="0" fontId="9" fillId="0" borderId="1" xfId="91" applyFont="1" applyAlignment="1">
      <alignment vertical="center"/>
    </xf>
    <xf numFmtId="0" fontId="8" fillId="0" borderId="1" xfId="91" applyFont="1" applyAlignment="1">
      <alignment vertical="center"/>
    </xf>
    <xf numFmtId="0" fontId="9" fillId="0" borderId="3" xfId="91" applyFont="1" applyBorder="1" applyAlignment="1">
      <alignment vertical="center"/>
    </xf>
    <xf numFmtId="0" fontId="9" fillId="0" borderId="1" xfId="91" applyFont="1" applyAlignment="1">
      <alignment horizontal="center" vertical="center"/>
    </xf>
    <xf numFmtId="169" fontId="9" fillId="0" borderId="1" xfId="91" applyNumberFormat="1" applyFont="1" applyAlignment="1">
      <alignment horizontal="right" vertical="center"/>
    </xf>
    <xf numFmtId="0" fontId="8" fillId="0" borderId="3" xfId="91" applyFont="1" applyBorder="1" applyAlignment="1">
      <alignment vertical="center"/>
    </xf>
    <xf numFmtId="0" fontId="9" fillId="0" borderId="3" xfId="91" applyFont="1" applyBorder="1" applyAlignment="1">
      <alignment horizontal="center" vertical="center"/>
    </xf>
    <xf numFmtId="169" fontId="9" fillId="0" borderId="3" xfId="91" applyNumberFormat="1" applyFont="1" applyBorder="1" applyAlignment="1">
      <alignment horizontal="right" vertical="center"/>
    </xf>
    <xf numFmtId="0" fontId="8" fillId="0" borderId="1" xfId="91" applyFont="1" applyAlignment="1">
      <alignment horizontal="center" vertical="center"/>
    </xf>
    <xf numFmtId="169" fontId="8" fillId="0" borderId="1" xfId="91" applyNumberFormat="1" applyFont="1" applyAlignment="1">
      <alignment horizontal="center" vertical="center"/>
    </xf>
    <xf numFmtId="167" fontId="8" fillId="0" borderId="1" xfId="91" quotePrefix="1" applyNumberFormat="1" applyFont="1" applyAlignment="1">
      <alignment horizontal="right" vertical="center"/>
    </xf>
    <xf numFmtId="0" fontId="21" fillId="0" borderId="1" xfId="91" applyFont="1" applyAlignment="1">
      <alignment horizontal="center" vertical="center"/>
    </xf>
    <xf numFmtId="167" fontId="8" fillId="0" borderId="3" xfId="91" applyNumberFormat="1" applyFont="1" applyBorder="1" applyAlignment="1">
      <alignment horizontal="right" vertical="center"/>
    </xf>
    <xf numFmtId="167" fontId="8" fillId="0" borderId="1" xfId="91" applyNumberFormat="1" applyFont="1" applyAlignment="1">
      <alignment horizontal="center" vertical="center"/>
    </xf>
    <xf numFmtId="0" fontId="8" fillId="0" borderId="1" xfId="91" applyFont="1" applyAlignment="1">
      <alignment horizontal="left" vertical="center"/>
    </xf>
    <xf numFmtId="169" fontId="9" fillId="0" borderId="1" xfId="91" applyNumberFormat="1" applyFont="1" applyAlignment="1">
      <alignment vertical="center"/>
    </xf>
    <xf numFmtId="169" fontId="9" fillId="0" borderId="3" xfId="91" applyNumberFormat="1" applyFont="1" applyBorder="1" applyAlignment="1">
      <alignment vertical="center"/>
    </xf>
    <xf numFmtId="0" fontId="20" fillId="0" borderId="1" xfId="91" applyFont="1" applyAlignment="1">
      <alignment horizontal="center" vertical="center"/>
    </xf>
    <xf numFmtId="0" fontId="8" fillId="0" borderId="3" xfId="91" applyFont="1" applyBorder="1" applyAlignment="1">
      <alignment horizontal="center" vertical="center"/>
    </xf>
    <xf numFmtId="169" fontId="8" fillId="0" borderId="4" xfId="91" applyNumberFormat="1" applyFont="1" applyBorder="1" applyAlignment="1">
      <alignment vertical="center"/>
    </xf>
    <xf numFmtId="167" fontId="8" fillId="0" borderId="1" xfId="91" applyNumberFormat="1" applyFont="1" applyAlignment="1">
      <alignment horizontal="right" vertical="center"/>
    </xf>
    <xf numFmtId="37" fontId="8" fillId="0" borderId="1" xfId="91" applyNumberFormat="1" applyFont="1" applyAlignment="1">
      <alignment vertical="center"/>
    </xf>
    <xf numFmtId="37" fontId="9" fillId="0" borderId="1" xfId="91" applyNumberFormat="1" applyFont="1" applyAlignment="1">
      <alignment vertical="center"/>
    </xf>
    <xf numFmtId="169" fontId="9" fillId="0" borderId="5" xfId="91" applyNumberFormat="1" applyFont="1" applyBorder="1" applyAlignment="1">
      <alignment vertical="center"/>
    </xf>
    <xf numFmtId="169" fontId="9" fillId="0" borderId="1" xfId="91" quotePrefix="1" applyNumberFormat="1" applyFont="1" applyAlignment="1">
      <alignment horizontal="right" vertical="center"/>
    </xf>
    <xf numFmtId="0" fontId="9" fillId="0" borderId="1" xfId="91" applyFont="1" applyAlignment="1">
      <alignment horizontal="left" vertical="center"/>
    </xf>
    <xf numFmtId="171" fontId="9" fillId="0" borderId="1" xfId="91" applyNumberFormat="1" applyFont="1" applyAlignment="1">
      <alignment vertical="center"/>
    </xf>
    <xf numFmtId="169" fontId="9" fillId="0" borderId="8" xfId="91" applyNumberFormat="1" applyFont="1" applyBorder="1" applyAlignment="1">
      <alignment vertical="center"/>
    </xf>
    <xf numFmtId="0" fontId="8" fillId="0" borderId="1" xfId="91" applyFont="1" applyAlignment="1">
      <alignment horizontal="left"/>
    </xf>
    <xf numFmtId="169" fontId="8" fillId="0" borderId="1" xfId="91" applyNumberFormat="1" applyFont="1" applyAlignment="1">
      <alignment horizontal="left"/>
    </xf>
    <xf numFmtId="169" fontId="9" fillId="0" borderId="1" xfId="91" applyNumberFormat="1" applyFont="1"/>
    <xf numFmtId="169" fontId="9" fillId="0" borderId="1" xfId="91" applyNumberFormat="1" applyFont="1" applyAlignment="1">
      <alignment horizontal="right"/>
    </xf>
    <xf numFmtId="0" fontId="9" fillId="0" borderId="1" xfId="91" applyFont="1"/>
    <xf numFmtId="0" fontId="8" fillId="0" borderId="3" xfId="91" applyFont="1" applyBorder="1" applyAlignment="1">
      <alignment horizontal="left" vertical="center"/>
    </xf>
    <xf numFmtId="0" fontId="8" fillId="0" borderId="3" xfId="91" applyFont="1" applyBorder="1"/>
    <xf numFmtId="169" fontId="8" fillId="0" borderId="3" xfId="91" applyNumberFormat="1" applyFont="1" applyBorder="1"/>
    <xf numFmtId="169" fontId="9" fillId="0" borderId="3" xfId="91" applyNumberFormat="1" applyFont="1" applyBorder="1"/>
    <xf numFmtId="0" fontId="8" fillId="0" borderId="1" xfId="91" applyFont="1"/>
    <xf numFmtId="169" fontId="8" fillId="0" borderId="1" xfId="91" applyNumberFormat="1" applyFont="1"/>
    <xf numFmtId="169" fontId="8" fillId="0" borderId="1" xfId="87" applyNumberFormat="1" applyFont="1" applyAlignment="1">
      <alignment horizontal="right" vertical="center"/>
    </xf>
    <xf numFmtId="169" fontId="22" fillId="0" borderId="1" xfId="87" applyNumberFormat="1" applyFont="1" applyAlignment="1">
      <alignment horizontal="right" vertical="center"/>
    </xf>
    <xf numFmtId="0" fontId="22" fillId="0" borderId="1" xfId="87" applyFont="1" applyAlignment="1">
      <alignment horizontal="right" vertical="center"/>
    </xf>
    <xf numFmtId="166" fontId="22" fillId="0" borderId="1" xfId="19" applyNumberFormat="1" applyFont="1" applyAlignment="1">
      <alignment horizontal="right" vertical="center"/>
    </xf>
    <xf numFmtId="164" fontId="22" fillId="0" borderId="1" xfId="19" applyNumberFormat="1" applyFont="1" applyAlignment="1">
      <alignment horizontal="center" vertical="center"/>
    </xf>
    <xf numFmtId="164" fontId="22" fillId="0" borderId="1" xfId="19" applyNumberFormat="1" applyFont="1" applyAlignment="1">
      <alignment horizontal="right" vertical="center"/>
    </xf>
    <xf numFmtId="169" fontId="22" fillId="0" borderId="1" xfId="87" quotePrefix="1" applyNumberFormat="1" applyFont="1" applyAlignment="1">
      <alignment horizontal="right" vertical="center"/>
    </xf>
    <xf numFmtId="166" fontId="22" fillId="0" borderId="2" xfId="19" applyNumberFormat="1" applyFont="1" applyBorder="1" applyAlignment="1">
      <alignment horizontal="right" vertical="center"/>
    </xf>
    <xf numFmtId="169" fontId="22" fillId="0" borderId="7" xfId="87" applyNumberFormat="1" applyFont="1" applyBorder="1" applyAlignment="1">
      <alignment horizontal="right" vertical="center"/>
    </xf>
    <xf numFmtId="166" fontId="23" fillId="0" borderId="1" xfId="19" applyNumberFormat="1" applyFont="1" applyAlignment="1">
      <alignment vertical="center"/>
    </xf>
    <xf numFmtId="170" fontId="9" fillId="0" borderId="1" xfId="91" applyNumberFormat="1" applyFont="1" applyAlignment="1">
      <alignment horizontal="right" vertical="center"/>
    </xf>
    <xf numFmtId="169" fontId="9" fillId="0" borderId="1" xfId="91" applyNumberFormat="1" applyFont="1" applyAlignment="1">
      <alignment horizontal="center" vertical="center"/>
    </xf>
    <xf numFmtId="170" fontId="9" fillId="0" borderId="1" xfId="91" applyNumberFormat="1" applyFont="1"/>
    <xf numFmtId="169" fontId="22" fillId="0" borderId="3" xfId="87" applyNumberFormat="1" applyFont="1" applyBorder="1" applyAlignment="1">
      <alignment horizontal="center" vertical="center"/>
    </xf>
    <xf numFmtId="0" fontId="8" fillId="0" borderId="1" xfId="88" applyFont="1" applyFill="1" applyAlignment="1">
      <alignment vertical="center"/>
    </xf>
    <xf numFmtId="0" fontId="9" fillId="0" borderId="1" xfId="88" applyFont="1" applyFill="1" applyAlignment="1">
      <alignment vertical="center"/>
    </xf>
    <xf numFmtId="169" fontId="9" fillId="0" borderId="1" xfId="88" applyNumberFormat="1" applyFont="1" applyFill="1" applyAlignment="1">
      <alignment vertical="center"/>
    </xf>
    <xf numFmtId="0" fontId="8" fillId="0" borderId="3" xfId="19" applyFont="1" applyFill="1" applyBorder="1" applyAlignment="1">
      <alignment vertical="center"/>
    </xf>
    <xf numFmtId="0" fontId="8" fillId="0" borderId="3" xfId="88" applyFont="1" applyFill="1" applyBorder="1" applyAlignment="1">
      <alignment vertical="center"/>
    </xf>
    <xf numFmtId="0" fontId="9" fillId="0" borderId="3" xfId="88" applyFont="1" applyFill="1" applyBorder="1" applyAlignment="1">
      <alignment vertical="center"/>
    </xf>
    <xf numFmtId="169" fontId="9" fillId="0" borderId="3" xfId="88" applyNumberFormat="1" applyFont="1" applyFill="1" applyBorder="1" applyAlignment="1">
      <alignment vertical="center"/>
    </xf>
    <xf numFmtId="0" fontId="8" fillId="0" borderId="1" xfId="88" applyFont="1" applyFill="1" applyAlignment="1">
      <alignment horizontal="left" vertical="center"/>
    </xf>
    <xf numFmtId="0" fontId="9" fillId="0" borderId="1" xfId="88" applyFont="1" applyFill="1" applyAlignment="1">
      <alignment horizontal="center" vertical="center"/>
    </xf>
    <xf numFmtId="0" fontId="8" fillId="0" borderId="1" xfId="88" applyFont="1" applyFill="1" applyAlignment="1">
      <alignment horizontal="center" vertical="center"/>
    </xf>
    <xf numFmtId="0" fontId="8" fillId="0" borderId="1" xfId="19" applyFont="1" applyFill="1" applyAlignment="1">
      <alignment horizontal="right" vertical="center"/>
    </xf>
    <xf numFmtId="0" fontId="8" fillId="0" borderId="1" xfId="19" applyFont="1" applyFill="1" applyAlignment="1">
      <alignment horizontal="center" vertical="center"/>
    </xf>
    <xf numFmtId="16" fontId="8" fillId="0" borderId="1" xfId="19" quotePrefix="1" applyNumberFormat="1" applyFont="1" applyFill="1" applyAlignment="1">
      <alignment horizontal="right" vertical="center"/>
    </xf>
    <xf numFmtId="0" fontId="21" fillId="0" borderId="1" xfId="88" applyFont="1" applyFill="1" applyAlignment="1">
      <alignment horizontal="center" vertical="center"/>
    </xf>
    <xf numFmtId="166" fontId="8" fillId="0" borderId="1" xfId="19" quotePrefix="1" applyNumberFormat="1" applyFont="1" applyFill="1" applyAlignment="1">
      <alignment horizontal="right" vertical="center"/>
    </xf>
    <xf numFmtId="0" fontId="8" fillId="0" borderId="1" xfId="19" applyFont="1" applyFill="1" applyAlignment="1">
      <alignment horizontal="left" vertical="center"/>
    </xf>
    <xf numFmtId="0" fontId="8" fillId="0" borderId="3" xfId="88" applyFont="1" applyFill="1" applyBorder="1" applyAlignment="1">
      <alignment horizontal="center" vertical="center"/>
    </xf>
    <xf numFmtId="166" fontId="8" fillId="0" borderId="2" xfId="19" quotePrefix="1" applyNumberFormat="1" applyFont="1" applyFill="1" applyBorder="1" applyAlignment="1">
      <alignment horizontal="right" vertical="center"/>
    </xf>
    <xf numFmtId="166" fontId="9" fillId="0" borderId="1" xfId="19" applyNumberFormat="1" applyFont="1" applyFill="1" applyAlignment="1">
      <alignment vertical="center"/>
    </xf>
    <xf numFmtId="169" fontId="9" fillId="0" borderId="1" xfId="88" applyNumberFormat="1" applyFont="1" applyFill="1" applyAlignment="1">
      <alignment horizontal="center" vertical="center"/>
    </xf>
    <xf numFmtId="166" fontId="9" fillId="0" borderId="1" xfId="89" applyNumberFormat="1" applyFont="1" applyFill="1" applyAlignment="1">
      <alignment horizontal="right" vertical="center"/>
    </xf>
    <xf numFmtId="166" fontId="9" fillId="0" borderId="1" xfId="88" applyNumberFormat="1" applyFont="1" applyFill="1" applyAlignment="1">
      <alignment vertical="center"/>
    </xf>
    <xf numFmtId="166" fontId="9" fillId="0" borderId="2" xfId="89" applyNumberFormat="1" applyFont="1" applyFill="1" applyBorder="1" applyAlignment="1">
      <alignment horizontal="right" vertical="center"/>
    </xf>
    <xf numFmtId="166" fontId="9" fillId="0" borderId="3" xfId="88" applyNumberFormat="1" applyFont="1" applyFill="1" applyBorder="1" applyAlignment="1">
      <alignment vertical="center"/>
    </xf>
    <xf numFmtId="169" fontId="9" fillId="0" borderId="5" xfId="88" applyNumberFormat="1" applyFont="1" applyFill="1" applyBorder="1" applyAlignment="1">
      <alignment vertical="center"/>
    </xf>
    <xf numFmtId="0" fontId="9" fillId="0" borderId="1" xfId="88" applyFont="1" applyFill="1" applyAlignment="1">
      <alignment horizontal="center" vertical="center"/>
    </xf>
    <xf numFmtId="0" fontId="9" fillId="0" borderId="1" xfId="90" applyFont="1" applyFill="1" applyAlignment="1">
      <alignment horizontal="center" vertical="center"/>
    </xf>
    <xf numFmtId="0" fontId="9" fillId="0" borderId="1" xfId="90" applyFont="1" applyFill="1" applyAlignment="1">
      <alignment horizontal="center" vertical="center"/>
    </xf>
    <xf numFmtId="0" fontId="9" fillId="0" borderId="1" xfId="90" applyFont="1" applyFill="1" applyAlignment="1">
      <alignment vertical="center"/>
    </xf>
    <xf numFmtId="0" fontId="9" fillId="0" borderId="3" xfId="19" applyFont="1" applyFill="1" applyBorder="1" applyAlignment="1">
      <alignment vertical="center"/>
    </xf>
    <xf numFmtId="0" fontId="9" fillId="0" borderId="3" xfId="88" applyFont="1" applyFill="1" applyBorder="1" applyAlignment="1">
      <alignment horizontal="center" vertical="center"/>
    </xf>
    <xf numFmtId="169" fontId="8" fillId="0" borderId="1" xfId="88" applyNumberFormat="1" applyFont="1" applyFill="1" applyAlignment="1">
      <alignment horizontal="right" vertical="center"/>
    </xf>
    <xf numFmtId="166" fontId="9" fillId="0" borderId="1" xfId="88" applyNumberFormat="1" applyFont="1" applyFill="1" applyAlignment="1">
      <alignment horizontal="right" vertical="center"/>
    </xf>
    <xf numFmtId="169" fontId="9" fillId="0" borderId="1" xfId="88" applyNumberFormat="1" applyFont="1" applyFill="1" applyAlignment="1">
      <alignment horizontal="right" vertical="center"/>
    </xf>
    <xf numFmtId="166" fontId="9" fillId="0" borderId="3" xfId="88" applyNumberFormat="1" applyFont="1" applyFill="1" applyBorder="1" applyAlignment="1">
      <alignment horizontal="right" vertical="center"/>
    </xf>
    <xf numFmtId="169" fontId="9" fillId="0" borderId="3" xfId="88" applyNumberFormat="1" applyFont="1" applyFill="1" applyBorder="1" applyAlignment="1">
      <alignment horizontal="right" vertical="center"/>
    </xf>
    <xf numFmtId="0" fontId="9" fillId="0" borderId="1" xfId="88" applyFont="1" applyFill="1" applyAlignment="1">
      <alignment horizontal="left" vertical="center"/>
    </xf>
    <xf numFmtId="0" fontId="9" fillId="0" borderId="1" xfId="88" quotePrefix="1" applyFont="1" applyFill="1" applyAlignment="1">
      <alignment horizontal="left" vertical="center"/>
    </xf>
    <xf numFmtId="0" fontId="9" fillId="0" borderId="1" xfId="88" applyFont="1" applyFill="1" applyAlignment="1">
      <alignment horizontal="center" vertical="center" wrapText="1"/>
    </xf>
    <xf numFmtId="169" fontId="8" fillId="0" borderId="1" xfId="88" applyNumberFormat="1" applyFont="1" applyFill="1" applyAlignment="1">
      <alignment horizontal="center" vertical="center"/>
    </xf>
    <xf numFmtId="0" fontId="8" fillId="0" borderId="1" xfId="91" applyFont="1" applyFill="1" applyAlignment="1">
      <alignment vertical="center"/>
    </xf>
    <xf numFmtId="0" fontId="9" fillId="0" borderId="1" xfId="91" applyFont="1" applyFill="1" applyAlignment="1">
      <alignment horizontal="center" vertical="center"/>
    </xf>
    <xf numFmtId="0" fontId="9" fillId="0" borderId="1" xfId="91" applyFont="1" applyFill="1" applyAlignment="1">
      <alignment vertical="center"/>
    </xf>
    <xf numFmtId="169" fontId="9" fillId="0" borderId="1" xfId="91" applyNumberFormat="1" applyFont="1" applyFill="1" applyAlignment="1">
      <alignment horizontal="right" vertical="center"/>
    </xf>
    <xf numFmtId="167" fontId="8" fillId="0" borderId="1" xfId="91" applyNumberFormat="1" applyFont="1" applyFill="1" applyAlignment="1">
      <alignment vertical="center"/>
    </xf>
    <xf numFmtId="0" fontId="8" fillId="0" borderId="3" xfId="91" applyFont="1" applyFill="1" applyBorder="1" applyAlignment="1">
      <alignment vertical="center"/>
    </xf>
    <xf numFmtId="0" fontId="9" fillId="0" borderId="3" xfId="91" applyFont="1" applyFill="1" applyBorder="1" applyAlignment="1">
      <alignment horizontal="center" vertical="center"/>
    </xf>
    <xf numFmtId="0" fontId="9" fillId="0" borderId="3" xfId="91" applyFont="1" applyFill="1" applyBorder="1" applyAlignment="1">
      <alignment vertical="center"/>
    </xf>
    <xf numFmtId="169" fontId="9" fillId="0" borderId="3" xfId="91" applyNumberFormat="1" applyFont="1" applyFill="1" applyBorder="1" applyAlignment="1">
      <alignment horizontal="right" vertical="center"/>
    </xf>
    <xf numFmtId="167" fontId="8" fillId="0" borderId="1" xfId="91" quotePrefix="1" applyNumberFormat="1" applyFont="1" applyFill="1" applyAlignment="1">
      <alignment horizontal="right" vertical="center"/>
    </xf>
    <xf numFmtId="167" fontId="8" fillId="0" borderId="3" xfId="91" applyNumberFormat="1" applyFont="1" applyFill="1" applyBorder="1" applyAlignment="1">
      <alignment horizontal="center" vertical="center"/>
    </xf>
    <xf numFmtId="167" fontId="8" fillId="0" borderId="1" xfId="91" applyNumberFormat="1" applyFont="1" applyFill="1" applyAlignment="1">
      <alignment horizontal="center" vertical="center"/>
    </xf>
    <xf numFmtId="167" fontId="8" fillId="0" borderId="3" xfId="91" applyNumberFormat="1" applyFont="1" applyFill="1" applyBorder="1" applyAlignment="1">
      <alignment horizontal="right" vertical="center"/>
    </xf>
    <xf numFmtId="0" fontId="9" fillId="0" borderId="1" xfId="3" applyFont="1" applyFill="1" applyAlignment="1">
      <alignment vertical="center"/>
    </xf>
    <xf numFmtId="169" fontId="9" fillId="0" borderId="1" xfId="91" applyNumberFormat="1" applyFont="1" applyFill="1" applyAlignment="1">
      <alignment vertical="center"/>
    </xf>
    <xf numFmtId="0" fontId="9" fillId="0" borderId="1" xfId="5" quotePrefix="1" applyFont="1" applyFill="1" applyAlignment="1">
      <alignment vertical="center"/>
    </xf>
    <xf numFmtId="0" fontId="9" fillId="0" borderId="1" xfId="3" quotePrefix="1" applyFont="1" applyFill="1" applyAlignment="1">
      <alignment vertical="center"/>
    </xf>
    <xf numFmtId="39" fontId="8" fillId="0" borderId="1" xfId="91" applyNumberFormat="1" applyFont="1" applyFill="1" applyAlignment="1">
      <alignment vertical="center"/>
    </xf>
    <xf numFmtId="39" fontId="9" fillId="0" borderId="1" xfId="91" applyNumberFormat="1" applyFont="1" applyFill="1" applyAlignment="1">
      <alignment vertical="center"/>
    </xf>
    <xf numFmtId="0" fontId="23" fillId="0" borderId="1" xfId="91" applyFont="1" applyFill="1" applyAlignment="1">
      <alignment vertical="center"/>
    </xf>
    <xf numFmtId="0" fontId="8" fillId="0" borderId="1" xfId="3" applyFont="1" applyFill="1" applyAlignment="1">
      <alignment vertical="center"/>
    </xf>
    <xf numFmtId="49" fontId="9" fillId="0" borderId="1" xfId="3" applyNumberFormat="1" applyFont="1" applyFill="1" applyAlignment="1">
      <alignment vertical="center"/>
    </xf>
    <xf numFmtId="0" fontId="9" fillId="0" borderId="1" xfId="3" applyFont="1" applyFill="1" applyAlignment="1">
      <alignment horizontal="left" vertical="center"/>
    </xf>
    <xf numFmtId="169" fontId="9" fillId="0" borderId="3" xfId="91" applyNumberFormat="1" applyFont="1" applyFill="1" applyBorder="1" applyAlignment="1">
      <alignment vertical="center"/>
    </xf>
    <xf numFmtId="0" fontId="9" fillId="0" borderId="1" xfId="6" applyFont="1" applyFill="1" applyAlignment="1">
      <alignment vertical="center"/>
    </xf>
    <xf numFmtId="49" fontId="9" fillId="0" borderId="1" xfId="6" applyNumberFormat="1" applyFont="1" applyFill="1" applyAlignment="1">
      <alignment vertical="center"/>
    </xf>
    <xf numFmtId="39" fontId="9" fillId="0" borderId="3" xfId="91" applyNumberFormat="1" applyFont="1" applyFill="1" applyBorder="1" applyAlignment="1">
      <alignment vertical="center"/>
    </xf>
    <xf numFmtId="0" fontId="8" fillId="0" borderId="1" xfId="91" applyFont="1" applyFill="1" applyAlignment="1">
      <alignment horizontal="left" vertical="center"/>
    </xf>
    <xf numFmtId="0" fontId="8" fillId="0" borderId="1" xfId="91" applyFont="1" applyFill="1" applyAlignment="1">
      <alignment horizontal="center" vertical="center"/>
    </xf>
    <xf numFmtId="169" fontId="8" fillId="0" borderId="1" xfId="91" applyNumberFormat="1" applyFont="1" applyFill="1" applyAlignment="1">
      <alignment horizontal="center" vertical="center"/>
    </xf>
    <xf numFmtId="167" fontId="8" fillId="0" borderId="1" xfId="91" applyNumberFormat="1" applyFont="1" applyFill="1" applyAlignment="1">
      <alignment horizontal="left" vertical="center"/>
    </xf>
    <xf numFmtId="167" fontId="8" fillId="0" borderId="3" xfId="91" applyNumberFormat="1" applyFont="1" applyFill="1" applyBorder="1" applyAlignment="1">
      <alignment horizontal="left" vertical="center"/>
    </xf>
    <xf numFmtId="0" fontId="8" fillId="0" borderId="3" xfId="91" applyFont="1" applyFill="1" applyBorder="1" applyAlignment="1">
      <alignment horizontal="center" vertical="center"/>
    </xf>
    <xf numFmtId="169" fontId="8" fillId="0" borderId="3" xfId="91" applyNumberFormat="1" applyFont="1" applyFill="1" applyBorder="1" applyAlignment="1">
      <alignment horizontal="center" vertical="center"/>
    </xf>
    <xf numFmtId="0" fontId="20" fillId="0" borderId="1" xfId="91" applyFont="1" applyFill="1" applyAlignment="1">
      <alignment horizontal="center" vertical="center"/>
    </xf>
    <xf numFmtId="0" fontId="21" fillId="0" borderId="1" xfId="91" applyFont="1" applyFill="1" applyAlignment="1">
      <alignment horizontal="center" vertical="center"/>
    </xf>
    <xf numFmtId="0" fontId="9" fillId="0" borderId="1" xfId="3" applyFont="1" applyFill="1" applyAlignment="1">
      <alignment horizontal="center" vertical="center"/>
    </xf>
    <xf numFmtId="169" fontId="9" fillId="0" borderId="5" xfId="91" applyNumberFormat="1" applyFont="1" applyFill="1" applyBorder="1" applyAlignment="1">
      <alignment horizontal="right" vertical="center"/>
    </xf>
    <xf numFmtId="174" fontId="9" fillId="0" borderId="1" xfId="91" applyNumberFormat="1" applyFont="1" applyFill="1" applyAlignment="1">
      <alignment horizontal="right" vertical="center"/>
    </xf>
  </cellXfs>
  <cellStyles count="117">
    <cellStyle name="Comma 12" xfId="67" xr:uid="{00000000-0005-0000-0000-000000000000}"/>
    <cellStyle name="Comma 2" xfId="8" xr:uid="{00000000-0005-0000-0000-000001000000}"/>
    <cellStyle name="Comma 2 2" xfId="17" xr:uid="{00000000-0005-0000-0000-000002000000}"/>
    <cellStyle name="Comma 2 2 2" xfId="71" xr:uid="{00000000-0005-0000-0000-000003000000}"/>
    <cellStyle name="Comma 2 3" xfId="70" xr:uid="{00000000-0005-0000-0000-000004000000}"/>
    <cellStyle name="Comma 2 4" xfId="11" xr:uid="{00000000-0005-0000-0000-000005000000}"/>
    <cellStyle name="Comma 2 5" xfId="94" xr:uid="{5B3FA9EE-6FBB-4C2D-82F2-7BC845FB7A42}"/>
    <cellStyle name="Comma 2 60" xfId="4" xr:uid="{00000000-0005-0000-0000-000006000000}"/>
    <cellStyle name="Comma 3" xfId="59" xr:uid="{00000000-0005-0000-0000-000007000000}"/>
    <cellStyle name="Comma 3 2" xfId="33" xr:uid="{00000000-0005-0000-0000-000008000000}"/>
    <cellStyle name="Comma 3 4" xfId="77" xr:uid="{00000000-0005-0000-0000-000009000000}"/>
    <cellStyle name="Comma 3 4 2" xfId="45" xr:uid="{00000000-0005-0000-0000-00000A000000}"/>
    <cellStyle name="Comma 3 4 3" xfId="46" xr:uid="{00000000-0005-0000-0000-00000B000000}"/>
    <cellStyle name="Comma 4" xfId="22" xr:uid="{00000000-0005-0000-0000-00000C000000}"/>
    <cellStyle name="Comma 4 12 10" xfId="107" xr:uid="{86B85DB4-B7B0-475F-B08A-F67D3B2DB0E6}"/>
    <cellStyle name="Comma 4 2" xfId="57" xr:uid="{00000000-0005-0000-0000-00000D000000}"/>
    <cellStyle name="Comma 4 2 2 2" xfId="32" xr:uid="{00000000-0005-0000-0000-00000E000000}"/>
    <cellStyle name="Comma 4 2 2 2 2" xfId="83" xr:uid="{00000000-0005-0000-0000-00000F000000}"/>
    <cellStyle name="Comma 4 2 3" xfId="35" xr:uid="{00000000-0005-0000-0000-000010000000}"/>
    <cellStyle name="Comma 4 3" xfId="68" xr:uid="{00000000-0005-0000-0000-000011000000}"/>
    <cellStyle name="Comma 4 4" xfId="61" xr:uid="{00000000-0005-0000-0000-000012000000}"/>
    <cellStyle name="Comma 5" xfId="84" xr:uid="{00000000-0005-0000-0000-000013000000}"/>
    <cellStyle name="Comma 5 2" xfId="36" xr:uid="{00000000-0005-0000-0000-000014000000}"/>
    <cellStyle name="Comma 5 3" xfId="41" xr:uid="{00000000-0005-0000-0000-000015000000}"/>
    <cellStyle name="Comma 5 3 2" xfId="81" xr:uid="{00000000-0005-0000-0000-000016000000}"/>
    <cellStyle name="Comma 6" xfId="53" xr:uid="{00000000-0005-0000-0000-000017000000}"/>
    <cellStyle name="Comma 6 3" xfId="65" xr:uid="{00000000-0005-0000-0000-000018000000}"/>
    <cellStyle name="Comma 7" xfId="15" xr:uid="{00000000-0005-0000-0000-000019000000}"/>
    <cellStyle name="Comma 7 2" xfId="38" xr:uid="{00000000-0005-0000-0000-00001A000000}"/>
    <cellStyle name="Comma 7 3" xfId="78" xr:uid="{00000000-0005-0000-0000-00001B000000}"/>
    <cellStyle name="Comma 8" xfId="48" xr:uid="{00000000-0005-0000-0000-00001C000000}"/>
    <cellStyle name="Comma 87" xfId="73" xr:uid="{00000000-0005-0000-0000-00001D000000}"/>
    <cellStyle name="Comma 9" xfId="114" xr:uid="{7180ECA3-54C8-4DE6-AC9D-9E0617C4E777}"/>
    <cellStyle name="Currency 2" xfId="93" xr:uid="{C7403D7F-2A65-4A20-B346-7DFCE6851A81}"/>
    <cellStyle name="Followed Hyperlink" xfId="97" xr:uid="{37EC7C04-39B8-42EE-A6C7-72848412AC68}"/>
    <cellStyle name="Hyperlink" xfId="96" builtinId="8" customBuiltin="1"/>
    <cellStyle name="Hyperlink 2" xfId="12" xr:uid="{00000000-0005-0000-0000-00001E000000}"/>
    <cellStyle name="Hyperlink 2 2" xfId="24" xr:uid="{00000000-0005-0000-0000-00001F000000}"/>
    <cellStyle name="Hyperlink 2 3" xfId="99" xr:uid="{560C8C20-158D-4E0D-8503-C98A7C7627BD}"/>
    <cellStyle name="Hyperlink 3" xfId="75" xr:uid="{00000000-0005-0000-0000-000020000000}"/>
    <cellStyle name="Hyperlink 3 2" xfId="112" xr:uid="{38A20C1E-F4FF-4ECD-ACA1-C536B96CC516}"/>
    <cellStyle name="Hyperlink 3 2 2" xfId="113" xr:uid="{58506601-41EE-4DD6-A00C-A68B7B2C50F8}"/>
    <cellStyle name="Hyperlink 3 3" xfId="98" xr:uid="{66556E7E-4377-45CF-91F8-9A6DB0B9FF56}"/>
    <cellStyle name="Normal" xfId="0" builtinId="0"/>
    <cellStyle name="Normal 10" xfId="85" xr:uid="{00000000-0005-0000-0000-000022000000}"/>
    <cellStyle name="Normal 10 2" xfId="66" xr:uid="{00000000-0005-0000-0000-000023000000}"/>
    <cellStyle name="Normal 10 2 2" xfId="106" xr:uid="{5CFE80A4-1823-4DCC-A9AA-309606D93E62}"/>
    <cellStyle name="Normal 10 2 3" xfId="5" xr:uid="{00000000-0005-0000-0000-000024000000}"/>
    <cellStyle name="Normal 10 3" xfId="90" xr:uid="{00000000-0005-0000-0000-000025000000}"/>
    <cellStyle name="Normal 11" xfId="88" xr:uid="{00000000-0005-0000-0000-000026000000}"/>
    <cellStyle name="Normal 11 2" xfId="27" xr:uid="{00000000-0005-0000-0000-000027000000}"/>
    <cellStyle name="Normal 11 2 2" xfId="34" xr:uid="{00000000-0005-0000-0000-000028000000}"/>
    <cellStyle name="Normal 11 2 2 2" xfId="42" xr:uid="{00000000-0005-0000-0000-000029000000}"/>
    <cellStyle name="Normal 11 3" xfId="100" xr:uid="{28E5FC81-CFFB-481A-A86A-8ABAA0429B74}"/>
    <cellStyle name="Normal 12 2" xfId="1" xr:uid="{00000000-0005-0000-0000-00002A000000}"/>
    <cellStyle name="Normal 13" xfId="55" xr:uid="{00000000-0005-0000-0000-00002B000000}"/>
    <cellStyle name="Normal 13 2" xfId="23" xr:uid="{00000000-0005-0000-0000-00002C000000}"/>
    <cellStyle name="Normal 13 2 2" xfId="51" xr:uid="{00000000-0005-0000-0000-00002D000000}"/>
    <cellStyle name="Normal 13 3" xfId="115" xr:uid="{20E79544-DBBF-403C-BD45-A85B19459C19}"/>
    <cellStyle name="Normal 14 2" xfId="25" xr:uid="{00000000-0005-0000-0000-00002E000000}"/>
    <cellStyle name="Normal 19" xfId="104" xr:uid="{C08E85D9-5BF2-4A69-B3AA-59C5A56BC726}"/>
    <cellStyle name="Normal 2" xfId="2" xr:uid="{00000000-0005-0000-0000-00002F000000}"/>
    <cellStyle name="Normal 2 10" xfId="3" xr:uid="{00000000-0005-0000-0000-000030000000}"/>
    <cellStyle name="Normal 2 10 4" xfId="6" xr:uid="{00000000-0005-0000-0000-000031000000}"/>
    <cellStyle name="Normal 2 2" xfId="18" xr:uid="{00000000-0005-0000-0000-000032000000}"/>
    <cellStyle name="Normal 2 2 2" xfId="87" xr:uid="{00000000-0005-0000-0000-000033000000}"/>
    <cellStyle name="Normal 2 2 2 2" xfId="43" xr:uid="{00000000-0005-0000-0000-000034000000}"/>
    <cellStyle name="Normal 2 3" xfId="28" xr:uid="{00000000-0005-0000-0000-000035000000}"/>
    <cellStyle name="Normal 2 3 2" xfId="54" xr:uid="{00000000-0005-0000-0000-000036000000}"/>
    <cellStyle name="Normal 2 3 3" xfId="116" xr:uid="{770DD537-B035-4544-B9D7-6BA6DE9C328F}"/>
    <cellStyle name="Normal 2 4" xfId="49" xr:uid="{00000000-0005-0000-0000-000037000000}"/>
    <cellStyle name="Normal 2 4 2" xfId="101" xr:uid="{59B91F1D-E5E9-4BBD-A7F1-4F18AAAAD4E7}"/>
    <cellStyle name="Normal 2 5" xfId="69" xr:uid="{00000000-0005-0000-0000-000038000000}"/>
    <cellStyle name="Normal 2 6" xfId="10" xr:uid="{00000000-0005-0000-0000-000039000000}"/>
    <cellStyle name="Normal 2 7" xfId="91" xr:uid="{43FCF5CA-CB52-460D-B438-61DBD8EA169D}"/>
    <cellStyle name="Normal 3" xfId="16" xr:uid="{00000000-0005-0000-0000-00003A000000}"/>
    <cellStyle name="Normal 3 2" xfId="29" xr:uid="{00000000-0005-0000-0000-00003B000000}"/>
    <cellStyle name="Normal 3 2 2" xfId="95" xr:uid="{9CFF75D9-51CD-40ED-89AA-F6F17A2FFBBE}"/>
    <cellStyle name="Normal 3 3" xfId="50" xr:uid="{00000000-0005-0000-0000-00003C000000}"/>
    <cellStyle name="Normal 3 3 2" xfId="105" xr:uid="{A974E762-4C95-44C1-B3CA-1EFB7CD59D9D}"/>
    <cellStyle name="Normal 3 4" xfId="20" xr:uid="{00000000-0005-0000-0000-00003D000000}"/>
    <cellStyle name="Normal 3 5" xfId="89" xr:uid="{00000000-0005-0000-0000-00003E000000}"/>
    <cellStyle name="Normal 3 5 2" xfId="102" xr:uid="{02E51F5C-9EBE-4989-B9BA-5EF316B36F3A}"/>
    <cellStyle name="Normal 4" xfId="14" xr:uid="{00000000-0005-0000-0000-00003F000000}"/>
    <cellStyle name="Normal 4 2" xfId="40" xr:uid="{00000000-0005-0000-0000-000040000000}"/>
    <cellStyle name="Normal 4 2 10 2" xfId="110" xr:uid="{513EB544-5C02-4113-AB06-1B4CB6A6D9D2}"/>
    <cellStyle name="Normal 4 2 19" xfId="80" xr:uid="{00000000-0005-0000-0000-000041000000}"/>
    <cellStyle name="Normal 4 3" xfId="47" xr:uid="{00000000-0005-0000-0000-000042000000}"/>
    <cellStyle name="Normal 4 3 2" xfId="21" xr:uid="{00000000-0005-0000-0000-000043000000}"/>
    <cellStyle name="Normal 4 5 2" xfId="44" xr:uid="{00000000-0005-0000-0000-000044000000}"/>
    <cellStyle name="Normal 5" xfId="9" xr:uid="{00000000-0005-0000-0000-000045000000}"/>
    <cellStyle name="Normal 5 16" xfId="7" xr:uid="{00000000-0005-0000-0000-000046000000}"/>
    <cellStyle name="Normal 5 2" xfId="109" xr:uid="{D0868E57-FC1E-4193-A195-6B086FB133D3}"/>
    <cellStyle name="Normal 6" xfId="13" xr:uid="{00000000-0005-0000-0000-000047000000}"/>
    <cellStyle name="Normal 6 2" xfId="56" xr:uid="{00000000-0005-0000-0000-000048000000}"/>
    <cellStyle name="Normal 6 2 2" xfId="79" xr:uid="{00000000-0005-0000-0000-000049000000}"/>
    <cellStyle name="Normal 6 2 2 2" xfId="39" xr:uid="{00000000-0005-0000-0000-00004A000000}"/>
    <cellStyle name="Normal 6 3" xfId="62" xr:uid="{00000000-0005-0000-0000-00004B000000}"/>
    <cellStyle name="Normal 6 4" xfId="103" xr:uid="{B8361BEB-D3AD-4A12-8AE0-8147982FCC05}"/>
    <cellStyle name="Normal 7" xfId="19" xr:uid="{00000000-0005-0000-0000-00004C000000}"/>
    <cellStyle name="Normal 7 2" xfId="37" xr:uid="{00000000-0005-0000-0000-00004D000000}"/>
    <cellStyle name="Normal 8" xfId="74" xr:uid="{00000000-0005-0000-0000-00004E000000}"/>
    <cellStyle name="Normal 8 2 10 2" xfId="108" xr:uid="{8A296FF6-4FD1-4720-B133-802F82A67637}"/>
    <cellStyle name="Normal 8 2 2" xfId="31" xr:uid="{00000000-0005-0000-0000-00004F000000}"/>
    <cellStyle name="Normal 8 2 2 2" xfId="82" xr:uid="{00000000-0005-0000-0000-000050000000}"/>
    <cellStyle name="Normal 84" xfId="72" xr:uid="{00000000-0005-0000-0000-000051000000}"/>
    <cellStyle name="Normal 84 2 2" xfId="30" xr:uid="{00000000-0005-0000-0000-000052000000}"/>
    <cellStyle name="Normal 84 2 2 2" xfId="76" xr:uid="{00000000-0005-0000-0000-000053000000}"/>
    <cellStyle name="Normal 9" xfId="86" xr:uid="{00000000-0005-0000-0000-000054000000}"/>
    <cellStyle name="Normal 9 2" xfId="26" xr:uid="{00000000-0005-0000-0000-000055000000}"/>
    <cellStyle name="Normal 9 2 2" xfId="52" xr:uid="{00000000-0005-0000-0000-000056000000}"/>
    <cellStyle name="Normal 9 3" xfId="64" xr:uid="{00000000-0005-0000-0000-000057000000}"/>
    <cellStyle name="Percent 2" xfId="60" xr:uid="{00000000-0005-0000-0000-000058000000}"/>
    <cellStyle name="Percent 2 2" xfId="92" xr:uid="{40B34C95-208C-4E2F-964F-8ACC65C219E6}"/>
    <cellStyle name="Percent 3" xfId="58" xr:uid="{00000000-0005-0000-0000-000059000000}"/>
    <cellStyle name="Percent 3 2" xfId="63" xr:uid="{00000000-0005-0000-0000-00005A000000}"/>
    <cellStyle name="ปกติ_a48FS-WS-06-48 2" xfId="111" xr:uid="{E6335490-5C59-4A37-A8EB-E15D5CB0F4AB}"/>
  </cellStyles>
  <dxfs count="0"/>
  <tableStyles count="0" defaultTableStyle="TableStyleMedium2" defaultPivotStyle="PivotStyleLight16"/>
  <colors>
    <mruColors>
      <color rgb="FFFAFAFA"/>
      <color rgb="FFF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7"/>
  <sheetViews>
    <sheetView tabSelected="1" topLeftCell="A136" zoomScaleNormal="100" zoomScaleSheetLayoutView="100" workbookViewId="0">
      <selection activeCell="I147" sqref="I147"/>
    </sheetView>
  </sheetViews>
  <sheetFormatPr defaultColWidth="9.140625" defaultRowHeight="16.7" customHeight="1"/>
  <cols>
    <col min="1" max="1" width="1.7109375" style="57" customWidth="1"/>
    <col min="2" max="2" width="52.140625" style="57" customWidth="1"/>
    <col min="3" max="3" width="6.85546875" style="64" bestFit="1" customWidth="1"/>
    <col min="4" max="4" width="1" style="57" customWidth="1"/>
    <col min="5" max="5" width="14.7109375" style="58" customWidth="1"/>
    <col min="6" max="6" width="1" style="57" customWidth="1"/>
    <col min="7" max="7" width="14.7109375" style="58" customWidth="1"/>
    <col min="8" max="16384" width="9.140625" style="57"/>
  </cols>
  <sheetData>
    <row r="1" spans="1:7" s="56" customFormat="1" ht="16.5" customHeight="1">
      <c r="A1" s="56" t="s">
        <v>0</v>
      </c>
      <c r="C1" s="57"/>
      <c r="D1" s="57"/>
      <c r="E1" s="58"/>
      <c r="F1" s="57"/>
      <c r="G1" s="58"/>
    </row>
    <row r="2" spans="1:7" s="56" customFormat="1" ht="16.5" customHeight="1">
      <c r="A2" s="56" t="s">
        <v>1</v>
      </c>
      <c r="C2" s="57"/>
      <c r="D2" s="57"/>
      <c r="E2" s="58"/>
      <c r="F2" s="57"/>
      <c r="G2" s="58"/>
    </row>
    <row r="3" spans="1:7" s="56" customFormat="1" ht="16.5" customHeight="1">
      <c r="A3" s="59" t="s">
        <v>2</v>
      </c>
      <c r="B3" s="60"/>
      <c r="C3" s="61"/>
      <c r="D3" s="61"/>
      <c r="E3" s="62"/>
      <c r="F3" s="61"/>
      <c r="G3" s="62"/>
    </row>
    <row r="4" spans="1:7" s="63" customFormat="1" ht="16.5" customHeight="1">
      <c r="B4" s="56"/>
      <c r="C4" s="64"/>
      <c r="D4" s="57"/>
      <c r="E4" s="58"/>
      <c r="F4" s="57"/>
      <c r="G4" s="58"/>
    </row>
    <row r="5" spans="1:7" s="63" customFormat="1" ht="16.5" customHeight="1">
      <c r="B5" s="56"/>
      <c r="C5" s="64"/>
      <c r="D5" s="57"/>
      <c r="E5" s="58"/>
      <c r="F5" s="57"/>
      <c r="G5" s="58"/>
    </row>
    <row r="6" spans="1:7" s="56" customFormat="1" ht="16.5" customHeight="1">
      <c r="C6" s="65"/>
      <c r="D6" s="65"/>
      <c r="E6" s="66" t="s">
        <v>3</v>
      </c>
      <c r="F6" s="67"/>
      <c r="G6" s="66" t="s">
        <v>4</v>
      </c>
    </row>
    <row r="7" spans="1:7" s="56" customFormat="1" ht="16.5" customHeight="1">
      <c r="C7" s="65"/>
      <c r="D7" s="65"/>
      <c r="E7" s="68" t="s">
        <v>5</v>
      </c>
      <c r="F7" s="67"/>
      <c r="G7" s="66" t="s">
        <v>6</v>
      </c>
    </row>
    <row r="8" spans="1:7" s="56" customFormat="1" ht="16.5" customHeight="1">
      <c r="D8" s="69"/>
      <c r="E8" s="70" t="s">
        <v>7</v>
      </c>
      <c r="F8" s="71"/>
      <c r="G8" s="70" t="s">
        <v>8</v>
      </c>
    </row>
    <row r="9" spans="1:7" ht="16.5" customHeight="1">
      <c r="A9" s="56"/>
      <c r="C9" s="72" t="s">
        <v>9</v>
      </c>
      <c r="D9" s="64"/>
      <c r="E9" s="73" t="s">
        <v>10</v>
      </c>
      <c r="F9" s="74"/>
      <c r="G9" s="73" t="s">
        <v>10</v>
      </c>
    </row>
    <row r="10" spans="1:7" ht="16.5" customHeight="1">
      <c r="A10" s="56"/>
      <c r="C10" s="65"/>
      <c r="D10" s="64"/>
      <c r="E10" s="75"/>
      <c r="F10" s="74"/>
      <c r="G10" s="70"/>
    </row>
    <row r="11" spans="1:7" ht="16.5" customHeight="1">
      <c r="A11" s="56" t="s">
        <v>11</v>
      </c>
      <c r="D11" s="64"/>
      <c r="E11" s="75"/>
      <c r="F11" s="64"/>
      <c r="G11" s="75"/>
    </row>
    <row r="12" spans="1:7" ht="16.5" customHeight="1">
      <c r="A12" s="56"/>
      <c r="D12" s="64"/>
      <c r="E12" s="75"/>
      <c r="F12" s="64"/>
      <c r="G12" s="75"/>
    </row>
    <row r="13" spans="1:7" ht="16.5" customHeight="1">
      <c r="A13" s="56" t="s">
        <v>12</v>
      </c>
    </row>
    <row r="14" spans="1:7" ht="16.5" customHeight="1">
      <c r="A14" s="57" t="s">
        <v>13</v>
      </c>
      <c r="C14" s="64">
        <v>6</v>
      </c>
      <c r="D14" s="64"/>
      <c r="E14" s="76">
        <v>377522189</v>
      </c>
      <c r="G14" s="77">
        <v>368317071</v>
      </c>
    </row>
    <row r="15" spans="1:7" ht="16.5" customHeight="1">
      <c r="A15" s="57" t="s">
        <v>14</v>
      </c>
      <c r="C15" s="64">
        <v>7</v>
      </c>
      <c r="E15" s="58">
        <v>20305223</v>
      </c>
      <c r="G15" s="58">
        <v>0</v>
      </c>
    </row>
    <row r="16" spans="1:7" ht="16.5" customHeight="1">
      <c r="A16" s="57" t="s">
        <v>15</v>
      </c>
      <c r="D16" s="64"/>
      <c r="E16" s="76"/>
      <c r="G16" s="77"/>
    </row>
    <row r="17" spans="1:7" ht="16.5" customHeight="1">
      <c r="B17" s="57" t="s">
        <v>16</v>
      </c>
      <c r="C17" s="64">
        <v>8</v>
      </c>
      <c r="D17" s="64"/>
      <c r="E17" s="76">
        <v>841618777</v>
      </c>
      <c r="G17" s="77">
        <v>846508550</v>
      </c>
    </row>
    <row r="18" spans="1:7" ht="16.5" customHeight="1">
      <c r="A18" s="57" t="s">
        <v>17</v>
      </c>
      <c r="E18" s="78">
        <v>6319644</v>
      </c>
      <c r="G18" s="79">
        <v>6212158</v>
      </c>
    </row>
    <row r="19" spans="1:7" ht="16.5" customHeight="1">
      <c r="D19" s="64"/>
      <c r="F19" s="64"/>
    </row>
    <row r="20" spans="1:7" ht="16.5" customHeight="1">
      <c r="A20" s="56" t="s">
        <v>18</v>
      </c>
      <c r="E20" s="62">
        <f>SUM(E14:E18)</f>
        <v>1245765833</v>
      </c>
      <c r="G20" s="62">
        <f>SUM(G14:G18)</f>
        <v>1221037779</v>
      </c>
    </row>
    <row r="21" spans="1:7" ht="16.5" customHeight="1">
      <c r="A21" s="56"/>
    </row>
    <row r="22" spans="1:7" ht="16.5" customHeight="1">
      <c r="A22" s="56" t="s">
        <v>19</v>
      </c>
    </row>
    <row r="23" spans="1:7" ht="16.5" customHeight="1">
      <c r="A23" s="56"/>
    </row>
    <row r="24" spans="1:7" ht="16.5" customHeight="1">
      <c r="A24" s="57" t="s">
        <v>20</v>
      </c>
      <c r="D24" s="64"/>
      <c r="E24" s="58">
        <v>1800000</v>
      </c>
      <c r="F24" s="64"/>
      <c r="G24" s="58">
        <v>1800000</v>
      </c>
    </row>
    <row r="25" spans="1:7" ht="16.5" customHeight="1">
      <c r="A25" s="57" t="s">
        <v>21</v>
      </c>
      <c r="D25" s="64"/>
      <c r="E25" s="76"/>
      <c r="F25" s="64"/>
      <c r="G25" s="77"/>
    </row>
    <row r="26" spans="1:7" ht="16.5" customHeight="1">
      <c r="B26" s="57" t="s">
        <v>16</v>
      </c>
      <c r="C26" s="64">
        <v>8</v>
      </c>
      <c r="D26" s="64"/>
      <c r="E26" s="76">
        <v>2636352841</v>
      </c>
      <c r="F26" s="64"/>
      <c r="G26" s="77">
        <v>2861055728</v>
      </c>
    </row>
    <row r="27" spans="1:7" ht="16.5" customHeight="1">
      <c r="A27" s="57" t="s">
        <v>22</v>
      </c>
      <c r="C27" s="64">
        <v>10</v>
      </c>
      <c r="D27" s="64"/>
      <c r="E27" s="76">
        <v>32627348</v>
      </c>
      <c r="F27" s="64"/>
      <c r="G27" s="77">
        <v>43300372</v>
      </c>
    </row>
    <row r="28" spans="1:7" ht="16.5" customHeight="1">
      <c r="A28" s="57" t="s">
        <v>23</v>
      </c>
      <c r="D28" s="64"/>
      <c r="E28" s="76">
        <v>21514681</v>
      </c>
      <c r="F28" s="64"/>
      <c r="G28" s="77">
        <v>23236243</v>
      </c>
    </row>
    <row r="29" spans="1:7" ht="16.5" customHeight="1">
      <c r="A29" s="57" t="s">
        <v>24</v>
      </c>
      <c r="C29" s="64">
        <v>11</v>
      </c>
      <c r="D29" s="64"/>
      <c r="E29" s="76">
        <v>46491195</v>
      </c>
      <c r="F29" s="64"/>
      <c r="G29" s="77">
        <v>50063109</v>
      </c>
    </row>
    <row r="30" spans="1:7" ht="16.5" customHeight="1">
      <c r="A30" s="57" t="s">
        <v>25</v>
      </c>
      <c r="D30" s="64"/>
      <c r="E30" s="76">
        <v>10495792</v>
      </c>
      <c r="F30" s="64"/>
      <c r="G30" s="77">
        <v>11181204</v>
      </c>
    </row>
    <row r="31" spans="1:7" ht="16.5" customHeight="1">
      <c r="A31" s="57" t="s">
        <v>26</v>
      </c>
      <c r="E31" s="76">
        <v>82157476</v>
      </c>
      <c r="G31" s="77">
        <v>70265143</v>
      </c>
    </row>
    <row r="32" spans="1:7" ht="16.5" customHeight="1">
      <c r="A32" s="57" t="s">
        <v>27</v>
      </c>
      <c r="D32" s="64"/>
      <c r="E32" s="78">
        <v>54385292</v>
      </c>
      <c r="F32" s="64"/>
      <c r="G32" s="79">
        <v>51668179</v>
      </c>
    </row>
    <row r="33" spans="1:7" ht="16.5" customHeight="1">
      <c r="A33" s="56"/>
    </row>
    <row r="34" spans="1:7" ht="16.5" customHeight="1">
      <c r="A34" s="56" t="s">
        <v>19</v>
      </c>
      <c r="E34" s="62">
        <f>SUM(E24:E32)</f>
        <v>2885824625</v>
      </c>
      <c r="G34" s="62">
        <f>SUM(G24:G32)</f>
        <v>3112569978</v>
      </c>
    </row>
    <row r="35" spans="1:7" ht="16.5" customHeight="1">
      <c r="A35" s="56"/>
    </row>
    <row r="36" spans="1:7" ht="16.5" customHeight="1" thickBot="1">
      <c r="A36" s="56" t="s">
        <v>28</v>
      </c>
      <c r="E36" s="80">
        <f>E20+E34</f>
        <v>4131590458</v>
      </c>
      <c r="G36" s="80">
        <f>G20+G34</f>
        <v>4333607757</v>
      </c>
    </row>
    <row r="37" spans="1:7" ht="16.5" customHeight="1" thickTop="1">
      <c r="A37" s="56"/>
    </row>
    <row r="38" spans="1:7" ht="16.5" customHeight="1">
      <c r="A38" s="56"/>
    </row>
    <row r="39" spans="1:7" ht="16.5" customHeight="1">
      <c r="A39" s="56"/>
    </row>
    <row r="40" spans="1:7" ht="16.5" customHeight="1">
      <c r="A40" s="56"/>
    </row>
    <row r="41" spans="1:7" ht="16.5" customHeight="1">
      <c r="A41" s="56"/>
    </row>
    <row r="42" spans="1:7" ht="16.5" customHeight="1">
      <c r="A42" s="56"/>
    </row>
    <row r="43" spans="1:7" ht="16.5" customHeight="1">
      <c r="A43" s="56"/>
    </row>
    <row r="44" spans="1:7" ht="16.5" customHeight="1">
      <c r="A44" s="81" t="s">
        <v>29</v>
      </c>
      <c r="B44" s="81"/>
      <c r="C44" s="81"/>
      <c r="D44" s="81"/>
      <c r="E44" s="81"/>
      <c r="F44" s="81"/>
      <c r="G44" s="81"/>
    </row>
    <row r="45" spans="1:7" ht="16.5" customHeight="1">
      <c r="A45" s="82" t="s">
        <v>30</v>
      </c>
      <c r="B45" s="82"/>
      <c r="C45" s="82"/>
      <c r="D45" s="82"/>
      <c r="E45" s="82"/>
      <c r="F45" s="82"/>
      <c r="G45" s="82"/>
    </row>
    <row r="46" spans="1:7" ht="16.5" customHeight="1">
      <c r="A46" s="82" t="s">
        <v>31</v>
      </c>
      <c r="B46" s="82"/>
      <c r="C46" s="82"/>
      <c r="D46" s="82"/>
      <c r="E46" s="82"/>
      <c r="F46" s="82"/>
      <c r="G46" s="82"/>
    </row>
    <row r="47" spans="1:7" ht="16.5" customHeight="1">
      <c r="A47" s="83"/>
      <c r="B47" s="83"/>
      <c r="C47" s="83"/>
      <c r="D47" s="83"/>
      <c r="E47" s="83"/>
      <c r="F47" s="83"/>
      <c r="G47" s="83"/>
    </row>
    <row r="48" spans="1:7" ht="15" customHeight="1">
      <c r="A48" s="84"/>
      <c r="B48" s="84"/>
      <c r="C48" s="84"/>
      <c r="D48" s="84"/>
      <c r="F48" s="84"/>
    </row>
    <row r="49" spans="1:7" ht="21.95" customHeight="1">
      <c r="A49" s="85" t="s">
        <v>32</v>
      </c>
      <c r="B49" s="61"/>
      <c r="C49" s="86"/>
      <c r="D49" s="61"/>
      <c r="E49" s="60"/>
      <c r="F49" s="61"/>
      <c r="G49" s="60"/>
    </row>
    <row r="50" spans="1:7" ht="16.5" customHeight="1">
      <c r="A50" s="56" t="str">
        <f>+A1</f>
        <v>Amanah Leasing Public Company Limited</v>
      </c>
      <c r="B50" s="56"/>
      <c r="C50" s="57"/>
    </row>
    <row r="51" spans="1:7" ht="16.5" customHeight="1">
      <c r="A51" s="56" t="s">
        <v>33</v>
      </c>
      <c r="B51" s="56"/>
      <c r="C51" s="57"/>
    </row>
    <row r="52" spans="1:7" ht="16.5" customHeight="1">
      <c r="A52" s="60" t="str">
        <f>+A3</f>
        <v>As at 30 June 2025</v>
      </c>
      <c r="B52" s="60"/>
      <c r="C52" s="61"/>
      <c r="D52" s="61"/>
      <c r="E52" s="62"/>
      <c r="F52" s="61"/>
      <c r="G52" s="62"/>
    </row>
    <row r="53" spans="1:7" s="63" customFormat="1" ht="16.5" customHeight="1">
      <c r="B53" s="56"/>
      <c r="C53" s="64"/>
      <c r="D53" s="57"/>
      <c r="E53" s="58"/>
      <c r="F53" s="57"/>
      <c r="G53" s="58"/>
    </row>
    <row r="54" spans="1:7" s="63" customFormat="1" ht="16.5" customHeight="1">
      <c r="B54" s="56"/>
      <c r="C54" s="64"/>
      <c r="D54" s="57"/>
      <c r="E54" s="58"/>
      <c r="F54" s="57"/>
      <c r="G54" s="58"/>
    </row>
    <row r="55" spans="1:7" s="56" customFormat="1" ht="16.5" customHeight="1">
      <c r="C55" s="65"/>
      <c r="D55" s="65"/>
      <c r="E55" s="66" t="s">
        <v>3</v>
      </c>
      <c r="F55" s="67"/>
      <c r="G55" s="66" t="s">
        <v>4</v>
      </c>
    </row>
    <row r="56" spans="1:7" s="56" customFormat="1" ht="16.5" customHeight="1">
      <c r="C56" s="65"/>
      <c r="D56" s="65"/>
      <c r="E56" s="68" t="s">
        <v>5</v>
      </c>
      <c r="F56" s="67"/>
      <c r="G56" s="66" t="s">
        <v>6</v>
      </c>
    </row>
    <row r="57" spans="1:7" s="56" customFormat="1" ht="16.5" customHeight="1">
      <c r="D57" s="69"/>
      <c r="E57" s="70" t="s">
        <v>7</v>
      </c>
      <c r="F57" s="71"/>
      <c r="G57" s="70" t="s">
        <v>8</v>
      </c>
    </row>
    <row r="58" spans="1:7" ht="16.5" customHeight="1">
      <c r="A58" s="56"/>
      <c r="C58" s="72" t="s">
        <v>9</v>
      </c>
      <c r="D58" s="64"/>
      <c r="E58" s="73" t="s">
        <v>10</v>
      </c>
      <c r="F58" s="74"/>
      <c r="G58" s="73" t="s">
        <v>10</v>
      </c>
    </row>
    <row r="59" spans="1:7" s="56" customFormat="1" ht="16.5" customHeight="1">
      <c r="C59" s="65"/>
      <c r="D59" s="69"/>
      <c r="E59" s="87"/>
      <c r="F59" s="69"/>
      <c r="G59" s="87"/>
    </row>
    <row r="60" spans="1:7" ht="16.5" customHeight="1">
      <c r="A60" s="56" t="s">
        <v>34</v>
      </c>
      <c r="B60" s="56"/>
      <c r="C60" s="65"/>
      <c r="D60" s="69"/>
      <c r="E60" s="87"/>
      <c r="F60" s="69"/>
      <c r="G60" s="87"/>
    </row>
    <row r="61" spans="1:7" ht="16.5" customHeight="1">
      <c r="B61" s="56"/>
      <c r="C61" s="65"/>
      <c r="D61" s="69"/>
      <c r="E61" s="87"/>
      <c r="F61" s="69"/>
      <c r="G61" s="87"/>
    </row>
    <row r="62" spans="1:7" ht="16.5" customHeight="1">
      <c r="A62" s="56" t="s">
        <v>35</v>
      </c>
    </row>
    <row r="63" spans="1:7" ht="16.5" customHeight="1">
      <c r="A63" s="56"/>
    </row>
    <row r="64" spans="1:7" ht="16.5" customHeight="1">
      <c r="A64" s="57" t="s">
        <v>36</v>
      </c>
      <c r="C64" s="64" t="s">
        <v>37</v>
      </c>
      <c r="D64" s="64"/>
      <c r="E64" s="76">
        <v>2250000000</v>
      </c>
      <c r="F64" s="64"/>
      <c r="G64" s="88">
        <v>2250000000</v>
      </c>
    </row>
    <row r="65" spans="1:7" ht="16.5" customHeight="1">
      <c r="A65" s="57" t="s">
        <v>38</v>
      </c>
      <c r="D65" s="64"/>
      <c r="E65" s="89"/>
      <c r="F65" s="64"/>
      <c r="G65" s="89"/>
    </row>
    <row r="66" spans="1:7" ht="16.5" customHeight="1">
      <c r="B66" s="57" t="s">
        <v>39</v>
      </c>
      <c r="C66" s="64">
        <v>12</v>
      </c>
      <c r="D66" s="64"/>
      <c r="E66" s="76">
        <v>0</v>
      </c>
      <c r="F66" s="64"/>
      <c r="G66" s="88">
        <v>155830488</v>
      </c>
    </row>
    <row r="67" spans="1:7" ht="16.5" customHeight="1">
      <c r="A67" s="57" t="s">
        <v>40</v>
      </c>
      <c r="D67" s="64"/>
      <c r="E67" s="76">
        <v>10795165</v>
      </c>
      <c r="F67" s="64"/>
      <c r="G67" s="88">
        <v>10826979</v>
      </c>
    </row>
    <row r="68" spans="1:7" ht="16.5" customHeight="1">
      <c r="A68" s="57" t="s">
        <v>41</v>
      </c>
      <c r="D68" s="64"/>
      <c r="E68" s="78">
        <v>27188639</v>
      </c>
      <c r="F68" s="64"/>
      <c r="G68" s="90">
        <v>26919281</v>
      </c>
    </row>
    <row r="69" spans="1:7" ht="16.5" customHeight="1">
      <c r="D69" s="64"/>
      <c r="F69" s="64"/>
    </row>
    <row r="70" spans="1:7" ht="16.5" customHeight="1">
      <c r="A70" s="56" t="s">
        <v>42</v>
      </c>
      <c r="E70" s="91">
        <f>SUM(E64:E68)</f>
        <v>2287983804</v>
      </c>
      <c r="G70" s="91">
        <f>SUM(G64:G68)</f>
        <v>2443576748</v>
      </c>
    </row>
    <row r="71" spans="1:7" ht="16.5" customHeight="1">
      <c r="A71" s="56"/>
      <c r="E71" s="89"/>
      <c r="G71" s="89"/>
    </row>
    <row r="72" spans="1:7" ht="16.5" customHeight="1">
      <c r="A72" s="56" t="s">
        <v>43</v>
      </c>
      <c r="E72" s="89"/>
      <c r="G72" s="89"/>
    </row>
    <row r="73" spans="1:7" ht="16.5" customHeight="1">
      <c r="D73" s="64"/>
      <c r="F73" s="64"/>
    </row>
    <row r="74" spans="1:7" ht="16.5" customHeight="1">
      <c r="A74" s="57" t="s">
        <v>44</v>
      </c>
      <c r="E74" s="76">
        <v>37172574</v>
      </c>
      <c r="G74" s="88">
        <v>40218598</v>
      </c>
    </row>
    <row r="75" spans="1:7" ht="16.5" customHeight="1">
      <c r="A75" s="92" t="s">
        <v>45</v>
      </c>
      <c r="E75" s="78">
        <v>38537517</v>
      </c>
      <c r="G75" s="90">
        <v>38598474</v>
      </c>
    </row>
    <row r="76" spans="1:7" ht="16.5" customHeight="1">
      <c r="A76" s="92"/>
      <c r="E76" s="89"/>
      <c r="G76" s="89"/>
    </row>
    <row r="77" spans="1:7" s="56" customFormat="1" ht="16.5" customHeight="1">
      <c r="A77" s="56" t="s">
        <v>46</v>
      </c>
      <c r="C77" s="65"/>
      <c r="E77" s="91">
        <f>SUM(E74:E75)</f>
        <v>75710091</v>
      </c>
      <c r="G77" s="91">
        <f>SUM(G74:G75)</f>
        <v>78817072</v>
      </c>
    </row>
    <row r="78" spans="1:7" s="56" customFormat="1" ht="16.5" customHeight="1">
      <c r="C78" s="65"/>
      <c r="E78" s="89"/>
      <c r="G78" s="89"/>
    </row>
    <row r="79" spans="1:7" s="56" customFormat="1" ht="16.5" customHeight="1">
      <c r="A79" s="56" t="s">
        <v>47</v>
      </c>
      <c r="C79" s="65"/>
      <c r="E79" s="91">
        <f>E70+E77</f>
        <v>2363693895</v>
      </c>
      <c r="G79" s="91">
        <f>G70+G77</f>
        <v>2522393820</v>
      </c>
    </row>
    <row r="80" spans="1:7" s="56" customFormat="1" ht="16.5" customHeight="1">
      <c r="C80" s="65"/>
      <c r="E80" s="89"/>
      <c r="G80" s="89"/>
    </row>
    <row r="81" spans="3:7" s="56" customFormat="1" ht="16.5" customHeight="1">
      <c r="C81" s="65"/>
      <c r="E81" s="89"/>
      <c r="G81" s="89"/>
    </row>
    <row r="82" spans="3:7" s="56" customFormat="1" ht="16.5" customHeight="1">
      <c r="C82" s="65"/>
      <c r="E82" s="89"/>
      <c r="G82" s="89"/>
    </row>
    <row r="83" spans="3:7" s="56" customFormat="1" ht="16.5" customHeight="1">
      <c r="C83" s="65"/>
      <c r="E83" s="89"/>
      <c r="G83" s="89"/>
    </row>
    <row r="84" spans="3:7" s="56" customFormat="1" ht="16.5" customHeight="1">
      <c r="C84" s="65"/>
      <c r="E84" s="89"/>
      <c r="G84" s="89"/>
    </row>
    <row r="85" spans="3:7" s="56" customFormat="1" ht="16.5" customHeight="1">
      <c r="C85" s="65"/>
      <c r="E85" s="89"/>
      <c r="G85" s="89"/>
    </row>
    <row r="86" spans="3:7" s="56" customFormat="1" ht="16.5" customHeight="1">
      <c r="C86" s="65"/>
      <c r="E86" s="89"/>
      <c r="G86" s="89"/>
    </row>
    <row r="87" spans="3:7" s="56" customFormat="1" ht="16.5" customHeight="1">
      <c r="C87" s="65"/>
      <c r="E87" s="89"/>
      <c r="G87" s="89"/>
    </row>
    <row r="88" spans="3:7" s="56" customFormat="1" ht="16.5" customHeight="1">
      <c r="C88" s="65"/>
      <c r="E88" s="89"/>
      <c r="G88" s="89"/>
    </row>
    <row r="89" spans="3:7" s="56" customFormat="1" ht="16.5" customHeight="1">
      <c r="C89" s="65"/>
      <c r="E89" s="89"/>
      <c r="G89" s="89"/>
    </row>
    <row r="90" spans="3:7" s="56" customFormat="1" ht="16.5" customHeight="1">
      <c r="C90" s="65"/>
      <c r="E90" s="89"/>
      <c r="G90" s="89"/>
    </row>
    <row r="91" spans="3:7" s="56" customFormat="1" ht="16.5" customHeight="1">
      <c r="C91" s="65"/>
      <c r="E91" s="89"/>
      <c r="G91" s="89"/>
    </row>
    <row r="92" spans="3:7" s="56" customFormat="1" ht="16.5" customHeight="1">
      <c r="C92" s="65"/>
      <c r="E92" s="89"/>
      <c r="G92" s="89"/>
    </row>
    <row r="93" spans="3:7" s="56" customFormat="1" ht="16.5" customHeight="1">
      <c r="C93" s="65"/>
      <c r="E93" s="89"/>
      <c r="G93" s="89"/>
    </row>
    <row r="94" spans="3:7" s="56" customFormat="1" ht="16.5" customHeight="1">
      <c r="C94" s="65"/>
      <c r="E94" s="89"/>
      <c r="G94" s="89"/>
    </row>
    <row r="95" spans="3:7" s="56" customFormat="1" ht="16.5" customHeight="1">
      <c r="C95" s="65"/>
      <c r="E95" s="89"/>
      <c r="G95" s="89"/>
    </row>
    <row r="96" spans="3:7" s="56" customFormat="1" ht="16.5" customHeight="1">
      <c r="C96" s="65"/>
      <c r="E96" s="89"/>
      <c r="G96" s="89"/>
    </row>
    <row r="97" spans="1:7" s="56" customFormat="1" ht="15" customHeight="1">
      <c r="C97" s="65"/>
      <c r="E97" s="89"/>
      <c r="G97" s="89"/>
    </row>
    <row r="98" spans="1:7" s="56" customFormat="1" ht="21.95" customHeight="1">
      <c r="A98" s="61" t="str">
        <f>A49</f>
        <v>The accompanying notes form part of this interim financial information.</v>
      </c>
      <c r="B98" s="60"/>
      <c r="C98" s="72"/>
      <c r="D98" s="60"/>
      <c r="E98" s="91"/>
      <c r="F98" s="60"/>
      <c r="G98" s="91"/>
    </row>
    <row r="99" spans="1:7" ht="16.5" customHeight="1">
      <c r="A99" s="56" t="str">
        <f>+A1</f>
        <v>Amanah Leasing Public Company Limited</v>
      </c>
      <c r="B99" s="56"/>
      <c r="C99" s="57"/>
    </row>
    <row r="100" spans="1:7" ht="16.5" customHeight="1">
      <c r="A100" s="56" t="s">
        <v>33</v>
      </c>
      <c r="B100" s="56"/>
      <c r="C100" s="57"/>
    </row>
    <row r="101" spans="1:7" ht="16.5" customHeight="1">
      <c r="A101" s="60" t="str">
        <f>+A3</f>
        <v>As at 30 June 2025</v>
      </c>
      <c r="B101" s="60"/>
      <c r="C101" s="61"/>
      <c r="D101" s="61"/>
      <c r="E101" s="62"/>
      <c r="F101" s="61"/>
      <c r="G101" s="62"/>
    </row>
    <row r="102" spans="1:7" s="63" customFormat="1" ht="16.5" customHeight="1">
      <c r="B102" s="56"/>
      <c r="C102" s="64"/>
      <c r="D102" s="57"/>
      <c r="E102" s="58"/>
      <c r="F102" s="57"/>
      <c r="G102" s="58"/>
    </row>
    <row r="103" spans="1:7" s="63" customFormat="1" ht="16.5" customHeight="1">
      <c r="B103" s="56"/>
      <c r="C103" s="64"/>
      <c r="D103" s="57"/>
      <c r="E103" s="58"/>
      <c r="F103" s="57"/>
      <c r="G103" s="58"/>
    </row>
    <row r="104" spans="1:7" s="56" customFormat="1" ht="16.5" customHeight="1">
      <c r="C104" s="65"/>
      <c r="D104" s="65"/>
      <c r="E104" s="66" t="s">
        <v>3</v>
      </c>
      <c r="F104" s="67"/>
      <c r="G104" s="66" t="s">
        <v>4</v>
      </c>
    </row>
    <row r="105" spans="1:7" s="56" customFormat="1" ht="16.5" customHeight="1">
      <c r="C105" s="65"/>
      <c r="D105" s="65"/>
      <c r="E105" s="68" t="s">
        <v>5</v>
      </c>
      <c r="F105" s="67"/>
      <c r="G105" s="66" t="s">
        <v>6</v>
      </c>
    </row>
    <row r="106" spans="1:7" s="56" customFormat="1" ht="16.5" customHeight="1">
      <c r="D106" s="69"/>
      <c r="E106" s="70" t="s">
        <v>7</v>
      </c>
      <c r="F106" s="71"/>
      <c r="G106" s="70" t="s">
        <v>8</v>
      </c>
    </row>
    <row r="107" spans="1:7" ht="16.5" customHeight="1">
      <c r="A107" s="56"/>
      <c r="C107" s="65"/>
      <c r="D107" s="64"/>
      <c r="E107" s="73" t="s">
        <v>10</v>
      </c>
      <c r="F107" s="74"/>
      <c r="G107" s="73" t="s">
        <v>10</v>
      </c>
    </row>
    <row r="108" spans="1:7" ht="16.5" customHeight="1">
      <c r="B108" s="56"/>
      <c r="C108" s="65"/>
      <c r="D108" s="69"/>
      <c r="E108" s="87"/>
      <c r="F108" s="69"/>
      <c r="G108" s="87"/>
    </row>
    <row r="109" spans="1:7" ht="16.5" customHeight="1">
      <c r="A109" s="56" t="s">
        <v>48</v>
      </c>
      <c r="D109" s="64"/>
      <c r="F109" s="64"/>
    </row>
    <row r="110" spans="1:7" ht="16.5" customHeight="1">
      <c r="B110" s="56"/>
      <c r="C110" s="65"/>
      <c r="D110" s="69"/>
      <c r="E110" s="87"/>
      <c r="F110" s="69"/>
      <c r="G110" s="87"/>
    </row>
    <row r="111" spans="1:7" ht="16.5" customHeight="1">
      <c r="A111" s="56" t="s">
        <v>49</v>
      </c>
      <c r="B111" s="56"/>
      <c r="C111" s="65"/>
      <c r="D111" s="69"/>
      <c r="E111" s="87"/>
      <c r="F111" s="69"/>
      <c r="G111" s="87"/>
    </row>
    <row r="112" spans="1:7" ht="16.5" customHeight="1">
      <c r="B112" s="56"/>
      <c r="C112" s="65"/>
      <c r="D112" s="69"/>
      <c r="E112" s="87"/>
      <c r="F112" s="69"/>
      <c r="G112" s="87"/>
    </row>
    <row r="113" spans="1:7" ht="16.5" customHeight="1">
      <c r="A113" s="57" t="s">
        <v>50</v>
      </c>
      <c r="D113" s="64"/>
      <c r="F113" s="64"/>
    </row>
    <row r="114" spans="1:7" ht="16.5" customHeight="1">
      <c r="B114" s="57" t="s">
        <v>51</v>
      </c>
      <c r="D114" s="64"/>
      <c r="F114" s="64"/>
    </row>
    <row r="115" spans="1:7" ht="16.5" customHeight="1">
      <c r="B115" s="92" t="s">
        <v>52</v>
      </c>
      <c r="D115" s="64"/>
      <c r="F115" s="64"/>
    </row>
    <row r="116" spans="1:7" ht="16.5" customHeight="1">
      <c r="B116" s="92" t="s">
        <v>53</v>
      </c>
      <c r="D116" s="64"/>
      <c r="E116" s="62">
        <v>1184125971</v>
      </c>
      <c r="F116" s="64"/>
      <c r="G116" s="62">
        <v>1184125971</v>
      </c>
    </row>
    <row r="117" spans="1:7" ht="16.5" customHeight="1">
      <c r="D117" s="64"/>
      <c r="F117" s="64"/>
    </row>
    <row r="118" spans="1:7" ht="16.5" customHeight="1">
      <c r="B118" s="92" t="s">
        <v>54</v>
      </c>
      <c r="D118" s="64"/>
      <c r="F118" s="64"/>
    </row>
    <row r="119" spans="1:7" ht="16.5" customHeight="1">
      <c r="A119" s="93"/>
      <c r="B119" s="92" t="s">
        <v>55</v>
      </c>
      <c r="E119" s="89">
        <v>1184121871</v>
      </c>
      <c r="G119" s="89">
        <v>1184121871</v>
      </c>
    </row>
    <row r="120" spans="1:7" ht="16.5" customHeight="1">
      <c r="A120" s="57" t="s">
        <v>56</v>
      </c>
      <c r="D120" s="64"/>
      <c r="E120" s="76">
        <v>3485303</v>
      </c>
      <c r="F120" s="76"/>
      <c r="G120" s="76">
        <v>3485303</v>
      </c>
    </row>
    <row r="121" spans="1:7" ht="16.5" customHeight="1">
      <c r="A121" s="57" t="s">
        <v>57</v>
      </c>
      <c r="B121" s="94"/>
    </row>
    <row r="122" spans="1:7" ht="16.5" customHeight="1">
      <c r="B122" s="57" t="s">
        <v>58</v>
      </c>
      <c r="E122" s="76">
        <v>75952572</v>
      </c>
      <c r="F122" s="76"/>
      <c r="G122" s="76">
        <v>75952572</v>
      </c>
    </row>
    <row r="123" spans="1:7" ht="16.5" customHeight="1">
      <c r="B123" s="57" t="s">
        <v>59</v>
      </c>
      <c r="D123" s="64"/>
      <c r="E123" s="78">
        <f>G123+'E6 (6_m)'!G36</f>
        <v>504336817</v>
      </c>
      <c r="F123" s="76"/>
      <c r="G123" s="78">
        <v>547654191</v>
      </c>
    </row>
    <row r="124" spans="1:7" ht="16.5" customHeight="1">
      <c r="E124" s="89"/>
      <c r="G124" s="89"/>
    </row>
    <row r="125" spans="1:7" ht="16.5" customHeight="1">
      <c r="A125" s="63" t="s">
        <v>60</v>
      </c>
      <c r="D125" s="64"/>
      <c r="E125" s="62">
        <f>SUM(E119:E123)</f>
        <v>1767896563</v>
      </c>
      <c r="F125" s="64"/>
      <c r="G125" s="62">
        <f>SUM(G119:G123)</f>
        <v>1811213937</v>
      </c>
    </row>
    <row r="126" spans="1:7" ht="16.5" customHeight="1">
      <c r="A126" s="63"/>
      <c r="D126" s="64"/>
      <c r="F126" s="64"/>
    </row>
    <row r="127" spans="1:7" ht="16.5" customHeight="1" thickBot="1">
      <c r="A127" s="56" t="s">
        <v>61</v>
      </c>
      <c r="B127" s="56"/>
      <c r="E127" s="80">
        <f>E79+E125</f>
        <v>4131590458</v>
      </c>
      <c r="G127" s="80">
        <f>G79+G125</f>
        <v>4333607757</v>
      </c>
    </row>
    <row r="128" spans="1:7" s="56" customFormat="1" ht="16.5" customHeight="1" thickTop="1">
      <c r="C128" s="65"/>
      <c r="E128" s="95"/>
      <c r="F128" s="65"/>
      <c r="G128" s="65"/>
    </row>
    <row r="129" spans="3:7" s="56" customFormat="1" ht="16.5" customHeight="1">
      <c r="C129" s="65"/>
      <c r="E129" s="65"/>
      <c r="F129" s="65"/>
      <c r="G129" s="65"/>
    </row>
    <row r="130" spans="3:7" s="56" customFormat="1" ht="16.5" customHeight="1">
      <c r="C130" s="65"/>
      <c r="E130" s="95"/>
      <c r="F130" s="65"/>
      <c r="G130" s="65"/>
    </row>
    <row r="131" spans="3:7" s="56" customFormat="1" ht="16.5" customHeight="1">
      <c r="C131" s="65"/>
      <c r="E131" s="65"/>
      <c r="F131" s="65"/>
      <c r="G131" s="65"/>
    </row>
    <row r="132" spans="3:7" s="56" customFormat="1" ht="16.5" customHeight="1">
      <c r="C132" s="65"/>
      <c r="E132" s="65"/>
      <c r="F132" s="65"/>
      <c r="G132" s="65"/>
    </row>
    <row r="133" spans="3:7" s="56" customFormat="1" ht="16.5" customHeight="1">
      <c r="C133" s="65"/>
      <c r="E133" s="65"/>
      <c r="F133" s="65"/>
      <c r="G133" s="65"/>
    </row>
    <row r="134" spans="3:7" s="56" customFormat="1" ht="16.5" customHeight="1">
      <c r="C134" s="65"/>
      <c r="E134" s="65"/>
      <c r="F134" s="65"/>
      <c r="G134" s="65"/>
    </row>
    <row r="135" spans="3:7" s="56" customFormat="1" ht="16.5" customHeight="1">
      <c r="C135" s="65"/>
      <c r="E135" s="65"/>
      <c r="F135" s="65"/>
      <c r="G135" s="65"/>
    </row>
    <row r="136" spans="3:7" s="56" customFormat="1" ht="16.5" customHeight="1">
      <c r="C136" s="65"/>
      <c r="E136" s="65"/>
      <c r="F136" s="65"/>
      <c r="G136" s="65"/>
    </row>
    <row r="137" spans="3:7" s="56" customFormat="1" ht="16.5" customHeight="1">
      <c r="C137" s="65"/>
      <c r="E137" s="65"/>
      <c r="F137" s="65"/>
      <c r="G137" s="65"/>
    </row>
    <row r="138" spans="3:7" s="56" customFormat="1" ht="16.5" customHeight="1">
      <c r="C138" s="65"/>
      <c r="E138" s="65"/>
      <c r="F138" s="65"/>
      <c r="G138" s="65"/>
    </row>
    <row r="139" spans="3:7" s="56" customFormat="1" ht="16.5" customHeight="1">
      <c r="C139" s="65"/>
      <c r="E139" s="65"/>
      <c r="F139" s="65"/>
      <c r="G139" s="65"/>
    </row>
    <row r="140" spans="3:7" s="56" customFormat="1" ht="16.5" customHeight="1">
      <c r="C140" s="65"/>
      <c r="E140" s="65"/>
      <c r="F140" s="65"/>
      <c r="G140" s="65"/>
    </row>
    <row r="141" spans="3:7" s="56" customFormat="1" ht="16.5" customHeight="1">
      <c r="C141" s="65"/>
      <c r="E141" s="65"/>
      <c r="F141" s="65"/>
      <c r="G141" s="65"/>
    </row>
    <row r="142" spans="3:7" s="56" customFormat="1" ht="16.5" customHeight="1">
      <c r="C142" s="65"/>
      <c r="E142" s="65"/>
      <c r="F142" s="65"/>
      <c r="G142" s="65"/>
    </row>
    <row r="143" spans="3:7" s="56" customFormat="1" ht="16.5" customHeight="1">
      <c r="C143" s="65"/>
      <c r="E143" s="65"/>
      <c r="F143" s="65"/>
      <c r="G143" s="65"/>
    </row>
    <row r="144" spans="3:7" s="56" customFormat="1" ht="16.5" customHeight="1">
      <c r="C144" s="65"/>
      <c r="E144" s="65"/>
      <c r="F144" s="65"/>
      <c r="G144" s="65"/>
    </row>
    <row r="145" spans="1:7" s="56" customFormat="1" ht="16.5" customHeight="1">
      <c r="C145" s="65"/>
      <c r="E145" s="65"/>
      <c r="F145" s="65"/>
      <c r="G145" s="65"/>
    </row>
    <row r="146" spans="1:7" s="56" customFormat="1" ht="15" customHeight="1">
      <c r="C146" s="65"/>
      <c r="E146" s="65"/>
      <c r="F146" s="65"/>
      <c r="G146" s="65"/>
    </row>
    <row r="147" spans="1:7" ht="21.95" customHeight="1">
      <c r="A147" s="61" t="str">
        <f>A98</f>
        <v>The accompanying notes form part of this interim financial information.</v>
      </c>
      <c r="B147" s="61"/>
      <c r="C147" s="86"/>
      <c r="D147" s="61"/>
      <c r="E147" s="60"/>
      <c r="F147" s="61"/>
      <c r="G147" s="60"/>
    </row>
  </sheetData>
  <mergeCells count="3">
    <mergeCell ref="A44:G44"/>
    <mergeCell ref="A45:G45"/>
    <mergeCell ref="A46:G46"/>
  </mergeCells>
  <pageMargins left="1.2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7" man="1"/>
    <brk id="98" max="6" man="1"/>
  </rowBreaks>
  <ignoredErrors>
    <ignoredError sqref="C65" twoDigitTextYear="1"/>
    <ignoredError sqref="E57:G57 E8:G8 E106:G10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9BCA8-FB8B-4751-B694-393F359CEA8E}">
  <dimension ref="A1:K49"/>
  <sheetViews>
    <sheetView zoomScaleNormal="100" zoomScaleSheetLayoutView="100" workbookViewId="0">
      <selection activeCell="L11" sqref="L11"/>
    </sheetView>
  </sheetViews>
  <sheetFormatPr defaultColWidth="9.42578125" defaultRowHeight="15" customHeight="1"/>
  <cols>
    <col min="1" max="3" width="1.42578125" style="3" customWidth="1"/>
    <col min="4" max="4" width="53.7109375" style="3" customWidth="1"/>
    <col min="5" max="5" width="5.85546875" style="6" customWidth="1"/>
    <col min="6" max="6" width="1" style="3" customWidth="1"/>
    <col min="7" max="7" width="13.140625" style="7" customWidth="1"/>
    <col min="8" max="8" width="1" style="3" customWidth="1"/>
    <col min="9" max="9" width="13.140625" style="7" customWidth="1"/>
    <col min="10" max="145" width="9.42578125" style="3"/>
    <col min="146" max="148" width="1.42578125" style="3" customWidth="1"/>
    <col min="149" max="149" width="12.140625" style="3" customWidth="1"/>
    <col min="150" max="150" width="29.85546875" style="3" customWidth="1"/>
    <col min="151" max="151" width="6.140625" style="3" customWidth="1"/>
    <col min="152" max="152" width="2.42578125" style="3" customWidth="1"/>
    <col min="153" max="153" width="9.85546875" style="3" customWidth="1"/>
    <col min="154" max="154" width="1.140625" style="3" customWidth="1"/>
    <col min="155" max="155" width="9.85546875" style="3" customWidth="1"/>
    <col min="156" max="156" width="1.140625" style="3" customWidth="1"/>
    <col min="157" max="157" width="9.85546875" style="3" customWidth="1"/>
    <col min="158" max="158" width="1.140625" style="3" customWidth="1"/>
    <col min="159" max="159" width="9.85546875" style="3" customWidth="1"/>
    <col min="160" max="163" width="8.85546875" style="3" customWidth="1"/>
    <col min="164" max="16384" width="9.42578125" style="3"/>
  </cols>
  <sheetData>
    <row r="1" spans="1:11" s="4" customFormat="1" ht="16.5" customHeight="1">
      <c r="A1" s="4" t="s">
        <v>0</v>
      </c>
      <c r="E1" s="6"/>
      <c r="F1" s="3"/>
      <c r="G1" s="7"/>
      <c r="H1" s="3"/>
      <c r="I1" s="7"/>
    </row>
    <row r="2" spans="1:11" s="4" customFormat="1" ht="16.5" customHeight="1">
      <c r="A2" s="4" t="s">
        <v>62</v>
      </c>
      <c r="E2" s="6"/>
      <c r="F2" s="3"/>
      <c r="G2" s="7"/>
      <c r="H2" s="3"/>
      <c r="I2" s="7"/>
    </row>
    <row r="3" spans="1:11" s="4" customFormat="1" ht="16.5" customHeight="1">
      <c r="A3" s="8" t="s">
        <v>63</v>
      </c>
      <c r="B3" s="8"/>
      <c r="C3" s="8"/>
      <c r="D3" s="8"/>
      <c r="E3" s="9"/>
      <c r="F3" s="5"/>
      <c r="G3" s="10"/>
      <c r="H3" s="5"/>
      <c r="I3" s="10"/>
    </row>
    <row r="4" spans="1:11" s="4" customFormat="1" ht="16.5" customHeight="1">
      <c r="A4" s="3"/>
      <c r="B4" s="3"/>
      <c r="E4" s="11"/>
      <c r="F4" s="11"/>
      <c r="G4" s="22"/>
      <c r="H4" s="11"/>
      <c r="I4" s="22"/>
    </row>
    <row r="5" spans="1:11" s="4" customFormat="1" ht="16.5" customHeight="1">
      <c r="A5" s="3"/>
      <c r="B5" s="3"/>
      <c r="E5" s="11"/>
      <c r="F5" s="11"/>
      <c r="G5" s="12"/>
      <c r="H5" s="11"/>
      <c r="I5" s="12"/>
    </row>
    <row r="6" spans="1:11" s="4" customFormat="1" ht="16.5" customHeight="1">
      <c r="A6" s="3"/>
      <c r="B6" s="3"/>
      <c r="E6" s="11"/>
      <c r="F6" s="11"/>
      <c r="G6" s="13" t="s">
        <v>7</v>
      </c>
      <c r="H6" s="3"/>
      <c r="I6" s="13" t="s">
        <v>8</v>
      </c>
    </row>
    <row r="7" spans="1:11" s="4" customFormat="1" ht="16.5" customHeight="1">
      <c r="A7" s="3"/>
      <c r="B7" s="3"/>
      <c r="E7" s="6"/>
      <c r="F7" s="14"/>
      <c r="G7" s="15" t="s">
        <v>10</v>
      </c>
      <c r="H7" s="16"/>
      <c r="I7" s="15" t="s">
        <v>10</v>
      </c>
    </row>
    <row r="8" spans="1:11" s="4" customFormat="1" ht="16.5" customHeight="1">
      <c r="A8" s="3"/>
      <c r="B8" s="3"/>
      <c r="E8" s="11"/>
      <c r="F8" s="14"/>
      <c r="G8" s="23"/>
      <c r="H8" s="14"/>
      <c r="I8" s="23"/>
    </row>
    <row r="9" spans="1:11" ht="16.5" customHeight="1">
      <c r="A9" s="24" t="s">
        <v>64</v>
      </c>
      <c r="F9" s="6"/>
      <c r="H9" s="6"/>
    </row>
    <row r="10" spans="1:11" ht="16.5" customHeight="1">
      <c r="A10" s="17"/>
    </row>
    <row r="11" spans="1:11" ht="16.5" customHeight="1">
      <c r="A11" s="25" t="s">
        <v>65</v>
      </c>
      <c r="F11" s="6"/>
      <c r="G11" s="18">
        <v>166274871</v>
      </c>
      <c r="H11" s="6"/>
      <c r="I11" s="18">
        <v>222781019</v>
      </c>
      <c r="K11" s="18"/>
    </row>
    <row r="12" spans="1:11" ht="16.5" customHeight="1">
      <c r="A12" s="3" t="s">
        <v>66</v>
      </c>
      <c r="F12" s="6"/>
      <c r="G12" s="7">
        <v>3434083</v>
      </c>
      <c r="H12" s="6"/>
      <c r="I12" s="7">
        <v>4925007</v>
      </c>
      <c r="K12" s="18"/>
    </row>
    <row r="13" spans="1:11" ht="16.5" customHeight="1">
      <c r="A13" s="25" t="s">
        <v>67</v>
      </c>
      <c r="F13" s="6"/>
      <c r="G13" s="19">
        <v>25448866</v>
      </c>
      <c r="H13" s="6"/>
      <c r="I13" s="19">
        <v>9145922</v>
      </c>
      <c r="K13" s="18"/>
    </row>
    <row r="14" spans="1:11" ht="16.5" customHeight="1">
      <c r="C14" s="4"/>
      <c r="D14" s="4"/>
      <c r="K14" s="18"/>
    </row>
    <row r="15" spans="1:11" ht="16.5" customHeight="1">
      <c r="A15" s="24" t="s">
        <v>68</v>
      </c>
      <c r="G15" s="19">
        <f>SUM(G11:G13)</f>
        <v>195157820</v>
      </c>
      <c r="I15" s="19">
        <f>SUM(I11:I13)</f>
        <v>236851948</v>
      </c>
      <c r="K15" s="18"/>
    </row>
    <row r="16" spans="1:11" ht="16.5" customHeight="1">
      <c r="A16" s="25"/>
      <c r="C16" s="4"/>
      <c r="D16" s="4"/>
      <c r="G16" s="18"/>
      <c r="I16" s="18"/>
      <c r="K16" s="18"/>
    </row>
    <row r="17" spans="1:11" ht="16.5" customHeight="1">
      <c r="A17" s="24" t="s">
        <v>69</v>
      </c>
      <c r="F17" s="6"/>
      <c r="G17" s="18"/>
      <c r="H17" s="6"/>
      <c r="I17" s="18"/>
      <c r="K17" s="18"/>
    </row>
    <row r="18" spans="1:11" ht="16.5" customHeight="1">
      <c r="C18" s="4"/>
      <c r="D18" s="4"/>
      <c r="G18" s="18"/>
      <c r="I18" s="18"/>
      <c r="K18" s="18"/>
    </row>
    <row r="19" spans="1:11" ht="16.5" customHeight="1">
      <c r="A19" s="25" t="s">
        <v>70</v>
      </c>
      <c r="F19" s="6"/>
      <c r="G19" s="18">
        <v>492274</v>
      </c>
      <c r="H19" s="6"/>
      <c r="I19" s="18">
        <v>385373</v>
      </c>
      <c r="K19" s="18"/>
    </row>
    <row r="20" spans="1:11" ht="16.5" customHeight="1">
      <c r="A20" s="25" t="s">
        <v>71</v>
      </c>
      <c r="F20" s="6"/>
      <c r="G20" s="18">
        <v>75261838</v>
      </c>
      <c r="H20" s="6"/>
      <c r="I20" s="18">
        <v>78075388</v>
      </c>
      <c r="K20" s="18"/>
    </row>
    <row r="21" spans="1:11" ht="16.5" customHeight="1">
      <c r="A21" s="25" t="s">
        <v>72</v>
      </c>
      <c r="F21" s="6"/>
      <c r="G21" s="18">
        <v>145416927</v>
      </c>
      <c r="H21" s="6"/>
      <c r="I21" s="18">
        <v>206011953</v>
      </c>
      <c r="K21" s="18"/>
    </row>
    <row r="22" spans="1:11" ht="16.5" customHeight="1">
      <c r="A22" s="25" t="s">
        <v>73</v>
      </c>
      <c r="F22" s="6"/>
      <c r="G22" s="18"/>
      <c r="H22" s="6"/>
      <c r="I22" s="18"/>
      <c r="K22" s="18"/>
    </row>
    <row r="23" spans="1:11" ht="16.5" customHeight="1">
      <c r="B23" s="25" t="s">
        <v>74</v>
      </c>
      <c r="F23" s="6"/>
      <c r="G23" s="19">
        <v>172811</v>
      </c>
      <c r="H23" s="6"/>
      <c r="I23" s="19">
        <v>-476622</v>
      </c>
      <c r="K23" s="18"/>
    </row>
    <row r="24" spans="1:11" ht="16.5" customHeight="1">
      <c r="C24" s="4"/>
      <c r="D24" s="4"/>
      <c r="K24" s="18"/>
    </row>
    <row r="25" spans="1:11" ht="16.5" customHeight="1">
      <c r="A25" s="24" t="s">
        <v>75</v>
      </c>
      <c r="F25" s="6"/>
      <c r="G25" s="19">
        <f>SUM(G19:G23)</f>
        <v>221343850</v>
      </c>
      <c r="H25" s="6"/>
      <c r="I25" s="19">
        <f>SUM(I19:I23)</f>
        <v>283996092</v>
      </c>
      <c r="K25" s="18"/>
    </row>
    <row r="26" spans="1:11" ht="16.5" customHeight="1">
      <c r="A26" s="24"/>
      <c r="F26" s="6"/>
      <c r="G26" s="18"/>
      <c r="H26" s="6"/>
      <c r="I26" s="18"/>
      <c r="K26" s="18"/>
    </row>
    <row r="27" spans="1:11" ht="16.5" customHeight="1">
      <c r="A27" s="4" t="s">
        <v>76</v>
      </c>
      <c r="F27" s="6"/>
      <c r="G27" s="18">
        <f>G15-G25</f>
        <v>-26186030</v>
      </c>
      <c r="H27" s="6"/>
      <c r="I27" s="18">
        <f>I15-I25</f>
        <v>-47144144</v>
      </c>
      <c r="K27" s="18"/>
    </row>
    <row r="28" spans="1:11" ht="16.5" customHeight="1">
      <c r="A28" s="3" t="s">
        <v>77</v>
      </c>
      <c r="F28" s="6"/>
      <c r="G28" s="19">
        <v>30197135</v>
      </c>
      <c r="H28" s="6"/>
      <c r="I28" s="19">
        <v>31440206</v>
      </c>
      <c r="K28" s="18"/>
    </row>
    <row r="29" spans="1:11" ht="16.5" customHeight="1">
      <c r="G29" s="18"/>
      <c r="I29" s="18"/>
      <c r="K29" s="18"/>
    </row>
    <row r="30" spans="1:11" ht="16.5" customHeight="1">
      <c r="A30" s="4" t="s">
        <v>78</v>
      </c>
      <c r="G30" s="18">
        <f>G27-G28</f>
        <v>-56383165</v>
      </c>
      <c r="I30" s="18">
        <f>I27-I28</f>
        <v>-78584350</v>
      </c>
      <c r="K30" s="18"/>
    </row>
    <row r="31" spans="1:11" ht="16.5" customHeight="1">
      <c r="A31" s="25" t="s">
        <v>79</v>
      </c>
      <c r="F31" s="6"/>
      <c r="G31" s="19">
        <v>10351410</v>
      </c>
      <c r="I31" s="19">
        <v>22122956</v>
      </c>
      <c r="K31" s="18"/>
    </row>
    <row r="32" spans="1:11" ht="16.5" customHeight="1">
      <c r="G32" s="18"/>
      <c r="I32" s="18"/>
      <c r="K32" s="18"/>
    </row>
    <row r="33" spans="1:11" ht="16.5" customHeight="1">
      <c r="A33" s="4" t="s">
        <v>80</v>
      </c>
      <c r="G33" s="19">
        <f>SUM(G30:G31)</f>
        <v>-46031755</v>
      </c>
      <c r="I33" s="19">
        <f>SUM(I30:I31)</f>
        <v>-56461394</v>
      </c>
      <c r="K33" s="18"/>
    </row>
    <row r="34" spans="1:11" ht="16.5" customHeight="1">
      <c r="G34" s="18"/>
      <c r="I34" s="18"/>
      <c r="K34" s="18"/>
    </row>
    <row r="35" spans="1:11" ht="16.5" customHeight="1">
      <c r="A35" s="4" t="s">
        <v>81</v>
      </c>
      <c r="G35" s="19">
        <v>0</v>
      </c>
      <c r="I35" s="19">
        <v>0</v>
      </c>
      <c r="K35" s="18"/>
    </row>
    <row r="36" spans="1:11" ht="16.5" customHeight="1">
      <c r="G36" s="18"/>
      <c r="I36" s="18"/>
      <c r="K36" s="18"/>
    </row>
    <row r="37" spans="1:11" ht="16.5" customHeight="1" thickBot="1">
      <c r="A37" s="4" t="s">
        <v>82</v>
      </c>
      <c r="G37" s="26">
        <f>G33+G35</f>
        <v>-46031755</v>
      </c>
      <c r="I37" s="26">
        <f>I33+I35</f>
        <v>-56461394</v>
      </c>
      <c r="K37" s="18"/>
    </row>
    <row r="38" spans="1:11" ht="16.5" customHeight="1" thickTop="1">
      <c r="A38" s="4"/>
      <c r="G38" s="18"/>
      <c r="I38" s="18"/>
    </row>
    <row r="39" spans="1:11" ht="16.5" customHeight="1">
      <c r="A39" s="4"/>
      <c r="G39" s="18"/>
      <c r="I39" s="18"/>
    </row>
    <row r="40" spans="1:11" ht="16.5" customHeight="1">
      <c r="A40" s="17" t="s">
        <v>83</v>
      </c>
      <c r="F40" s="6"/>
      <c r="G40" s="27"/>
      <c r="H40" s="6"/>
      <c r="I40" s="27"/>
    </row>
    <row r="41" spans="1:11" ht="16.5" customHeight="1">
      <c r="A41" s="17"/>
      <c r="F41" s="6"/>
      <c r="G41" s="27"/>
      <c r="H41" s="6"/>
      <c r="I41" s="27"/>
    </row>
    <row r="42" spans="1:11" ht="16.5" customHeight="1">
      <c r="A42" s="28" t="s">
        <v>84</v>
      </c>
      <c r="F42" s="20"/>
      <c r="G42" s="29">
        <f>G37/'Eng 2-4'!E119</f>
        <v>-3.8874170072651246E-2</v>
      </c>
      <c r="H42" s="20"/>
      <c r="I42" s="29">
        <v>-4.7682076156663089E-2</v>
      </c>
    </row>
    <row r="43" spans="1:11" ht="16.5" customHeight="1">
      <c r="C43" s="4"/>
      <c r="D43" s="4"/>
      <c r="F43" s="6"/>
      <c r="G43" s="18"/>
      <c r="H43" s="6"/>
      <c r="I43" s="18"/>
    </row>
    <row r="44" spans="1:11" ht="16.5" customHeight="1">
      <c r="C44" s="4"/>
      <c r="D44" s="4"/>
      <c r="F44" s="6"/>
      <c r="G44" s="18"/>
      <c r="H44" s="6"/>
      <c r="I44" s="18"/>
    </row>
    <row r="45" spans="1:11" ht="16.5" customHeight="1">
      <c r="C45" s="4"/>
      <c r="D45" s="4"/>
      <c r="F45" s="6"/>
      <c r="G45" s="18"/>
      <c r="H45" s="6"/>
      <c r="I45" s="18"/>
    </row>
    <row r="46" spans="1:11" ht="16.5" customHeight="1">
      <c r="C46" s="4"/>
      <c r="D46" s="4"/>
      <c r="F46" s="6"/>
      <c r="G46" s="18"/>
      <c r="H46" s="6"/>
      <c r="I46" s="18"/>
    </row>
    <row r="47" spans="1:11" ht="16.5" customHeight="1">
      <c r="C47" s="4"/>
      <c r="D47" s="4"/>
      <c r="F47" s="6"/>
      <c r="G47" s="18"/>
      <c r="H47" s="6"/>
      <c r="I47" s="18"/>
    </row>
    <row r="48" spans="1:11" ht="15" customHeight="1">
      <c r="C48" s="4"/>
      <c r="D48" s="4"/>
      <c r="F48" s="6"/>
      <c r="G48" s="18"/>
      <c r="H48" s="6"/>
      <c r="I48" s="18"/>
    </row>
    <row r="49" spans="1:9" ht="21.95" customHeight="1">
      <c r="A49" s="5" t="s">
        <v>32</v>
      </c>
      <c r="B49" s="5"/>
      <c r="C49" s="5"/>
      <c r="D49" s="5"/>
      <c r="E49" s="5"/>
      <c r="F49" s="5"/>
      <c r="G49" s="5"/>
      <c r="H49" s="5"/>
      <c r="I49" s="5"/>
    </row>
  </sheetData>
  <pageMargins left="1.2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AC911-980C-4487-A44E-255D943ED1C4}">
  <dimension ref="A1:K54"/>
  <sheetViews>
    <sheetView topLeftCell="A37" zoomScale="110" zoomScaleNormal="110" zoomScaleSheetLayoutView="100" workbookViewId="0">
      <selection activeCell="E50" sqref="D50:E50"/>
    </sheetView>
  </sheetViews>
  <sheetFormatPr defaultColWidth="9.42578125" defaultRowHeight="15" customHeight="1"/>
  <cols>
    <col min="1" max="3" width="1.42578125" style="3" customWidth="1"/>
    <col min="4" max="4" width="53.7109375" style="3" customWidth="1"/>
    <col min="5" max="5" width="6.140625" style="6" customWidth="1"/>
    <col min="6" max="6" width="1" style="3" customWidth="1"/>
    <col min="7" max="7" width="13.140625" style="7" customWidth="1"/>
    <col min="8" max="8" width="1" style="3" customWidth="1"/>
    <col min="9" max="9" width="13.140625" style="7" customWidth="1"/>
    <col min="10" max="145" width="9.42578125" style="3"/>
    <col min="146" max="148" width="1.42578125" style="3" customWidth="1"/>
    <col min="149" max="149" width="12.140625" style="3" customWidth="1"/>
    <col min="150" max="150" width="29.85546875" style="3" customWidth="1"/>
    <col min="151" max="151" width="6.140625" style="3" customWidth="1"/>
    <col min="152" max="152" width="2.42578125" style="3" customWidth="1"/>
    <col min="153" max="153" width="9.85546875" style="3" customWidth="1"/>
    <col min="154" max="154" width="1.140625" style="3" customWidth="1"/>
    <col min="155" max="155" width="9.85546875" style="3" customWidth="1"/>
    <col min="156" max="156" width="1.140625" style="3" customWidth="1"/>
    <col min="157" max="157" width="9.85546875" style="3" customWidth="1"/>
    <col min="158" max="158" width="1.140625" style="3" customWidth="1"/>
    <col min="159" max="159" width="9.85546875" style="3" customWidth="1"/>
    <col min="160" max="163" width="8.85546875" style="3" customWidth="1"/>
    <col min="164" max="16384" width="9.42578125" style="3"/>
  </cols>
  <sheetData>
    <row r="1" spans="1:11" s="4" customFormat="1" ht="15" customHeight="1">
      <c r="A1" s="4" t="s">
        <v>0</v>
      </c>
      <c r="E1" s="6"/>
      <c r="F1" s="3"/>
      <c r="G1" s="7"/>
      <c r="H1" s="3"/>
      <c r="I1" s="7"/>
    </row>
    <row r="2" spans="1:11" s="4" customFormat="1" ht="15" customHeight="1">
      <c r="A2" s="4" t="s">
        <v>62</v>
      </c>
      <c r="E2" s="6"/>
      <c r="F2" s="3"/>
      <c r="G2" s="7"/>
      <c r="H2" s="3"/>
      <c r="I2" s="7"/>
    </row>
    <row r="3" spans="1:11" s="4" customFormat="1" ht="15" customHeight="1">
      <c r="A3" s="8" t="s">
        <v>85</v>
      </c>
      <c r="B3" s="8"/>
      <c r="C3" s="8"/>
      <c r="D3" s="8"/>
      <c r="E3" s="9"/>
      <c r="F3" s="5"/>
      <c r="G3" s="10"/>
      <c r="H3" s="5"/>
      <c r="I3" s="10"/>
    </row>
    <row r="4" spans="1:11" s="4" customFormat="1" ht="15" customHeight="1">
      <c r="A4" s="3"/>
      <c r="B4" s="3"/>
      <c r="E4" s="11"/>
      <c r="F4" s="11"/>
      <c r="G4" s="22"/>
      <c r="H4" s="11"/>
      <c r="I4" s="22"/>
    </row>
    <row r="5" spans="1:11" s="4" customFormat="1" ht="15" customHeight="1">
      <c r="A5" s="3"/>
      <c r="B5" s="3"/>
      <c r="E5" s="11"/>
      <c r="F5" s="11"/>
      <c r="G5" s="12"/>
      <c r="H5" s="11"/>
      <c r="I5" s="12"/>
    </row>
    <row r="6" spans="1:11" s="4" customFormat="1" ht="15" customHeight="1">
      <c r="A6" s="3"/>
      <c r="B6" s="3"/>
      <c r="E6" s="11"/>
      <c r="F6" s="11"/>
      <c r="G6" s="13" t="s">
        <v>7</v>
      </c>
      <c r="H6" s="3"/>
      <c r="I6" s="13" t="s">
        <v>8</v>
      </c>
    </row>
    <row r="7" spans="1:11" s="4" customFormat="1" ht="15" customHeight="1">
      <c r="A7" s="3"/>
      <c r="B7" s="3"/>
      <c r="E7" s="21" t="s">
        <v>9</v>
      </c>
      <c r="F7" s="14"/>
      <c r="G7" s="15" t="s">
        <v>10</v>
      </c>
      <c r="H7" s="16"/>
      <c r="I7" s="15" t="s">
        <v>10</v>
      </c>
    </row>
    <row r="8" spans="1:11" s="4" customFormat="1" ht="15" customHeight="1">
      <c r="A8" s="3"/>
      <c r="B8" s="3"/>
      <c r="E8" s="11"/>
      <c r="F8" s="14"/>
      <c r="G8" s="23"/>
      <c r="H8" s="14"/>
      <c r="I8" s="23"/>
    </row>
    <row r="9" spans="1:11" ht="15" customHeight="1">
      <c r="A9" s="24" t="s">
        <v>64</v>
      </c>
      <c r="F9" s="6"/>
      <c r="H9" s="6"/>
    </row>
    <row r="10" spans="1:11" ht="15" customHeight="1">
      <c r="A10" s="17"/>
    </row>
    <row r="11" spans="1:11" ht="15" customHeight="1">
      <c r="A11" s="25" t="s">
        <v>65</v>
      </c>
      <c r="E11" s="6">
        <v>14</v>
      </c>
      <c r="F11" s="6"/>
      <c r="G11" s="18">
        <v>389119987</v>
      </c>
      <c r="H11" s="6"/>
      <c r="I11" s="18">
        <v>418613367</v>
      </c>
      <c r="K11" s="18"/>
    </row>
    <row r="12" spans="1:11" ht="15" customHeight="1">
      <c r="A12" s="3" t="s">
        <v>66</v>
      </c>
      <c r="F12" s="6"/>
      <c r="G12" s="7">
        <v>7675078</v>
      </c>
      <c r="H12" s="6"/>
      <c r="I12" s="7">
        <v>10068128</v>
      </c>
      <c r="K12" s="18"/>
    </row>
    <row r="13" spans="1:11" ht="15" customHeight="1">
      <c r="A13" s="25" t="s">
        <v>67</v>
      </c>
      <c r="E13" s="6">
        <v>15</v>
      </c>
      <c r="F13" s="6"/>
      <c r="G13" s="19">
        <v>45983005</v>
      </c>
      <c r="H13" s="6"/>
      <c r="I13" s="19">
        <v>40557638</v>
      </c>
      <c r="K13" s="18"/>
    </row>
    <row r="14" spans="1:11" ht="15" customHeight="1">
      <c r="C14" s="4"/>
      <c r="D14" s="4"/>
      <c r="K14" s="18"/>
    </row>
    <row r="15" spans="1:11" ht="15" customHeight="1">
      <c r="A15" s="24" t="s">
        <v>68</v>
      </c>
      <c r="G15" s="19">
        <f>SUM(G11:G13)</f>
        <v>442778070</v>
      </c>
      <c r="I15" s="19">
        <f>SUM(I11:I13)</f>
        <v>469239133</v>
      </c>
      <c r="K15" s="18"/>
    </row>
    <row r="16" spans="1:11" ht="15" customHeight="1">
      <c r="A16" s="25"/>
      <c r="C16" s="4"/>
      <c r="D16" s="4"/>
      <c r="G16" s="18"/>
      <c r="I16" s="18"/>
      <c r="K16" s="18"/>
    </row>
    <row r="17" spans="1:11" ht="15" customHeight="1">
      <c r="A17" s="24" t="s">
        <v>69</v>
      </c>
      <c r="F17" s="6"/>
      <c r="G17" s="18"/>
      <c r="H17" s="6"/>
      <c r="I17" s="18"/>
      <c r="K17" s="18"/>
    </row>
    <row r="18" spans="1:11" ht="15" customHeight="1">
      <c r="C18" s="4"/>
      <c r="D18" s="4"/>
      <c r="G18" s="18"/>
      <c r="I18" s="18"/>
      <c r="K18" s="18"/>
    </row>
    <row r="19" spans="1:11" ht="15" customHeight="1">
      <c r="A19" s="25" t="s">
        <v>70</v>
      </c>
      <c r="F19" s="6"/>
      <c r="G19" s="18">
        <v>696346</v>
      </c>
      <c r="H19" s="6"/>
      <c r="I19" s="18">
        <v>1206580</v>
      </c>
      <c r="K19" s="18"/>
    </row>
    <row r="20" spans="1:11" ht="15" customHeight="1">
      <c r="A20" s="25" t="s">
        <v>71</v>
      </c>
      <c r="F20" s="6"/>
      <c r="G20" s="18">
        <v>158806629</v>
      </c>
      <c r="H20" s="6"/>
      <c r="I20" s="18">
        <v>162583461</v>
      </c>
      <c r="K20" s="18"/>
    </row>
    <row r="21" spans="1:11" ht="15" customHeight="1">
      <c r="A21" s="25" t="s">
        <v>72</v>
      </c>
      <c r="F21" s="6"/>
      <c r="G21" s="18">
        <v>274034065</v>
      </c>
      <c r="H21" s="6"/>
      <c r="I21" s="18">
        <v>268651066</v>
      </c>
      <c r="K21" s="18"/>
    </row>
    <row r="22" spans="1:11" ht="15" customHeight="1">
      <c r="A22" s="25" t="s">
        <v>86</v>
      </c>
      <c r="F22" s="6"/>
      <c r="G22" s="19">
        <v>2405086</v>
      </c>
      <c r="H22" s="6"/>
      <c r="I22" s="19">
        <v>27363832</v>
      </c>
      <c r="K22" s="18"/>
    </row>
    <row r="23" spans="1:11" ht="15" customHeight="1">
      <c r="C23" s="4"/>
      <c r="D23" s="4"/>
      <c r="K23" s="18"/>
    </row>
    <row r="24" spans="1:11" ht="15" customHeight="1">
      <c r="A24" s="24" t="s">
        <v>75</v>
      </c>
      <c r="F24" s="6"/>
      <c r="G24" s="19">
        <f>SUM(G19:G22)</f>
        <v>435942126</v>
      </c>
      <c r="H24" s="6"/>
      <c r="I24" s="19">
        <f>SUM(I19:I22)</f>
        <v>459804939</v>
      </c>
      <c r="K24" s="18"/>
    </row>
    <row r="25" spans="1:11" ht="15" customHeight="1">
      <c r="A25" s="24"/>
      <c r="F25" s="6"/>
      <c r="G25" s="18"/>
      <c r="H25" s="6"/>
      <c r="I25" s="18"/>
      <c r="K25" s="18"/>
    </row>
    <row r="26" spans="1:11" ht="15" customHeight="1">
      <c r="A26" s="4" t="s">
        <v>87</v>
      </c>
      <c r="F26" s="6"/>
      <c r="G26" s="18">
        <f>G15-G24</f>
        <v>6835944</v>
      </c>
      <c r="H26" s="6"/>
      <c r="I26" s="18">
        <f>I15-I24</f>
        <v>9434194</v>
      </c>
      <c r="K26" s="18"/>
    </row>
    <row r="27" spans="1:11" ht="15" customHeight="1">
      <c r="A27" s="3" t="s">
        <v>77</v>
      </c>
      <c r="F27" s="6"/>
      <c r="G27" s="19">
        <v>61113886</v>
      </c>
      <c r="H27" s="6"/>
      <c r="I27" s="19">
        <v>62240990</v>
      </c>
      <c r="K27" s="18"/>
    </row>
    <row r="28" spans="1:11" ht="15" customHeight="1">
      <c r="G28" s="18"/>
      <c r="I28" s="18"/>
      <c r="K28" s="18"/>
    </row>
    <row r="29" spans="1:11" ht="15" customHeight="1">
      <c r="A29" s="4" t="s">
        <v>78</v>
      </c>
      <c r="G29" s="18">
        <v>-54277942</v>
      </c>
      <c r="I29" s="18">
        <v>-52806796</v>
      </c>
      <c r="K29" s="18"/>
    </row>
    <row r="30" spans="1:11" ht="15" customHeight="1">
      <c r="A30" s="25" t="s">
        <v>79</v>
      </c>
      <c r="E30" s="6">
        <v>16</v>
      </c>
      <c r="F30" s="6"/>
      <c r="G30" s="19">
        <v>10960568</v>
      </c>
      <c r="I30" s="19">
        <v>8283401</v>
      </c>
      <c r="K30" s="18"/>
    </row>
    <row r="31" spans="1:11" ht="15" customHeight="1">
      <c r="G31" s="18"/>
      <c r="I31" s="18"/>
      <c r="K31" s="18"/>
    </row>
    <row r="32" spans="1:11" ht="15" customHeight="1">
      <c r="A32" s="4" t="s">
        <v>80</v>
      </c>
      <c r="G32" s="19">
        <f>SUM(G29:G30)</f>
        <v>-43317374</v>
      </c>
      <c r="I32" s="19">
        <f>SUM(I29:I30)</f>
        <v>-44523395</v>
      </c>
      <c r="K32" s="18"/>
    </row>
    <row r="33" spans="1:11" ht="15" customHeight="1">
      <c r="G33" s="18"/>
      <c r="I33" s="18"/>
      <c r="K33" s="18"/>
    </row>
    <row r="34" spans="1:11" ht="15" customHeight="1">
      <c r="A34" s="4" t="s">
        <v>81</v>
      </c>
      <c r="G34" s="19">
        <v>0</v>
      </c>
      <c r="I34" s="19">
        <v>0</v>
      </c>
      <c r="K34" s="18"/>
    </row>
    <row r="35" spans="1:11" ht="15" customHeight="1">
      <c r="G35" s="18"/>
      <c r="I35" s="18"/>
      <c r="K35" s="18"/>
    </row>
    <row r="36" spans="1:11" ht="15" customHeight="1" thickBot="1">
      <c r="A36" s="4" t="s">
        <v>82</v>
      </c>
      <c r="G36" s="26">
        <f>G32+G34</f>
        <v>-43317374</v>
      </c>
      <c r="I36" s="26">
        <f>I32+I34</f>
        <v>-44523395</v>
      </c>
      <c r="K36" s="18"/>
    </row>
    <row r="37" spans="1:11" ht="15" customHeight="1" thickTop="1">
      <c r="A37" s="4"/>
      <c r="G37" s="30"/>
      <c r="I37" s="30"/>
    </row>
    <row r="38" spans="1:11" ht="15" customHeight="1">
      <c r="A38" s="4"/>
      <c r="G38" s="18"/>
      <c r="I38" s="18"/>
    </row>
    <row r="39" spans="1:11" ht="15" customHeight="1">
      <c r="A39" s="17" t="s">
        <v>83</v>
      </c>
      <c r="F39" s="6"/>
      <c r="G39" s="27"/>
      <c r="H39" s="6"/>
      <c r="I39" s="27"/>
    </row>
    <row r="40" spans="1:11" ht="15" customHeight="1">
      <c r="A40" s="17"/>
      <c r="F40" s="6"/>
      <c r="G40" s="27"/>
      <c r="H40" s="6"/>
      <c r="I40" s="27"/>
    </row>
    <row r="41" spans="1:11" ht="15" customHeight="1">
      <c r="A41" s="28" t="s">
        <v>84</v>
      </c>
      <c r="E41" s="6">
        <v>17</v>
      </c>
      <c r="F41" s="20"/>
      <c r="G41" s="29">
        <f>G36/'Eng 2-4'!E119</f>
        <v>-3.6581854504062275E-2</v>
      </c>
      <c r="H41" s="20"/>
      <c r="I41" s="29">
        <v>-3.7600345311049041E-2</v>
      </c>
    </row>
    <row r="42" spans="1:11" ht="15" customHeight="1">
      <c r="C42" s="4"/>
      <c r="D42" s="4"/>
      <c r="F42" s="6"/>
      <c r="G42" s="18"/>
      <c r="H42" s="6"/>
      <c r="I42" s="18"/>
    </row>
    <row r="43" spans="1:11" ht="15" customHeight="1">
      <c r="C43" s="4"/>
      <c r="D43" s="4"/>
      <c r="F43" s="6"/>
      <c r="G43" s="18"/>
      <c r="H43" s="6"/>
      <c r="I43" s="18"/>
    </row>
    <row r="44" spans="1:11" ht="15" customHeight="1">
      <c r="C44" s="4"/>
      <c r="D44" s="4"/>
      <c r="F44" s="6"/>
      <c r="G44" s="18"/>
      <c r="H44" s="6"/>
      <c r="I44" s="18"/>
    </row>
    <row r="45" spans="1:11" ht="15" customHeight="1">
      <c r="C45" s="4"/>
      <c r="D45" s="4"/>
      <c r="F45" s="6"/>
      <c r="G45" s="18"/>
      <c r="H45" s="6"/>
      <c r="I45" s="18"/>
    </row>
    <row r="46" spans="1:11" ht="15" customHeight="1">
      <c r="C46" s="4"/>
      <c r="D46" s="4"/>
      <c r="F46" s="6"/>
      <c r="G46" s="18"/>
      <c r="H46" s="6"/>
      <c r="I46" s="18"/>
    </row>
    <row r="47" spans="1:11" ht="15" customHeight="1">
      <c r="C47" s="4"/>
      <c r="D47" s="4"/>
      <c r="F47" s="6"/>
      <c r="G47" s="18"/>
      <c r="H47" s="6"/>
      <c r="I47" s="18"/>
    </row>
    <row r="48" spans="1:11" ht="15" customHeight="1">
      <c r="C48" s="4"/>
      <c r="D48" s="4"/>
      <c r="F48" s="6"/>
      <c r="G48" s="18"/>
      <c r="H48" s="6"/>
      <c r="I48" s="18"/>
    </row>
    <row r="49" spans="1:9" ht="15" customHeight="1">
      <c r="C49" s="4"/>
      <c r="D49" s="4"/>
      <c r="F49" s="6"/>
      <c r="G49" s="18"/>
      <c r="H49" s="6"/>
      <c r="I49" s="18"/>
    </row>
    <row r="50" spans="1:9" ht="15" customHeight="1">
      <c r="C50" s="4"/>
      <c r="D50" s="4"/>
      <c r="F50" s="6"/>
      <c r="G50" s="18"/>
      <c r="H50" s="6"/>
      <c r="I50" s="18"/>
    </row>
    <row r="51" spans="1:9" ht="15" customHeight="1">
      <c r="C51" s="4"/>
      <c r="D51" s="4"/>
      <c r="F51" s="6"/>
      <c r="G51" s="18"/>
      <c r="H51" s="6"/>
      <c r="I51" s="18"/>
    </row>
    <row r="52" spans="1:9" ht="15" customHeight="1">
      <c r="C52" s="4"/>
      <c r="D52" s="4"/>
      <c r="F52" s="6"/>
      <c r="G52" s="18"/>
      <c r="H52" s="6"/>
      <c r="I52" s="18"/>
    </row>
    <row r="53" spans="1:9" ht="12" customHeight="1">
      <c r="C53" s="4"/>
      <c r="D53" s="4"/>
      <c r="F53" s="6"/>
      <c r="G53" s="18"/>
      <c r="H53" s="6"/>
      <c r="I53" s="18"/>
    </row>
    <row r="54" spans="1:9" ht="21.95" customHeight="1">
      <c r="A54" s="5" t="str">
        <f>'E5 (3_m)'!A49</f>
        <v>The accompanying notes form part of this interim financial information.</v>
      </c>
      <c r="B54" s="5"/>
      <c r="C54" s="5"/>
      <c r="D54" s="5"/>
      <c r="E54" s="5"/>
      <c r="F54" s="5"/>
      <c r="G54" s="5"/>
      <c r="H54" s="5"/>
      <c r="I54" s="5"/>
    </row>
  </sheetData>
  <pageMargins left="1.2" right="0.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E8860-A80C-475F-8506-26DA380B13B4}">
  <dimension ref="A1:O33"/>
  <sheetViews>
    <sheetView topLeftCell="A11" zoomScaleNormal="100" zoomScaleSheetLayoutView="100" workbookViewId="0">
      <selection activeCell="I31" sqref="I31"/>
    </sheetView>
  </sheetViews>
  <sheetFormatPr defaultColWidth="10" defaultRowHeight="15" customHeight="1"/>
  <cols>
    <col min="1" max="3" width="1.42578125" style="35" customWidth="1"/>
    <col min="4" max="4" width="47.140625" style="35" customWidth="1"/>
    <col min="5" max="5" width="6.5703125" style="33" customWidth="1"/>
    <col min="6" max="6" width="1" style="33" customWidth="1"/>
    <col min="7" max="7" width="13.42578125" style="33" bestFit="1" customWidth="1"/>
    <col min="8" max="8" width="1" style="33" customWidth="1"/>
    <col min="9" max="9" width="14.85546875" style="33" customWidth="1"/>
    <col min="10" max="10" width="1" style="33" customWidth="1"/>
    <col min="11" max="11" width="13.7109375" style="33" customWidth="1"/>
    <col min="12" max="12" width="1" style="33" customWidth="1"/>
    <col min="13" max="13" width="14.140625" style="33" customWidth="1"/>
    <col min="14" max="14" width="1" style="33" customWidth="1"/>
    <col min="15" max="15" width="14.42578125" style="33" customWidth="1"/>
    <col min="16" max="214" width="9.140625" style="35" customWidth="1"/>
    <col min="215" max="217" width="2.42578125" style="35" customWidth="1"/>
    <col min="218" max="218" width="31" style="35" customWidth="1"/>
    <col min="219" max="219" width="4.85546875" style="35" customWidth="1"/>
    <col min="220" max="220" width="2" style="35" customWidth="1"/>
    <col min="221" max="221" width="9.85546875" style="35" customWidth="1"/>
    <col min="222" max="222" width="2" style="35" customWidth="1"/>
    <col min="223" max="223" width="9.85546875" style="35" customWidth="1"/>
    <col min="224" max="224" width="2" style="35" customWidth="1"/>
    <col min="225" max="225" width="8.42578125" style="35" customWidth="1"/>
    <col min="226" max="226" width="2" style="35" customWidth="1"/>
    <col min="227" max="227" width="8.42578125" style="35" customWidth="1"/>
    <col min="228" max="228" width="2" style="35" customWidth="1"/>
    <col min="229" max="229" width="11" style="35" customWidth="1"/>
    <col min="230" max="230" width="2" style="35" customWidth="1"/>
    <col min="231" max="231" width="10" style="35" customWidth="1"/>
    <col min="232" max="232" width="2" style="35" customWidth="1"/>
    <col min="233" max="233" width="10" style="35" customWidth="1"/>
    <col min="234" max="234" width="2" style="35" customWidth="1"/>
    <col min="235" max="16384" width="10" style="35"/>
  </cols>
  <sheetData>
    <row r="1" spans="1:15" ht="16.5" customHeight="1">
      <c r="A1" s="4" t="str">
        <f>'E5 (3_m)'!A1</f>
        <v>Amanah Leasing Public Company Limited</v>
      </c>
      <c r="B1" s="31"/>
      <c r="C1" s="31"/>
      <c r="D1" s="31"/>
      <c r="E1" s="32"/>
      <c r="F1" s="32"/>
      <c r="G1" s="32"/>
      <c r="H1" s="32"/>
      <c r="I1" s="32"/>
      <c r="J1" s="32"/>
      <c r="K1" s="32"/>
      <c r="L1" s="32"/>
      <c r="O1" s="34"/>
    </row>
    <row r="2" spans="1:15" ht="16.5" customHeight="1">
      <c r="A2" s="17" t="s">
        <v>88</v>
      </c>
      <c r="B2" s="31"/>
      <c r="C2" s="31"/>
      <c r="D2" s="31"/>
      <c r="E2" s="32"/>
      <c r="F2" s="32"/>
      <c r="G2" s="32"/>
      <c r="H2" s="32"/>
      <c r="I2" s="32"/>
      <c r="J2" s="32"/>
      <c r="K2" s="32"/>
      <c r="L2" s="32"/>
      <c r="O2" s="34"/>
    </row>
    <row r="3" spans="1:15" ht="16.5" customHeight="1">
      <c r="A3" s="36" t="str">
        <f>'E6 (6_m)'!A3</f>
        <v>For the six-month period ended 30 June 2025</v>
      </c>
      <c r="B3" s="37"/>
      <c r="C3" s="37"/>
      <c r="D3" s="37"/>
      <c r="E3" s="38"/>
      <c r="F3" s="38"/>
      <c r="G3" s="38"/>
      <c r="H3" s="38"/>
      <c r="I3" s="38"/>
      <c r="J3" s="38"/>
      <c r="K3" s="38"/>
      <c r="L3" s="38"/>
      <c r="M3" s="39"/>
      <c r="N3" s="39"/>
      <c r="O3" s="39"/>
    </row>
    <row r="4" spans="1:15" ht="16.5" customHeight="1">
      <c r="A4" s="17"/>
      <c r="B4" s="40"/>
      <c r="C4" s="40"/>
      <c r="D4" s="40"/>
      <c r="E4" s="41"/>
      <c r="F4" s="41"/>
      <c r="G4" s="41"/>
      <c r="H4" s="41"/>
      <c r="I4" s="41"/>
      <c r="J4" s="41"/>
      <c r="K4" s="41"/>
      <c r="L4" s="41"/>
    </row>
    <row r="5" spans="1:15" ht="16.5" customHeight="1">
      <c r="A5" s="40"/>
      <c r="B5" s="40"/>
      <c r="C5" s="40"/>
      <c r="D5" s="40"/>
      <c r="E5" s="41"/>
      <c r="F5" s="41"/>
      <c r="G5" s="41"/>
      <c r="H5" s="41"/>
      <c r="I5" s="41"/>
      <c r="J5" s="41"/>
      <c r="K5" s="41"/>
      <c r="L5" s="41"/>
    </row>
    <row r="6" spans="1:15" ht="16.5" customHeight="1">
      <c r="A6" s="40"/>
      <c r="B6" s="40"/>
      <c r="C6" s="40"/>
      <c r="D6" s="40"/>
      <c r="E6" s="42"/>
      <c r="F6" s="43"/>
      <c r="G6" s="42" t="s">
        <v>89</v>
      </c>
      <c r="H6" s="43"/>
      <c r="I6" s="43"/>
      <c r="J6" s="43"/>
      <c r="K6" s="55" t="s">
        <v>90</v>
      </c>
      <c r="L6" s="55"/>
      <c r="M6" s="55"/>
      <c r="N6" s="44"/>
      <c r="O6" s="45"/>
    </row>
    <row r="7" spans="1:15" ht="16.5" customHeight="1">
      <c r="A7" s="40"/>
      <c r="B7" s="40"/>
      <c r="C7" s="40"/>
      <c r="D7" s="40"/>
      <c r="E7" s="42"/>
      <c r="F7" s="43"/>
      <c r="G7" s="42" t="s">
        <v>91</v>
      </c>
      <c r="H7" s="43"/>
      <c r="I7" s="43"/>
      <c r="J7" s="43"/>
      <c r="K7" s="43" t="s">
        <v>92</v>
      </c>
      <c r="L7" s="43"/>
      <c r="M7" s="43"/>
      <c r="N7" s="44"/>
      <c r="O7" s="45" t="s">
        <v>93</v>
      </c>
    </row>
    <row r="8" spans="1:15" ht="16.5" customHeight="1">
      <c r="A8" s="40"/>
      <c r="B8" s="40"/>
      <c r="C8" s="40"/>
      <c r="D8" s="40"/>
      <c r="E8" s="45"/>
      <c r="F8" s="46"/>
      <c r="G8" s="45" t="s">
        <v>94</v>
      </c>
      <c r="H8" s="46"/>
      <c r="I8" s="47" t="s">
        <v>95</v>
      </c>
      <c r="J8" s="46"/>
      <c r="K8" s="48" t="s">
        <v>96</v>
      </c>
      <c r="L8" s="48"/>
      <c r="M8" s="45" t="s">
        <v>59</v>
      </c>
      <c r="N8" s="45"/>
      <c r="O8" s="45" t="s">
        <v>97</v>
      </c>
    </row>
    <row r="9" spans="1:15" ht="16.5" customHeight="1">
      <c r="A9" s="40"/>
      <c r="B9" s="40"/>
      <c r="C9" s="40"/>
      <c r="D9" s="40"/>
      <c r="E9" s="21" t="s">
        <v>9</v>
      </c>
      <c r="F9" s="46"/>
      <c r="G9" s="49" t="s">
        <v>10</v>
      </c>
      <c r="H9" s="46"/>
      <c r="I9" s="49" t="s">
        <v>10</v>
      </c>
      <c r="J9" s="46"/>
      <c r="K9" s="50" t="s">
        <v>10</v>
      </c>
      <c r="L9" s="43"/>
      <c r="M9" s="49" t="s">
        <v>10</v>
      </c>
      <c r="N9" s="51"/>
      <c r="O9" s="49" t="s">
        <v>10</v>
      </c>
    </row>
    <row r="10" spans="1:15" ht="16.5" customHeight="1">
      <c r="A10" s="4"/>
      <c r="E10" s="18"/>
      <c r="F10" s="18"/>
      <c r="G10" s="18"/>
      <c r="H10" s="18"/>
      <c r="I10" s="18"/>
      <c r="J10" s="18"/>
      <c r="K10" s="18"/>
      <c r="L10" s="18"/>
      <c r="M10" s="18"/>
      <c r="N10" s="52"/>
      <c r="O10" s="18"/>
    </row>
    <row r="11" spans="1:15" ht="16.5" customHeight="1">
      <c r="A11" s="4" t="s">
        <v>98</v>
      </c>
      <c r="B11" s="40"/>
      <c r="E11" s="18"/>
      <c r="F11" s="18"/>
      <c r="G11" s="18">
        <v>1036110224</v>
      </c>
      <c r="H11" s="18"/>
      <c r="I11" s="18">
        <v>3485303</v>
      </c>
      <c r="J11" s="18"/>
      <c r="K11" s="18">
        <v>75952572</v>
      </c>
      <c r="L11" s="18"/>
      <c r="M11" s="18">
        <v>730002751</v>
      </c>
      <c r="N11" s="52"/>
      <c r="O11" s="18">
        <f>SUM(G11:M11)</f>
        <v>1845550850</v>
      </c>
    </row>
    <row r="12" spans="1:15" ht="16.5" customHeight="1">
      <c r="A12" s="3" t="s">
        <v>99</v>
      </c>
      <c r="B12" s="40"/>
      <c r="E12" s="53">
        <v>13</v>
      </c>
      <c r="F12" s="18"/>
      <c r="G12" s="18">
        <v>148011747</v>
      </c>
      <c r="H12" s="18"/>
      <c r="I12" s="18">
        <v>0</v>
      </c>
      <c r="J12" s="18"/>
      <c r="K12" s="18">
        <v>0</v>
      </c>
      <c r="L12" s="18"/>
      <c r="M12" s="18">
        <v>-148011747</v>
      </c>
      <c r="N12" s="52"/>
      <c r="O12" s="18">
        <f>SUM(G12:M12)</f>
        <v>0</v>
      </c>
    </row>
    <row r="13" spans="1:15" ht="16.5" customHeight="1">
      <c r="A13" s="3" t="s">
        <v>100</v>
      </c>
      <c r="B13" s="40"/>
      <c r="E13" s="53">
        <v>13</v>
      </c>
      <c r="F13" s="18"/>
      <c r="G13" s="18">
        <v>0</v>
      </c>
      <c r="H13" s="18"/>
      <c r="I13" s="18">
        <v>0</v>
      </c>
      <c r="J13" s="18"/>
      <c r="K13" s="18">
        <v>0</v>
      </c>
      <c r="L13" s="18"/>
      <c r="M13" s="18">
        <v>-16450296</v>
      </c>
      <c r="N13" s="52"/>
      <c r="O13" s="18">
        <f>SUM(G13:M13)</f>
        <v>-16450296</v>
      </c>
    </row>
    <row r="14" spans="1:15" ht="16.5" customHeight="1">
      <c r="A14" s="3" t="s">
        <v>101</v>
      </c>
      <c r="E14" s="18"/>
      <c r="F14" s="7"/>
      <c r="G14" s="19">
        <v>0</v>
      </c>
      <c r="H14" s="7"/>
      <c r="I14" s="19">
        <v>0</v>
      </c>
      <c r="J14" s="7"/>
      <c r="K14" s="19">
        <v>0</v>
      </c>
      <c r="L14" s="7"/>
      <c r="M14" s="10">
        <v>-44523395</v>
      </c>
      <c r="N14" s="18"/>
      <c r="O14" s="10">
        <f>SUM(G14:M14)</f>
        <v>-44523395</v>
      </c>
    </row>
    <row r="15" spans="1:15" ht="16.5" customHeight="1">
      <c r="E15" s="18"/>
      <c r="N15" s="54"/>
    </row>
    <row r="16" spans="1:15" ht="16.5" customHeight="1" thickBot="1">
      <c r="A16" s="4" t="s">
        <v>102</v>
      </c>
      <c r="E16" s="18"/>
      <c r="F16" s="18"/>
      <c r="G16" s="26">
        <f>SUM(G11:G14)</f>
        <v>1184121971</v>
      </c>
      <c r="H16" s="18"/>
      <c r="I16" s="26">
        <f>SUM(I11:I14)</f>
        <v>3485303</v>
      </c>
      <c r="J16" s="18"/>
      <c r="K16" s="26">
        <f>SUM(K11:K14)</f>
        <v>75952572</v>
      </c>
      <c r="L16" s="18"/>
      <c r="M16" s="26">
        <f>SUM(M11:M14)</f>
        <v>521017313</v>
      </c>
      <c r="N16" s="52"/>
      <c r="O16" s="26">
        <f>SUM(O11:O14)</f>
        <v>1784577159</v>
      </c>
    </row>
    <row r="17" spans="1:15" ht="16.5" customHeight="1" thickTop="1">
      <c r="A17" s="4"/>
      <c r="B17" s="40"/>
      <c r="E17" s="18"/>
      <c r="F17" s="18"/>
      <c r="G17" s="18"/>
      <c r="H17" s="18"/>
      <c r="I17" s="18"/>
      <c r="J17" s="18"/>
      <c r="K17" s="18"/>
      <c r="L17" s="18"/>
      <c r="M17" s="18"/>
      <c r="N17" s="52"/>
      <c r="O17" s="18"/>
    </row>
    <row r="18" spans="1:15" ht="16.5" customHeight="1">
      <c r="A18" s="4" t="s">
        <v>103</v>
      </c>
      <c r="B18" s="40"/>
      <c r="E18" s="18"/>
      <c r="F18" s="18"/>
      <c r="G18" s="18">
        <v>1184121871</v>
      </c>
      <c r="H18" s="18"/>
      <c r="I18" s="18">
        <v>3485303</v>
      </c>
      <c r="J18" s="18"/>
      <c r="K18" s="18">
        <v>75952572</v>
      </c>
      <c r="L18" s="18"/>
      <c r="M18" s="18">
        <v>547654191</v>
      </c>
      <c r="N18" s="52"/>
      <c r="O18" s="18">
        <f>SUM(G18:M18)</f>
        <v>1811213937</v>
      </c>
    </row>
    <row r="19" spans="1:15" ht="16.5" customHeight="1">
      <c r="A19" s="3" t="s">
        <v>101</v>
      </c>
      <c r="E19" s="18"/>
      <c r="F19" s="7"/>
      <c r="G19" s="19">
        <v>0</v>
      </c>
      <c r="H19" s="7"/>
      <c r="I19" s="19">
        <v>0</v>
      </c>
      <c r="J19" s="7"/>
      <c r="K19" s="19">
        <v>0</v>
      </c>
      <c r="L19" s="7"/>
      <c r="M19" s="10">
        <f>'E6 (6_m)'!G32</f>
        <v>-43317374</v>
      </c>
      <c r="N19" s="18"/>
      <c r="O19" s="10">
        <f>SUM(G19:M19)</f>
        <v>-43317374</v>
      </c>
    </row>
    <row r="20" spans="1:15" ht="16.5" customHeight="1">
      <c r="E20" s="18"/>
      <c r="N20" s="54"/>
    </row>
    <row r="21" spans="1:15" ht="16.5" customHeight="1" thickBot="1">
      <c r="A21" s="4" t="s">
        <v>104</v>
      </c>
      <c r="E21" s="18"/>
      <c r="F21" s="18"/>
      <c r="G21" s="26">
        <f>SUM(G18:G19)</f>
        <v>1184121871</v>
      </c>
      <c r="H21" s="18"/>
      <c r="I21" s="26">
        <f>SUM(I18:I19)</f>
        <v>3485303</v>
      </c>
      <c r="J21" s="18"/>
      <c r="K21" s="26">
        <f>SUM(K18:K19)</f>
        <v>75952572</v>
      </c>
      <c r="L21" s="18"/>
      <c r="M21" s="26">
        <f>SUM(M18:M19)</f>
        <v>504336817</v>
      </c>
      <c r="N21" s="52"/>
      <c r="O21" s="26">
        <f>SUM(O18:O19)</f>
        <v>1767896563</v>
      </c>
    </row>
    <row r="22" spans="1:15" ht="16.5" customHeight="1" thickTop="1">
      <c r="A22" s="4"/>
      <c r="B22" s="40"/>
      <c r="E22" s="18"/>
      <c r="F22" s="18"/>
      <c r="G22" s="18"/>
      <c r="H22" s="18"/>
      <c r="I22" s="18"/>
      <c r="J22" s="18"/>
      <c r="K22" s="18"/>
      <c r="L22" s="18"/>
      <c r="M22" s="18"/>
      <c r="N22" s="52"/>
      <c r="O22" s="18"/>
    </row>
    <row r="23" spans="1:15" ht="16.5" customHeight="1">
      <c r="A23" s="4"/>
      <c r="B23" s="40"/>
      <c r="E23" s="18"/>
      <c r="F23" s="18"/>
      <c r="G23" s="18"/>
      <c r="H23" s="18"/>
      <c r="I23" s="18"/>
      <c r="J23" s="18"/>
      <c r="K23" s="18"/>
      <c r="L23" s="18"/>
      <c r="M23" s="18"/>
      <c r="N23" s="52"/>
      <c r="O23" s="18"/>
    </row>
    <row r="24" spans="1:15" ht="16.5" customHeight="1">
      <c r="A24" s="4"/>
      <c r="B24" s="40"/>
      <c r="E24" s="18"/>
      <c r="F24" s="18"/>
      <c r="G24" s="18"/>
      <c r="H24" s="18"/>
      <c r="I24" s="18"/>
      <c r="J24" s="18"/>
      <c r="K24" s="18"/>
      <c r="L24" s="18"/>
      <c r="M24" s="18"/>
      <c r="N24" s="52"/>
      <c r="O24" s="18"/>
    </row>
    <row r="25" spans="1:15" ht="16.5" customHeight="1">
      <c r="A25" s="4"/>
      <c r="B25" s="40"/>
      <c r="E25" s="18"/>
      <c r="F25" s="18"/>
      <c r="G25" s="18"/>
      <c r="H25" s="18"/>
      <c r="I25" s="18"/>
      <c r="J25" s="18"/>
      <c r="K25" s="18"/>
      <c r="L25" s="18"/>
      <c r="M25" s="18"/>
      <c r="N25" s="52"/>
      <c r="O25" s="18"/>
    </row>
    <row r="26" spans="1:15" ht="16.5" customHeight="1">
      <c r="A26" s="4"/>
      <c r="B26" s="40"/>
      <c r="E26" s="18"/>
      <c r="F26" s="18"/>
      <c r="G26" s="18"/>
      <c r="H26" s="18"/>
      <c r="I26" s="18"/>
      <c r="J26" s="18"/>
      <c r="K26" s="18"/>
      <c r="L26" s="18"/>
      <c r="M26" s="18"/>
      <c r="N26" s="52"/>
      <c r="O26" s="18"/>
    </row>
    <row r="27" spans="1:15" ht="16.5" customHeight="1">
      <c r="A27" s="4"/>
      <c r="B27" s="40"/>
      <c r="E27" s="18"/>
      <c r="F27" s="18"/>
      <c r="G27" s="18"/>
      <c r="H27" s="18"/>
      <c r="I27" s="18"/>
      <c r="J27" s="18"/>
      <c r="K27" s="18"/>
      <c r="L27" s="18"/>
      <c r="M27" s="18"/>
      <c r="N27" s="52"/>
      <c r="O27" s="18"/>
    </row>
    <row r="28" spans="1:15" ht="16.5" customHeight="1">
      <c r="A28" s="4"/>
      <c r="B28" s="40"/>
      <c r="E28" s="18"/>
      <c r="F28" s="18"/>
      <c r="G28" s="18"/>
      <c r="H28" s="18"/>
      <c r="I28" s="18"/>
      <c r="J28" s="18"/>
      <c r="K28" s="18"/>
      <c r="L28" s="18"/>
      <c r="M28" s="18"/>
      <c r="N28" s="52"/>
      <c r="O28" s="18"/>
    </row>
    <row r="29" spans="1:15" ht="16.5" customHeight="1">
      <c r="A29" s="4"/>
      <c r="B29" s="40"/>
      <c r="E29" s="18"/>
      <c r="F29" s="18"/>
      <c r="G29" s="18"/>
      <c r="H29" s="18"/>
      <c r="I29" s="18"/>
      <c r="J29" s="18"/>
      <c r="K29" s="18"/>
      <c r="L29" s="18"/>
      <c r="M29" s="18"/>
      <c r="N29" s="52"/>
      <c r="O29" s="18"/>
    </row>
    <row r="30" spans="1:15" ht="16.5" customHeight="1">
      <c r="A30" s="4"/>
      <c r="B30" s="40"/>
      <c r="E30" s="18"/>
      <c r="F30" s="18"/>
      <c r="G30" s="18"/>
      <c r="H30" s="18"/>
      <c r="I30" s="18"/>
      <c r="J30" s="18"/>
      <c r="K30" s="18"/>
      <c r="L30" s="18"/>
      <c r="M30" s="18"/>
      <c r="N30" s="52"/>
      <c r="O30" s="18"/>
    </row>
    <row r="31" spans="1:15" ht="16.5" customHeight="1">
      <c r="A31" s="4"/>
      <c r="B31" s="40"/>
      <c r="E31" s="18"/>
      <c r="F31" s="18"/>
      <c r="G31" s="18"/>
      <c r="H31" s="18"/>
      <c r="I31" s="18"/>
      <c r="J31" s="18"/>
      <c r="K31" s="18"/>
      <c r="L31" s="18"/>
      <c r="M31" s="18"/>
      <c r="N31" s="52"/>
      <c r="O31" s="18"/>
    </row>
    <row r="32" spans="1:15" ht="14.25" customHeight="1">
      <c r="A32" s="4"/>
      <c r="B32" s="40"/>
      <c r="E32" s="18"/>
      <c r="F32" s="18"/>
      <c r="G32" s="18"/>
      <c r="H32" s="18"/>
      <c r="I32" s="18"/>
      <c r="J32" s="18"/>
      <c r="K32" s="18"/>
      <c r="L32" s="18"/>
      <c r="M32" s="18"/>
      <c r="N32" s="52"/>
      <c r="O32" s="18"/>
    </row>
    <row r="33" spans="1:15" s="3" customFormat="1" ht="21.95" customHeight="1">
      <c r="A33" s="5" t="str">
        <f>'E5 (3_m)'!A49</f>
        <v>The accompanying notes form part of this interim financial information.</v>
      </c>
      <c r="B33" s="5"/>
      <c r="C33" s="5"/>
      <c r="D33" s="5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</row>
  </sheetData>
  <mergeCells count="1">
    <mergeCell ref="K6:M6"/>
  </mergeCells>
  <pageMargins left="1.1000000000000001" right="1.100000000000000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1BE26-D34D-4A85-ACD0-67011A21816D}">
  <dimension ref="A1:K98"/>
  <sheetViews>
    <sheetView topLeftCell="A89" zoomScaleNormal="100" zoomScaleSheetLayoutView="111" workbookViewId="0">
      <selection activeCell="G108" sqref="G108"/>
    </sheetView>
  </sheetViews>
  <sheetFormatPr defaultColWidth="9.42578125" defaultRowHeight="14.1" customHeight="1"/>
  <cols>
    <col min="1" max="3" width="1.42578125" style="98" customWidth="1"/>
    <col min="4" max="4" width="56.42578125" style="98" customWidth="1"/>
    <col min="5" max="5" width="6.7109375" style="97" customWidth="1"/>
    <col min="6" max="6" width="0.85546875" style="98" customWidth="1"/>
    <col min="7" max="7" width="13.7109375" style="99" customWidth="1"/>
    <col min="8" max="8" width="0.85546875" style="98" customWidth="1"/>
    <col min="9" max="9" width="13.7109375" style="99" customWidth="1"/>
    <col min="10" max="197" width="9.42578125" style="98" bestFit="1" customWidth="1"/>
    <col min="198" max="200" width="1.42578125" style="98" customWidth="1"/>
    <col min="201" max="201" width="12.140625" style="98" customWidth="1"/>
    <col min="202" max="202" width="29.85546875" style="98" customWidth="1"/>
    <col min="203" max="203" width="6.140625" style="98" customWidth="1"/>
    <col min="204" max="204" width="2.42578125" style="98" customWidth="1"/>
    <col min="205" max="205" width="9.85546875" style="98" customWidth="1"/>
    <col min="206" max="206" width="1.140625" style="98" customWidth="1"/>
    <col min="207" max="207" width="9.85546875" style="98" customWidth="1"/>
    <col min="208" max="208" width="1.140625" style="98" customWidth="1"/>
    <col min="209" max="209" width="9.85546875" style="98" customWidth="1"/>
    <col min="210" max="210" width="1.140625" style="98" customWidth="1"/>
    <col min="211" max="211" width="9.85546875" style="98" customWidth="1"/>
    <col min="212" max="215" width="8.85546875" style="98" customWidth="1"/>
    <col min="216" max="226" width="9.42578125" style="98" bestFit="1" customWidth="1"/>
    <col min="227" max="229" width="1.42578125" style="98" customWidth="1"/>
    <col min="230" max="230" width="30.42578125" style="98" customWidth="1"/>
    <col min="231" max="231" width="6" style="98" customWidth="1"/>
    <col min="232" max="232" width="0.42578125" style="98" customWidth="1"/>
    <col min="233" max="233" width="10.42578125" style="98" customWidth="1"/>
    <col min="234" max="234" width="0.42578125" style="98" customWidth="1"/>
    <col min="235" max="235" width="12.42578125" style="98" customWidth="1"/>
    <col min="236" max="236" width="0.42578125" style="98" customWidth="1"/>
    <col min="237" max="237" width="10.42578125" style="98" customWidth="1"/>
    <col min="238" max="238" width="0.42578125" style="98" customWidth="1"/>
    <col min="239" max="239" width="12.42578125" style="98" customWidth="1"/>
    <col min="240" max="240" width="9.42578125" style="98" bestFit="1" customWidth="1"/>
    <col min="241" max="241" width="13.140625" style="98" customWidth="1"/>
    <col min="242" max="242" width="11.140625" style="98" bestFit="1" customWidth="1"/>
    <col min="243" max="453" width="9.42578125" style="98" bestFit="1" customWidth="1"/>
    <col min="454" max="456" width="1.42578125" style="98" customWidth="1"/>
    <col min="457" max="457" width="12.140625" style="98" customWidth="1"/>
    <col min="458" max="458" width="29.85546875" style="98" customWidth="1"/>
    <col min="459" max="459" width="6.140625" style="98" customWidth="1"/>
    <col min="460" max="460" width="2.42578125" style="98" customWidth="1"/>
    <col min="461" max="461" width="9.85546875" style="98" customWidth="1"/>
    <col min="462" max="462" width="1.140625" style="98" customWidth="1"/>
    <col min="463" max="463" width="9.85546875" style="98" customWidth="1"/>
    <col min="464" max="464" width="1.140625" style="98" customWidth="1"/>
    <col min="465" max="465" width="9.85546875" style="98" customWidth="1"/>
    <col min="466" max="466" width="1.140625" style="98" customWidth="1"/>
    <col min="467" max="467" width="9.85546875" style="98" customWidth="1"/>
    <col min="468" max="471" width="8.85546875" style="98" customWidth="1"/>
    <col min="472" max="482" width="9.42578125" style="98" bestFit="1" customWidth="1"/>
    <col min="483" max="485" width="1.42578125" style="98" customWidth="1"/>
    <col min="486" max="486" width="30.42578125" style="98" customWidth="1"/>
    <col min="487" max="487" width="6" style="98" customWidth="1"/>
    <col min="488" max="488" width="0.42578125" style="98" customWidth="1"/>
    <col min="489" max="489" width="10.42578125" style="98" customWidth="1"/>
    <col min="490" max="490" width="0.42578125" style="98" customWidth="1"/>
    <col min="491" max="491" width="12.42578125" style="98" customWidth="1"/>
    <col min="492" max="492" width="0.42578125" style="98" customWidth="1"/>
    <col min="493" max="493" width="10.42578125" style="98" customWidth="1"/>
    <col min="494" max="494" width="0.42578125" style="98" customWidth="1"/>
    <col min="495" max="495" width="12.42578125" style="98" customWidth="1"/>
    <col min="496" max="496" width="9.42578125" style="98" bestFit="1" customWidth="1"/>
    <col min="497" max="497" width="13.140625" style="98" customWidth="1"/>
    <col min="498" max="498" width="11.140625" style="98" bestFit="1" customWidth="1"/>
    <col min="499" max="709" width="9.42578125" style="98" bestFit="1" customWidth="1"/>
    <col min="710" max="712" width="1.42578125" style="98" customWidth="1"/>
    <col min="713" max="713" width="12.140625" style="98" customWidth="1"/>
    <col min="714" max="714" width="29.85546875" style="98" customWidth="1"/>
    <col min="715" max="715" width="6.140625" style="98" customWidth="1"/>
    <col min="716" max="716" width="2.42578125" style="98" customWidth="1"/>
    <col min="717" max="717" width="9.85546875" style="98" customWidth="1"/>
    <col min="718" max="718" width="1.140625" style="98" customWidth="1"/>
    <col min="719" max="719" width="9.85546875" style="98" customWidth="1"/>
    <col min="720" max="720" width="1.140625" style="98" customWidth="1"/>
    <col min="721" max="721" width="9.85546875" style="98" customWidth="1"/>
    <col min="722" max="722" width="1.140625" style="98" customWidth="1"/>
    <col min="723" max="723" width="9.85546875" style="98" customWidth="1"/>
    <col min="724" max="727" width="8.85546875" style="98" customWidth="1"/>
    <col min="728" max="738" width="9.42578125" style="98" bestFit="1" customWidth="1"/>
    <col min="739" max="741" width="1.42578125" style="98" customWidth="1"/>
    <col min="742" max="742" width="30.42578125" style="98" customWidth="1"/>
    <col min="743" max="743" width="6" style="98" customWidth="1"/>
    <col min="744" max="744" width="0.42578125" style="98" customWidth="1"/>
    <col min="745" max="745" width="10.42578125" style="98" customWidth="1"/>
    <col min="746" max="746" width="0.42578125" style="98" customWidth="1"/>
    <col min="747" max="747" width="12.42578125" style="98" customWidth="1"/>
    <col min="748" max="748" width="0.42578125" style="98" customWidth="1"/>
    <col min="749" max="749" width="10.42578125" style="98" customWidth="1"/>
    <col min="750" max="750" width="0.42578125" style="98" customWidth="1"/>
    <col min="751" max="751" width="12.42578125" style="98" customWidth="1"/>
    <col min="752" max="752" width="9.42578125" style="98" bestFit="1" customWidth="1"/>
    <col min="753" max="753" width="13.140625" style="98" customWidth="1"/>
    <col min="754" max="754" width="11.140625" style="98" bestFit="1" customWidth="1"/>
    <col min="755" max="965" width="9.42578125" style="98" bestFit="1" customWidth="1"/>
    <col min="966" max="968" width="1.42578125" style="98" customWidth="1"/>
    <col min="969" max="969" width="12.140625" style="98" customWidth="1"/>
    <col min="970" max="970" width="29.85546875" style="98" customWidth="1"/>
    <col min="971" max="971" width="6.140625" style="98" customWidth="1"/>
    <col min="972" max="972" width="2.42578125" style="98" customWidth="1"/>
    <col min="973" max="973" width="9.85546875" style="98" customWidth="1"/>
    <col min="974" max="974" width="1.140625" style="98" customWidth="1"/>
    <col min="975" max="975" width="9.85546875" style="98" customWidth="1"/>
    <col min="976" max="976" width="1.140625" style="98" customWidth="1"/>
    <col min="977" max="977" width="9.85546875" style="98" customWidth="1"/>
    <col min="978" max="978" width="1.140625" style="98" customWidth="1"/>
    <col min="979" max="979" width="9.85546875" style="98" customWidth="1"/>
    <col min="980" max="983" width="8.85546875" style="98" customWidth="1"/>
    <col min="984" max="994" width="9.42578125" style="98" bestFit="1" customWidth="1"/>
    <col min="995" max="997" width="1.42578125" style="98" customWidth="1"/>
    <col min="998" max="998" width="30.42578125" style="98" customWidth="1"/>
    <col min="999" max="999" width="6" style="98" customWidth="1"/>
    <col min="1000" max="1000" width="0.42578125" style="98" customWidth="1"/>
    <col min="1001" max="1001" width="10.42578125" style="98" customWidth="1"/>
    <col min="1002" max="1002" width="0.42578125" style="98" customWidth="1"/>
    <col min="1003" max="1003" width="12.42578125" style="98" customWidth="1"/>
    <col min="1004" max="1004" width="0.42578125" style="98" customWidth="1"/>
    <col min="1005" max="1005" width="10.42578125" style="98" customWidth="1"/>
    <col min="1006" max="1006" width="0.42578125" style="98" customWidth="1"/>
    <col min="1007" max="1007" width="12.42578125" style="98" customWidth="1"/>
    <col min="1008" max="1008" width="9.42578125" style="98" bestFit="1" customWidth="1"/>
    <col min="1009" max="1009" width="13.140625" style="98" customWidth="1"/>
    <col min="1010" max="1010" width="11.140625" style="98" bestFit="1" customWidth="1"/>
    <col min="1011" max="1221" width="9.42578125" style="98" bestFit="1" customWidth="1"/>
    <col min="1222" max="1224" width="1.42578125" style="98" customWidth="1"/>
    <col min="1225" max="1225" width="12.140625" style="98" customWidth="1"/>
    <col min="1226" max="1226" width="29.85546875" style="98" customWidth="1"/>
    <col min="1227" max="1227" width="6.140625" style="98" customWidth="1"/>
    <col min="1228" max="1228" width="2.42578125" style="98" customWidth="1"/>
    <col min="1229" max="1229" width="9.85546875" style="98" customWidth="1"/>
    <col min="1230" max="1230" width="1.140625" style="98" customWidth="1"/>
    <col min="1231" max="1231" width="9.85546875" style="98" customWidth="1"/>
    <col min="1232" max="1232" width="1.140625" style="98" customWidth="1"/>
    <col min="1233" max="1233" width="9.85546875" style="98" customWidth="1"/>
    <col min="1234" max="1234" width="1.140625" style="98" customWidth="1"/>
    <col min="1235" max="1235" width="9.85546875" style="98" customWidth="1"/>
    <col min="1236" max="1239" width="8.85546875" style="98" customWidth="1"/>
    <col min="1240" max="1250" width="9.42578125" style="98" bestFit="1" customWidth="1"/>
    <col min="1251" max="1253" width="1.42578125" style="98" customWidth="1"/>
    <col min="1254" max="1254" width="30.42578125" style="98" customWidth="1"/>
    <col min="1255" max="1255" width="6" style="98" customWidth="1"/>
    <col min="1256" max="1256" width="0.42578125" style="98" customWidth="1"/>
    <col min="1257" max="1257" width="10.42578125" style="98" customWidth="1"/>
    <col min="1258" max="1258" width="0.42578125" style="98" customWidth="1"/>
    <col min="1259" max="1259" width="12.42578125" style="98" customWidth="1"/>
    <col min="1260" max="1260" width="0.42578125" style="98" customWidth="1"/>
    <col min="1261" max="1261" width="10.42578125" style="98" customWidth="1"/>
    <col min="1262" max="1262" width="0.42578125" style="98" customWidth="1"/>
    <col min="1263" max="1263" width="12.42578125" style="98" customWidth="1"/>
    <col min="1264" max="1264" width="9.42578125" style="98" bestFit="1" customWidth="1"/>
    <col min="1265" max="1265" width="13.140625" style="98" customWidth="1"/>
    <col min="1266" max="1266" width="11.140625" style="98" bestFit="1" customWidth="1"/>
    <col min="1267" max="1477" width="9.42578125" style="98" bestFit="1" customWidth="1"/>
    <col min="1478" max="1480" width="1.42578125" style="98" customWidth="1"/>
    <col min="1481" max="1481" width="12.140625" style="98" customWidth="1"/>
    <col min="1482" max="1482" width="29.85546875" style="98" customWidth="1"/>
    <col min="1483" max="1483" width="6.140625" style="98" customWidth="1"/>
    <col min="1484" max="1484" width="2.42578125" style="98" customWidth="1"/>
    <col min="1485" max="1485" width="9.85546875" style="98" customWidth="1"/>
    <col min="1486" max="1486" width="1.140625" style="98" customWidth="1"/>
    <col min="1487" max="1487" width="9.85546875" style="98" customWidth="1"/>
    <col min="1488" max="1488" width="1.140625" style="98" customWidth="1"/>
    <col min="1489" max="1489" width="9.85546875" style="98" customWidth="1"/>
    <col min="1490" max="1490" width="1.140625" style="98" customWidth="1"/>
    <col min="1491" max="1491" width="9.85546875" style="98" customWidth="1"/>
    <col min="1492" max="1495" width="8.85546875" style="98" customWidth="1"/>
    <col min="1496" max="1506" width="9.42578125" style="98" bestFit="1" customWidth="1"/>
    <col min="1507" max="1509" width="1.42578125" style="98" customWidth="1"/>
    <col min="1510" max="1510" width="30.42578125" style="98" customWidth="1"/>
    <col min="1511" max="1511" width="6" style="98" customWidth="1"/>
    <col min="1512" max="1512" width="0.42578125" style="98" customWidth="1"/>
    <col min="1513" max="1513" width="10.42578125" style="98" customWidth="1"/>
    <col min="1514" max="1514" width="0.42578125" style="98" customWidth="1"/>
    <col min="1515" max="1515" width="12.42578125" style="98" customWidth="1"/>
    <col min="1516" max="1516" width="0.42578125" style="98" customWidth="1"/>
    <col min="1517" max="1517" width="10.42578125" style="98" customWidth="1"/>
    <col min="1518" max="1518" width="0.42578125" style="98" customWidth="1"/>
    <col min="1519" max="1519" width="12.42578125" style="98" customWidth="1"/>
    <col min="1520" max="1520" width="9.42578125" style="98" bestFit="1" customWidth="1"/>
    <col min="1521" max="1521" width="13.140625" style="98" customWidth="1"/>
    <col min="1522" max="1522" width="11.140625" style="98" bestFit="1" customWidth="1"/>
    <col min="1523" max="1733" width="9.42578125" style="98" bestFit="1" customWidth="1"/>
    <col min="1734" max="1736" width="1.42578125" style="98" customWidth="1"/>
    <col min="1737" max="1737" width="12.140625" style="98" customWidth="1"/>
    <col min="1738" max="1738" width="29.85546875" style="98" customWidth="1"/>
    <col min="1739" max="1739" width="6.140625" style="98" customWidth="1"/>
    <col min="1740" max="1740" width="2.42578125" style="98" customWidth="1"/>
    <col min="1741" max="1741" width="9.85546875" style="98" customWidth="1"/>
    <col min="1742" max="1742" width="1.140625" style="98" customWidth="1"/>
    <col min="1743" max="1743" width="9.85546875" style="98" customWidth="1"/>
    <col min="1744" max="1744" width="1.140625" style="98" customWidth="1"/>
    <col min="1745" max="1745" width="9.85546875" style="98" customWidth="1"/>
    <col min="1746" max="1746" width="1.140625" style="98" customWidth="1"/>
    <col min="1747" max="1747" width="9.85546875" style="98" customWidth="1"/>
    <col min="1748" max="1751" width="8.85546875" style="98" customWidth="1"/>
    <col min="1752" max="1762" width="9.42578125" style="98" bestFit="1" customWidth="1"/>
    <col min="1763" max="1765" width="1.42578125" style="98" customWidth="1"/>
    <col min="1766" max="1766" width="30.42578125" style="98" customWidth="1"/>
    <col min="1767" max="1767" width="6" style="98" customWidth="1"/>
    <col min="1768" max="1768" width="0.42578125" style="98" customWidth="1"/>
    <col min="1769" max="1769" width="10.42578125" style="98" customWidth="1"/>
    <col min="1770" max="1770" width="0.42578125" style="98" customWidth="1"/>
    <col min="1771" max="1771" width="12.42578125" style="98" customWidth="1"/>
    <col min="1772" max="1772" width="0.42578125" style="98" customWidth="1"/>
    <col min="1773" max="1773" width="10.42578125" style="98" customWidth="1"/>
    <col min="1774" max="1774" width="0.42578125" style="98" customWidth="1"/>
    <col min="1775" max="1775" width="12.42578125" style="98" customWidth="1"/>
    <col min="1776" max="1776" width="9.42578125" style="98" bestFit="1" customWidth="1"/>
    <col min="1777" max="1777" width="13.140625" style="98" customWidth="1"/>
    <col min="1778" max="1778" width="11.140625" style="98" bestFit="1" customWidth="1"/>
    <col min="1779" max="1989" width="9.42578125" style="98" bestFit="1" customWidth="1"/>
    <col min="1990" max="1992" width="1.42578125" style="98" customWidth="1"/>
    <col min="1993" max="1993" width="12.140625" style="98" customWidth="1"/>
    <col min="1994" max="1994" width="29.85546875" style="98" customWidth="1"/>
    <col min="1995" max="1995" width="6.140625" style="98" customWidth="1"/>
    <col min="1996" max="1996" width="2.42578125" style="98" customWidth="1"/>
    <col min="1997" max="1997" width="9.85546875" style="98" customWidth="1"/>
    <col min="1998" max="1998" width="1.140625" style="98" customWidth="1"/>
    <col min="1999" max="1999" width="9.85546875" style="98" customWidth="1"/>
    <col min="2000" max="2000" width="1.140625" style="98" customWidth="1"/>
    <col min="2001" max="2001" width="9.85546875" style="98" customWidth="1"/>
    <col min="2002" max="2002" width="1.140625" style="98" customWidth="1"/>
    <col min="2003" max="2003" width="9.85546875" style="98" customWidth="1"/>
    <col min="2004" max="2007" width="8.85546875" style="98" customWidth="1"/>
    <col min="2008" max="2018" width="9.42578125" style="98" bestFit="1" customWidth="1"/>
    <col min="2019" max="2021" width="1.42578125" style="98" customWidth="1"/>
    <col min="2022" max="2022" width="30.42578125" style="98" customWidth="1"/>
    <col min="2023" max="2023" width="6" style="98" customWidth="1"/>
    <col min="2024" max="2024" width="0.42578125" style="98" customWidth="1"/>
    <col min="2025" max="2025" width="10.42578125" style="98" customWidth="1"/>
    <col min="2026" max="2026" width="0.42578125" style="98" customWidth="1"/>
    <col min="2027" max="2027" width="12.42578125" style="98" customWidth="1"/>
    <col min="2028" max="2028" width="0.42578125" style="98" customWidth="1"/>
    <col min="2029" max="2029" width="10.42578125" style="98" customWidth="1"/>
    <col min="2030" max="2030" width="0.42578125" style="98" customWidth="1"/>
    <col min="2031" max="2031" width="12.42578125" style="98" customWidth="1"/>
    <col min="2032" max="2032" width="9.42578125" style="98" bestFit="1" customWidth="1"/>
    <col min="2033" max="2033" width="13.140625" style="98" customWidth="1"/>
    <col min="2034" max="2034" width="11.140625" style="98" bestFit="1" customWidth="1"/>
    <col min="2035" max="2245" width="9.42578125" style="98" bestFit="1" customWidth="1"/>
    <col min="2246" max="2248" width="1.42578125" style="98" customWidth="1"/>
    <col min="2249" max="2249" width="12.140625" style="98" customWidth="1"/>
    <col min="2250" max="2250" width="29.85546875" style="98" customWidth="1"/>
    <col min="2251" max="2251" width="6.140625" style="98" customWidth="1"/>
    <col min="2252" max="2252" width="2.42578125" style="98" customWidth="1"/>
    <col min="2253" max="2253" width="9.85546875" style="98" customWidth="1"/>
    <col min="2254" max="2254" width="1.140625" style="98" customWidth="1"/>
    <col min="2255" max="2255" width="9.85546875" style="98" customWidth="1"/>
    <col min="2256" max="2256" width="1.140625" style="98" customWidth="1"/>
    <col min="2257" max="2257" width="9.85546875" style="98" customWidth="1"/>
    <col min="2258" max="2258" width="1.140625" style="98" customWidth="1"/>
    <col min="2259" max="2259" width="9.85546875" style="98" customWidth="1"/>
    <col min="2260" max="2263" width="8.85546875" style="98" customWidth="1"/>
    <col min="2264" max="2274" width="9.42578125" style="98" bestFit="1" customWidth="1"/>
    <col min="2275" max="2277" width="1.42578125" style="98" customWidth="1"/>
    <col min="2278" max="2278" width="30.42578125" style="98" customWidth="1"/>
    <col min="2279" max="2279" width="6" style="98" customWidth="1"/>
    <col min="2280" max="2280" width="0.42578125" style="98" customWidth="1"/>
    <col min="2281" max="2281" width="10.42578125" style="98" customWidth="1"/>
    <col min="2282" max="2282" width="0.42578125" style="98" customWidth="1"/>
    <col min="2283" max="2283" width="12.42578125" style="98" customWidth="1"/>
    <col min="2284" max="2284" width="0.42578125" style="98" customWidth="1"/>
    <col min="2285" max="2285" width="10.42578125" style="98" customWidth="1"/>
    <col min="2286" max="2286" width="0.42578125" style="98" customWidth="1"/>
    <col min="2287" max="2287" width="12.42578125" style="98" customWidth="1"/>
    <col min="2288" max="2288" width="9.42578125" style="98" bestFit="1" customWidth="1"/>
    <col min="2289" max="2289" width="13.140625" style="98" customWidth="1"/>
    <col min="2290" max="2290" width="11.140625" style="98" bestFit="1" customWidth="1"/>
    <col min="2291" max="2501" width="9.42578125" style="98" bestFit="1" customWidth="1"/>
    <col min="2502" max="2504" width="1.42578125" style="98" customWidth="1"/>
    <col min="2505" max="2505" width="12.140625" style="98" customWidth="1"/>
    <col min="2506" max="2506" width="29.85546875" style="98" customWidth="1"/>
    <col min="2507" max="2507" width="6.140625" style="98" customWidth="1"/>
    <col min="2508" max="2508" width="2.42578125" style="98" customWidth="1"/>
    <col min="2509" max="2509" width="9.85546875" style="98" customWidth="1"/>
    <col min="2510" max="2510" width="1.140625" style="98" customWidth="1"/>
    <col min="2511" max="2511" width="9.85546875" style="98" customWidth="1"/>
    <col min="2512" max="2512" width="1.140625" style="98" customWidth="1"/>
    <col min="2513" max="2513" width="9.85546875" style="98" customWidth="1"/>
    <col min="2514" max="2514" width="1.140625" style="98" customWidth="1"/>
    <col min="2515" max="2515" width="9.85546875" style="98" customWidth="1"/>
    <col min="2516" max="2519" width="8.85546875" style="98" customWidth="1"/>
    <col min="2520" max="2530" width="9.42578125" style="98" bestFit="1" customWidth="1"/>
    <col min="2531" max="2533" width="1.42578125" style="98" customWidth="1"/>
    <col min="2534" max="2534" width="30.42578125" style="98" customWidth="1"/>
    <col min="2535" max="2535" width="6" style="98" customWidth="1"/>
    <col min="2536" max="2536" width="0.42578125" style="98" customWidth="1"/>
    <col min="2537" max="2537" width="10.42578125" style="98" customWidth="1"/>
    <col min="2538" max="2538" width="0.42578125" style="98" customWidth="1"/>
    <col min="2539" max="2539" width="12.42578125" style="98" customWidth="1"/>
    <col min="2540" max="2540" width="0.42578125" style="98" customWidth="1"/>
    <col min="2541" max="2541" width="10.42578125" style="98" customWidth="1"/>
    <col min="2542" max="2542" width="0.42578125" style="98" customWidth="1"/>
    <col min="2543" max="2543" width="12.42578125" style="98" customWidth="1"/>
    <col min="2544" max="2544" width="9.42578125" style="98" bestFit="1" customWidth="1"/>
    <col min="2545" max="2545" width="13.140625" style="98" customWidth="1"/>
    <col min="2546" max="2546" width="11.140625" style="98" bestFit="1" customWidth="1"/>
    <col min="2547" max="2757" width="9.42578125" style="98" bestFit="1" customWidth="1"/>
    <col min="2758" max="2760" width="1.42578125" style="98" customWidth="1"/>
    <col min="2761" max="2761" width="12.140625" style="98" customWidth="1"/>
    <col min="2762" max="2762" width="29.85546875" style="98" customWidth="1"/>
    <col min="2763" max="2763" width="6.140625" style="98" customWidth="1"/>
    <col min="2764" max="2764" width="2.42578125" style="98" customWidth="1"/>
    <col min="2765" max="2765" width="9.85546875" style="98" customWidth="1"/>
    <col min="2766" max="2766" width="1.140625" style="98" customWidth="1"/>
    <col min="2767" max="2767" width="9.85546875" style="98" customWidth="1"/>
    <col min="2768" max="2768" width="1.140625" style="98" customWidth="1"/>
    <col min="2769" max="2769" width="9.85546875" style="98" customWidth="1"/>
    <col min="2770" max="2770" width="1.140625" style="98" customWidth="1"/>
    <col min="2771" max="2771" width="9.85546875" style="98" customWidth="1"/>
    <col min="2772" max="2775" width="8.85546875" style="98" customWidth="1"/>
    <col min="2776" max="2786" width="9.42578125" style="98" bestFit="1" customWidth="1"/>
    <col min="2787" max="2789" width="1.42578125" style="98" customWidth="1"/>
    <col min="2790" max="2790" width="30.42578125" style="98" customWidth="1"/>
    <col min="2791" max="2791" width="6" style="98" customWidth="1"/>
    <col min="2792" max="2792" width="0.42578125" style="98" customWidth="1"/>
    <col min="2793" max="2793" width="10.42578125" style="98" customWidth="1"/>
    <col min="2794" max="2794" width="0.42578125" style="98" customWidth="1"/>
    <col min="2795" max="2795" width="12.42578125" style="98" customWidth="1"/>
    <col min="2796" max="2796" width="0.42578125" style="98" customWidth="1"/>
    <col min="2797" max="2797" width="10.42578125" style="98" customWidth="1"/>
    <col min="2798" max="2798" width="0.42578125" style="98" customWidth="1"/>
    <col min="2799" max="2799" width="12.42578125" style="98" customWidth="1"/>
    <col min="2800" max="2800" width="9.42578125" style="98" bestFit="1" customWidth="1"/>
    <col min="2801" max="2801" width="13.140625" style="98" customWidth="1"/>
    <col min="2802" max="2802" width="11.140625" style="98" bestFit="1" customWidth="1"/>
    <col min="2803" max="3013" width="9.42578125" style="98" bestFit="1" customWidth="1"/>
    <col min="3014" max="3016" width="1.42578125" style="98" customWidth="1"/>
    <col min="3017" max="3017" width="12.140625" style="98" customWidth="1"/>
    <col min="3018" max="3018" width="29.85546875" style="98" customWidth="1"/>
    <col min="3019" max="3019" width="6.140625" style="98" customWidth="1"/>
    <col min="3020" max="3020" width="2.42578125" style="98" customWidth="1"/>
    <col min="3021" max="3021" width="9.85546875" style="98" customWidth="1"/>
    <col min="3022" max="3022" width="1.140625" style="98" customWidth="1"/>
    <col min="3023" max="3023" width="9.85546875" style="98" customWidth="1"/>
    <col min="3024" max="3024" width="1.140625" style="98" customWidth="1"/>
    <col min="3025" max="3025" width="9.85546875" style="98" customWidth="1"/>
    <col min="3026" max="3026" width="1.140625" style="98" customWidth="1"/>
    <col min="3027" max="3027" width="9.85546875" style="98" customWidth="1"/>
    <col min="3028" max="3031" width="8.85546875" style="98" customWidth="1"/>
    <col min="3032" max="3042" width="9.42578125" style="98" bestFit="1" customWidth="1"/>
    <col min="3043" max="3045" width="1.42578125" style="98" customWidth="1"/>
    <col min="3046" max="3046" width="30.42578125" style="98" customWidth="1"/>
    <col min="3047" max="3047" width="6" style="98" customWidth="1"/>
    <col min="3048" max="3048" width="0.42578125" style="98" customWidth="1"/>
    <col min="3049" max="3049" width="10.42578125" style="98" customWidth="1"/>
    <col min="3050" max="3050" width="0.42578125" style="98" customWidth="1"/>
    <col min="3051" max="3051" width="12.42578125" style="98" customWidth="1"/>
    <col min="3052" max="3052" width="0.42578125" style="98" customWidth="1"/>
    <col min="3053" max="3053" width="10.42578125" style="98" customWidth="1"/>
    <col min="3054" max="3054" width="0.42578125" style="98" customWidth="1"/>
    <col min="3055" max="3055" width="12.42578125" style="98" customWidth="1"/>
    <col min="3056" max="3056" width="9.42578125" style="98" bestFit="1" customWidth="1"/>
    <col min="3057" max="3057" width="13.140625" style="98" customWidth="1"/>
    <col min="3058" max="3058" width="11.140625" style="98" bestFit="1" customWidth="1"/>
    <col min="3059" max="3269" width="9.42578125" style="98" bestFit="1" customWidth="1"/>
    <col min="3270" max="3272" width="1.42578125" style="98" customWidth="1"/>
    <col min="3273" max="3273" width="12.140625" style="98" customWidth="1"/>
    <col min="3274" max="3274" width="29.85546875" style="98" customWidth="1"/>
    <col min="3275" max="3275" width="6.140625" style="98" customWidth="1"/>
    <col min="3276" max="3276" width="2.42578125" style="98" customWidth="1"/>
    <col min="3277" max="3277" width="9.85546875" style="98" customWidth="1"/>
    <col min="3278" max="3278" width="1.140625" style="98" customWidth="1"/>
    <col min="3279" max="3279" width="9.85546875" style="98" customWidth="1"/>
    <col min="3280" max="3280" width="1.140625" style="98" customWidth="1"/>
    <col min="3281" max="3281" width="9.85546875" style="98" customWidth="1"/>
    <col min="3282" max="3282" width="1.140625" style="98" customWidth="1"/>
    <col min="3283" max="3283" width="9.85546875" style="98" customWidth="1"/>
    <col min="3284" max="3287" width="8.85546875" style="98" customWidth="1"/>
    <col min="3288" max="3298" width="9.42578125" style="98" bestFit="1" customWidth="1"/>
    <col min="3299" max="3301" width="1.42578125" style="98" customWidth="1"/>
    <col min="3302" max="3302" width="30.42578125" style="98" customWidth="1"/>
    <col min="3303" max="3303" width="6" style="98" customWidth="1"/>
    <col min="3304" max="3304" width="0.42578125" style="98" customWidth="1"/>
    <col min="3305" max="3305" width="10.42578125" style="98" customWidth="1"/>
    <col min="3306" max="3306" width="0.42578125" style="98" customWidth="1"/>
    <col min="3307" max="3307" width="12.42578125" style="98" customWidth="1"/>
    <col min="3308" max="3308" width="0.42578125" style="98" customWidth="1"/>
    <col min="3309" max="3309" width="10.42578125" style="98" customWidth="1"/>
    <col min="3310" max="3310" width="0.42578125" style="98" customWidth="1"/>
    <col min="3311" max="3311" width="12.42578125" style="98" customWidth="1"/>
    <col min="3312" max="3312" width="9.42578125" style="98" bestFit="1" customWidth="1"/>
    <col min="3313" max="3313" width="13.140625" style="98" customWidth="1"/>
    <col min="3314" max="3314" width="11.140625" style="98" bestFit="1" customWidth="1"/>
    <col min="3315" max="3525" width="9.42578125" style="98" bestFit="1" customWidth="1"/>
    <col min="3526" max="3528" width="1.42578125" style="98" customWidth="1"/>
    <col min="3529" max="3529" width="12.140625" style="98" customWidth="1"/>
    <col min="3530" max="3530" width="29.85546875" style="98" customWidth="1"/>
    <col min="3531" max="3531" width="6.140625" style="98" customWidth="1"/>
    <col min="3532" max="3532" width="2.42578125" style="98" customWidth="1"/>
    <col min="3533" max="3533" width="9.85546875" style="98" customWidth="1"/>
    <col min="3534" max="3534" width="1.140625" style="98" customWidth="1"/>
    <col min="3535" max="3535" width="9.85546875" style="98" customWidth="1"/>
    <col min="3536" max="3536" width="1.140625" style="98" customWidth="1"/>
    <col min="3537" max="3537" width="9.85546875" style="98" customWidth="1"/>
    <col min="3538" max="3538" width="1.140625" style="98" customWidth="1"/>
    <col min="3539" max="3539" width="9.85546875" style="98" customWidth="1"/>
    <col min="3540" max="3543" width="8.85546875" style="98" customWidth="1"/>
    <col min="3544" max="3554" width="9.42578125" style="98" bestFit="1" customWidth="1"/>
    <col min="3555" max="3557" width="1.42578125" style="98" customWidth="1"/>
    <col min="3558" max="3558" width="30.42578125" style="98" customWidth="1"/>
    <col min="3559" max="3559" width="6" style="98" customWidth="1"/>
    <col min="3560" max="3560" width="0.42578125" style="98" customWidth="1"/>
    <col min="3561" max="3561" width="10.42578125" style="98" customWidth="1"/>
    <col min="3562" max="3562" width="0.42578125" style="98" customWidth="1"/>
    <col min="3563" max="3563" width="12.42578125" style="98" customWidth="1"/>
    <col min="3564" max="3564" width="0.42578125" style="98" customWidth="1"/>
    <col min="3565" max="3565" width="10.42578125" style="98" customWidth="1"/>
    <col min="3566" max="3566" width="0.42578125" style="98" customWidth="1"/>
    <col min="3567" max="3567" width="12.42578125" style="98" customWidth="1"/>
    <col min="3568" max="3568" width="9.42578125" style="98" bestFit="1" customWidth="1"/>
    <col min="3569" max="3569" width="13.140625" style="98" customWidth="1"/>
    <col min="3570" max="3570" width="11.140625" style="98" bestFit="1" customWidth="1"/>
    <col min="3571" max="3781" width="9.42578125" style="98" bestFit="1" customWidth="1"/>
    <col min="3782" max="3784" width="1.42578125" style="98" customWidth="1"/>
    <col min="3785" max="3785" width="12.140625" style="98" customWidth="1"/>
    <col min="3786" max="3786" width="29.85546875" style="98" customWidth="1"/>
    <col min="3787" max="3787" width="6.140625" style="98" customWidth="1"/>
    <col min="3788" max="3788" width="2.42578125" style="98" customWidth="1"/>
    <col min="3789" max="3789" width="9.85546875" style="98" customWidth="1"/>
    <col min="3790" max="3790" width="1.140625" style="98" customWidth="1"/>
    <col min="3791" max="3791" width="9.85546875" style="98" customWidth="1"/>
    <col min="3792" max="3792" width="1.140625" style="98" customWidth="1"/>
    <col min="3793" max="3793" width="9.85546875" style="98" customWidth="1"/>
    <col min="3794" max="3794" width="1.140625" style="98" customWidth="1"/>
    <col min="3795" max="3795" width="9.85546875" style="98" customWidth="1"/>
    <col min="3796" max="3799" width="8.85546875" style="98" customWidth="1"/>
    <col min="3800" max="3810" width="9.42578125" style="98" bestFit="1" customWidth="1"/>
    <col min="3811" max="3813" width="1.42578125" style="98" customWidth="1"/>
    <col min="3814" max="3814" width="30.42578125" style="98" customWidth="1"/>
    <col min="3815" max="3815" width="6" style="98" customWidth="1"/>
    <col min="3816" max="3816" width="0.42578125" style="98" customWidth="1"/>
    <col min="3817" max="3817" width="10.42578125" style="98" customWidth="1"/>
    <col min="3818" max="3818" width="0.42578125" style="98" customWidth="1"/>
    <col min="3819" max="3819" width="12.42578125" style="98" customWidth="1"/>
    <col min="3820" max="3820" width="0.42578125" style="98" customWidth="1"/>
    <col min="3821" max="3821" width="10.42578125" style="98" customWidth="1"/>
    <col min="3822" max="3822" width="0.42578125" style="98" customWidth="1"/>
    <col min="3823" max="3823" width="12.42578125" style="98" customWidth="1"/>
    <col min="3824" max="3824" width="9.42578125" style="98" bestFit="1" customWidth="1"/>
    <col min="3825" max="3825" width="13.140625" style="98" customWidth="1"/>
    <col min="3826" max="3826" width="11.140625" style="98" bestFit="1" customWidth="1"/>
    <col min="3827" max="4037" width="9.42578125" style="98" bestFit="1" customWidth="1"/>
    <col min="4038" max="4040" width="1.42578125" style="98" customWidth="1"/>
    <col min="4041" max="4041" width="12.140625" style="98" customWidth="1"/>
    <col min="4042" max="4042" width="29.85546875" style="98" customWidth="1"/>
    <col min="4043" max="4043" width="6.140625" style="98" customWidth="1"/>
    <col min="4044" max="4044" width="2.42578125" style="98" customWidth="1"/>
    <col min="4045" max="4045" width="9.85546875" style="98" customWidth="1"/>
    <col min="4046" max="4046" width="1.140625" style="98" customWidth="1"/>
    <col min="4047" max="4047" width="9.85546875" style="98" customWidth="1"/>
    <col min="4048" max="4048" width="1.140625" style="98" customWidth="1"/>
    <col min="4049" max="4049" width="9.85546875" style="98" customWidth="1"/>
    <col min="4050" max="4050" width="1.140625" style="98" customWidth="1"/>
    <col min="4051" max="4051" width="9.85546875" style="98" customWidth="1"/>
    <col min="4052" max="4055" width="8.85546875" style="98" customWidth="1"/>
    <col min="4056" max="4066" width="9.42578125" style="98" bestFit="1" customWidth="1"/>
    <col min="4067" max="4069" width="1.42578125" style="98" customWidth="1"/>
    <col min="4070" max="4070" width="30.42578125" style="98" customWidth="1"/>
    <col min="4071" max="4071" width="6" style="98" customWidth="1"/>
    <col min="4072" max="4072" width="0.42578125" style="98" customWidth="1"/>
    <col min="4073" max="4073" width="10.42578125" style="98" customWidth="1"/>
    <col min="4074" max="4074" width="0.42578125" style="98" customWidth="1"/>
    <col min="4075" max="4075" width="12.42578125" style="98" customWidth="1"/>
    <col min="4076" max="4076" width="0.42578125" style="98" customWidth="1"/>
    <col min="4077" max="4077" width="10.42578125" style="98" customWidth="1"/>
    <col min="4078" max="4078" width="0.42578125" style="98" customWidth="1"/>
    <col min="4079" max="4079" width="12.42578125" style="98" customWidth="1"/>
    <col min="4080" max="4080" width="9.42578125" style="98" bestFit="1" customWidth="1"/>
    <col min="4081" max="4081" width="13.140625" style="98" customWidth="1"/>
    <col min="4082" max="4082" width="11.140625" style="98" bestFit="1" customWidth="1"/>
    <col min="4083" max="4293" width="9.42578125" style="98" bestFit="1" customWidth="1"/>
    <col min="4294" max="4296" width="1.42578125" style="98" customWidth="1"/>
    <col min="4297" max="4297" width="12.140625" style="98" customWidth="1"/>
    <col min="4298" max="4298" width="29.85546875" style="98" customWidth="1"/>
    <col min="4299" max="4299" width="6.140625" style="98" customWidth="1"/>
    <col min="4300" max="4300" width="2.42578125" style="98" customWidth="1"/>
    <col min="4301" max="4301" width="9.85546875" style="98" customWidth="1"/>
    <col min="4302" max="4302" width="1.140625" style="98" customWidth="1"/>
    <col min="4303" max="4303" width="9.85546875" style="98" customWidth="1"/>
    <col min="4304" max="4304" width="1.140625" style="98" customWidth="1"/>
    <col min="4305" max="4305" width="9.85546875" style="98" customWidth="1"/>
    <col min="4306" max="4306" width="1.140625" style="98" customWidth="1"/>
    <col min="4307" max="4307" width="9.85546875" style="98" customWidth="1"/>
    <col min="4308" max="4311" width="8.85546875" style="98" customWidth="1"/>
    <col min="4312" max="4322" width="9.42578125" style="98" bestFit="1" customWidth="1"/>
    <col min="4323" max="4325" width="1.42578125" style="98" customWidth="1"/>
    <col min="4326" max="4326" width="30.42578125" style="98" customWidth="1"/>
    <col min="4327" max="4327" width="6" style="98" customWidth="1"/>
    <col min="4328" max="4328" width="0.42578125" style="98" customWidth="1"/>
    <col min="4329" max="4329" width="10.42578125" style="98" customWidth="1"/>
    <col min="4330" max="4330" width="0.42578125" style="98" customWidth="1"/>
    <col min="4331" max="4331" width="12.42578125" style="98" customWidth="1"/>
    <col min="4332" max="4332" width="0.42578125" style="98" customWidth="1"/>
    <col min="4333" max="4333" width="10.42578125" style="98" customWidth="1"/>
    <col min="4334" max="4334" width="0.42578125" style="98" customWidth="1"/>
    <col min="4335" max="4335" width="12.42578125" style="98" customWidth="1"/>
    <col min="4336" max="4336" width="9.42578125" style="98" bestFit="1" customWidth="1"/>
    <col min="4337" max="4337" width="13.140625" style="98" customWidth="1"/>
    <col min="4338" max="4338" width="11.140625" style="98" bestFit="1" customWidth="1"/>
    <col min="4339" max="4549" width="9.42578125" style="98" bestFit="1" customWidth="1"/>
    <col min="4550" max="4552" width="1.42578125" style="98" customWidth="1"/>
    <col min="4553" max="4553" width="12.140625" style="98" customWidth="1"/>
    <col min="4554" max="4554" width="29.85546875" style="98" customWidth="1"/>
    <col min="4555" max="4555" width="6.140625" style="98" customWidth="1"/>
    <col min="4556" max="4556" width="2.42578125" style="98" customWidth="1"/>
    <col min="4557" max="4557" width="9.85546875" style="98" customWidth="1"/>
    <col min="4558" max="4558" width="1.140625" style="98" customWidth="1"/>
    <col min="4559" max="4559" width="9.85546875" style="98" customWidth="1"/>
    <col min="4560" max="4560" width="1.140625" style="98" customWidth="1"/>
    <col min="4561" max="4561" width="9.85546875" style="98" customWidth="1"/>
    <col min="4562" max="4562" width="1.140625" style="98" customWidth="1"/>
    <col min="4563" max="4563" width="9.85546875" style="98" customWidth="1"/>
    <col min="4564" max="4567" width="8.85546875" style="98" customWidth="1"/>
    <col min="4568" max="4578" width="9.42578125" style="98" bestFit="1" customWidth="1"/>
    <col min="4579" max="4581" width="1.42578125" style="98" customWidth="1"/>
    <col min="4582" max="4582" width="30.42578125" style="98" customWidth="1"/>
    <col min="4583" max="4583" width="6" style="98" customWidth="1"/>
    <col min="4584" max="4584" width="0.42578125" style="98" customWidth="1"/>
    <col min="4585" max="4585" width="10.42578125" style="98" customWidth="1"/>
    <col min="4586" max="4586" width="0.42578125" style="98" customWidth="1"/>
    <col min="4587" max="4587" width="12.42578125" style="98" customWidth="1"/>
    <col min="4588" max="4588" width="0.42578125" style="98" customWidth="1"/>
    <col min="4589" max="4589" width="10.42578125" style="98" customWidth="1"/>
    <col min="4590" max="4590" width="0.42578125" style="98" customWidth="1"/>
    <col min="4591" max="4591" width="12.42578125" style="98" customWidth="1"/>
    <col min="4592" max="4592" width="9.42578125" style="98" bestFit="1" customWidth="1"/>
    <col min="4593" max="4593" width="13.140625" style="98" customWidth="1"/>
    <col min="4594" max="4594" width="11.140625" style="98" bestFit="1" customWidth="1"/>
    <col min="4595" max="4805" width="9.42578125" style="98" bestFit="1" customWidth="1"/>
    <col min="4806" max="4808" width="1.42578125" style="98" customWidth="1"/>
    <col min="4809" max="4809" width="12.140625" style="98" customWidth="1"/>
    <col min="4810" max="4810" width="29.85546875" style="98" customWidth="1"/>
    <col min="4811" max="4811" width="6.140625" style="98" customWidth="1"/>
    <col min="4812" max="4812" width="2.42578125" style="98" customWidth="1"/>
    <col min="4813" max="4813" width="9.85546875" style="98" customWidth="1"/>
    <col min="4814" max="4814" width="1.140625" style="98" customWidth="1"/>
    <col min="4815" max="4815" width="9.85546875" style="98" customWidth="1"/>
    <col min="4816" max="4816" width="1.140625" style="98" customWidth="1"/>
    <col min="4817" max="4817" width="9.85546875" style="98" customWidth="1"/>
    <col min="4818" max="4818" width="1.140625" style="98" customWidth="1"/>
    <col min="4819" max="4819" width="9.85546875" style="98" customWidth="1"/>
    <col min="4820" max="4823" width="8.85546875" style="98" customWidth="1"/>
    <col min="4824" max="4834" width="9.42578125" style="98" bestFit="1" customWidth="1"/>
    <col min="4835" max="4837" width="1.42578125" style="98" customWidth="1"/>
    <col min="4838" max="4838" width="30.42578125" style="98" customWidth="1"/>
    <col min="4839" max="4839" width="6" style="98" customWidth="1"/>
    <col min="4840" max="4840" width="0.42578125" style="98" customWidth="1"/>
    <col min="4841" max="4841" width="10.42578125" style="98" customWidth="1"/>
    <col min="4842" max="4842" width="0.42578125" style="98" customWidth="1"/>
    <col min="4843" max="4843" width="12.42578125" style="98" customWidth="1"/>
    <col min="4844" max="4844" width="0.42578125" style="98" customWidth="1"/>
    <col min="4845" max="4845" width="10.42578125" style="98" customWidth="1"/>
    <col min="4846" max="4846" width="0.42578125" style="98" customWidth="1"/>
    <col min="4847" max="4847" width="12.42578125" style="98" customWidth="1"/>
    <col min="4848" max="4848" width="9.42578125" style="98" bestFit="1" customWidth="1"/>
    <col min="4849" max="4849" width="13.140625" style="98" customWidth="1"/>
    <col min="4850" max="4850" width="11.140625" style="98" bestFit="1" customWidth="1"/>
    <col min="4851" max="5061" width="9.42578125" style="98" bestFit="1" customWidth="1"/>
    <col min="5062" max="5064" width="1.42578125" style="98" customWidth="1"/>
    <col min="5065" max="5065" width="12.140625" style="98" customWidth="1"/>
    <col min="5066" max="5066" width="29.85546875" style="98" customWidth="1"/>
    <col min="5067" max="5067" width="6.140625" style="98" customWidth="1"/>
    <col min="5068" max="5068" width="2.42578125" style="98" customWidth="1"/>
    <col min="5069" max="5069" width="9.85546875" style="98" customWidth="1"/>
    <col min="5070" max="5070" width="1.140625" style="98" customWidth="1"/>
    <col min="5071" max="5071" width="9.85546875" style="98" customWidth="1"/>
    <col min="5072" max="5072" width="1.140625" style="98" customWidth="1"/>
    <col min="5073" max="5073" width="9.85546875" style="98" customWidth="1"/>
    <col min="5074" max="5074" width="1.140625" style="98" customWidth="1"/>
    <col min="5075" max="5075" width="9.85546875" style="98" customWidth="1"/>
    <col min="5076" max="5079" width="8.85546875" style="98" customWidth="1"/>
    <col min="5080" max="5090" width="9.42578125" style="98" bestFit="1" customWidth="1"/>
    <col min="5091" max="5093" width="1.42578125" style="98" customWidth="1"/>
    <col min="5094" max="5094" width="30.42578125" style="98" customWidth="1"/>
    <col min="5095" max="5095" width="6" style="98" customWidth="1"/>
    <col min="5096" max="5096" width="0.42578125" style="98" customWidth="1"/>
    <col min="5097" max="5097" width="10.42578125" style="98" customWidth="1"/>
    <col min="5098" max="5098" width="0.42578125" style="98" customWidth="1"/>
    <col min="5099" max="5099" width="12.42578125" style="98" customWidth="1"/>
    <col min="5100" max="5100" width="0.42578125" style="98" customWidth="1"/>
    <col min="5101" max="5101" width="10.42578125" style="98" customWidth="1"/>
    <col min="5102" max="5102" width="0.42578125" style="98" customWidth="1"/>
    <col min="5103" max="5103" width="12.42578125" style="98" customWidth="1"/>
    <col min="5104" max="5104" width="9.42578125" style="98" bestFit="1" customWidth="1"/>
    <col min="5105" max="5105" width="13.140625" style="98" customWidth="1"/>
    <col min="5106" max="5106" width="11.140625" style="98" bestFit="1" customWidth="1"/>
    <col min="5107" max="5317" width="9.42578125" style="98" bestFit="1" customWidth="1"/>
    <col min="5318" max="5320" width="1.42578125" style="98" customWidth="1"/>
    <col min="5321" max="5321" width="12.140625" style="98" customWidth="1"/>
    <col min="5322" max="5322" width="29.85546875" style="98" customWidth="1"/>
    <col min="5323" max="5323" width="6.140625" style="98" customWidth="1"/>
    <col min="5324" max="5324" width="2.42578125" style="98" customWidth="1"/>
    <col min="5325" max="5325" width="9.85546875" style="98" customWidth="1"/>
    <col min="5326" max="5326" width="1.140625" style="98" customWidth="1"/>
    <col min="5327" max="5327" width="9.85546875" style="98" customWidth="1"/>
    <col min="5328" max="5328" width="1.140625" style="98" customWidth="1"/>
    <col min="5329" max="5329" width="9.85546875" style="98" customWidth="1"/>
    <col min="5330" max="5330" width="1.140625" style="98" customWidth="1"/>
    <col min="5331" max="5331" width="9.85546875" style="98" customWidth="1"/>
    <col min="5332" max="5335" width="8.85546875" style="98" customWidth="1"/>
    <col min="5336" max="5346" width="9.42578125" style="98" bestFit="1" customWidth="1"/>
    <col min="5347" max="5349" width="1.42578125" style="98" customWidth="1"/>
    <col min="5350" max="5350" width="30.42578125" style="98" customWidth="1"/>
    <col min="5351" max="5351" width="6" style="98" customWidth="1"/>
    <col min="5352" max="5352" width="0.42578125" style="98" customWidth="1"/>
    <col min="5353" max="5353" width="10.42578125" style="98" customWidth="1"/>
    <col min="5354" max="5354" width="0.42578125" style="98" customWidth="1"/>
    <col min="5355" max="5355" width="12.42578125" style="98" customWidth="1"/>
    <col min="5356" max="5356" width="0.42578125" style="98" customWidth="1"/>
    <col min="5357" max="5357" width="10.42578125" style="98" customWidth="1"/>
    <col min="5358" max="5358" width="0.42578125" style="98" customWidth="1"/>
    <col min="5359" max="5359" width="12.42578125" style="98" customWidth="1"/>
    <col min="5360" max="5360" width="9.42578125" style="98" bestFit="1" customWidth="1"/>
    <col min="5361" max="5361" width="13.140625" style="98" customWidth="1"/>
    <col min="5362" max="5362" width="11.140625" style="98" bestFit="1" customWidth="1"/>
    <col min="5363" max="5573" width="9.42578125" style="98" bestFit="1" customWidth="1"/>
    <col min="5574" max="5576" width="1.42578125" style="98" customWidth="1"/>
    <col min="5577" max="5577" width="12.140625" style="98" customWidth="1"/>
    <col min="5578" max="5578" width="29.85546875" style="98" customWidth="1"/>
    <col min="5579" max="5579" width="6.140625" style="98" customWidth="1"/>
    <col min="5580" max="5580" width="2.42578125" style="98" customWidth="1"/>
    <col min="5581" max="5581" width="9.85546875" style="98" customWidth="1"/>
    <col min="5582" max="5582" width="1.140625" style="98" customWidth="1"/>
    <col min="5583" max="5583" width="9.85546875" style="98" customWidth="1"/>
    <col min="5584" max="5584" width="1.140625" style="98" customWidth="1"/>
    <col min="5585" max="5585" width="9.85546875" style="98" customWidth="1"/>
    <col min="5586" max="5586" width="1.140625" style="98" customWidth="1"/>
    <col min="5587" max="5587" width="9.85546875" style="98" customWidth="1"/>
    <col min="5588" max="5591" width="8.85546875" style="98" customWidth="1"/>
    <col min="5592" max="5602" width="9.42578125" style="98" bestFit="1" customWidth="1"/>
    <col min="5603" max="5605" width="1.42578125" style="98" customWidth="1"/>
    <col min="5606" max="5606" width="30.42578125" style="98" customWidth="1"/>
    <col min="5607" max="5607" width="6" style="98" customWidth="1"/>
    <col min="5608" max="5608" width="0.42578125" style="98" customWidth="1"/>
    <col min="5609" max="5609" width="10.42578125" style="98" customWidth="1"/>
    <col min="5610" max="5610" width="0.42578125" style="98" customWidth="1"/>
    <col min="5611" max="5611" width="12.42578125" style="98" customWidth="1"/>
    <col min="5612" max="5612" width="0.42578125" style="98" customWidth="1"/>
    <col min="5613" max="5613" width="10.42578125" style="98" customWidth="1"/>
    <col min="5614" max="5614" width="0.42578125" style="98" customWidth="1"/>
    <col min="5615" max="5615" width="12.42578125" style="98" customWidth="1"/>
    <col min="5616" max="5616" width="9.42578125" style="98" bestFit="1" customWidth="1"/>
    <col min="5617" max="5617" width="13.140625" style="98" customWidth="1"/>
    <col min="5618" max="5618" width="11.140625" style="98" bestFit="1" customWidth="1"/>
    <col min="5619" max="5829" width="9.42578125" style="98" bestFit="1" customWidth="1"/>
    <col min="5830" max="5832" width="1.42578125" style="98" customWidth="1"/>
    <col min="5833" max="5833" width="12.140625" style="98" customWidth="1"/>
    <col min="5834" max="5834" width="29.85546875" style="98" customWidth="1"/>
    <col min="5835" max="5835" width="6.140625" style="98" customWidth="1"/>
    <col min="5836" max="5836" width="2.42578125" style="98" customWidth="1"/>
    <col min="5837" max="5837" width="9.85546875" style="98" customWidth="1"/>
    <col min="5838" max="5838" width="1.140625" style="98" customWidth="1"/>
    <col min="5839" max="5839" width="9.85546875" style="98" customWidth="1"/>
    <col min="5840" max="5840" width="1.140625" style="98" customWidth="1"/>
    <col min="5841" max="5841" width="9.85546875" style="98" customWidth="1"/>
    <col min="5842" max="5842" width="1.140625" style="98" customWidth="1"/>
    <col min="5843" max="5843" width="9.85546875" style="98" customWidth="1"/>
    <col min="5844" max="5847" width="8.85546875" style="98" customWidth="1"/>
    <col min="5848" max="5858" width="9.42578125" style="98" bestFit="1" customWidth="1"/>
    <col min="5859" max="5861" width="1.42578125" style="98" customWidth="1"/>
    <col min="5862" max="5862" width="30.42578125" style="98" customWidth="1"/>
    <col min="5863" max="5863" width="6" style="98" customWidth="1"/>
    <col min="5864" max="5864" width="0.42578125" style="98" customWidth="1"/>
    <col min="5865" max="5865" width="10.42578125" style="98" customWidth="1"/>
    <col min="5866" max="5866" width="0.42578125" style="98" customWidth="1"/>
    <col min="5867" max="5867" width="12.42578125" style="98" customWidth="1"/>
    <col min="5868" max="5868" width="0.42578125" style="98" customWidth="1"/>
    <col min="5869" max="5869" width="10.42578125" style="98" customWidth="1"/>
    <col min="5870" max="5870" width="0.42578125" style="98" customWidth="1"/>
    <col min="5871" max="5871" width="12.42578125" style="98" customWidth="1"/>
    <col min="5872" max="5872" width="9.42578125" style="98" bestFit="1" customWidth="1"/>
    <col min="5873" max="5873" width="13.140625" style="98" customWidth="1"/>
    <col min="5874" max="5874" width="11.140625" style="98" bestFit="1" customWidth="1"/>
    <col min="5875" max="6085" width="9.42578125" style="98" bestFit="1" customWidth="1"/>
    <col min="6086" max="6088" width="1.42578125" style="98" customWidth="1"/>
    <col min="6089" max="6089" width="12.140625" style="98" customWidth="1"/>
    <col min="6090" max="6090" width="29.85546875" style="98" customWidth="1"/>
    <col min="6091" max="6091" width="6.140625" style="98" customWidth="1"/>
    <col min="6092" max="6092" width="2.42578125" style="98" customWidth="1"/>
    <col min="6093" max="6093" width="9.85546875" style="98" customWidth="1"/>
    <col min="6094" max="6094" width="1.140625" style="98" customWidth="1"/>
    <col min="6095" max="6095" width="9.85546875" style="98" customWidth="1"/>
    <col min="6096" max="6096" width="1.140625" style="98" customWidth="1"/>
    <col min="6097" max="6097" width="9.85546875" style="98" customWidth="1"/>
    <col min="6098" max="6098" width="1.140625" style="98" customWidth="1"/>
    <col min="6099" max="6099" width="9.85546875" style="98" customWidth="1"/>
    <col min="6100" max="6103" width="8.85546875" style="98" customWidth="1"/>
    <col min="6104" max="6114" width="9.42578125" style="98" bestFit="1" customWidth="1"/>
    <col min="6115" max="6117" width="1.42578125" style="98" customWidth="1"/>
    <col min="6118" max="6118" width="30.42578125" style="98" customWidth="1"/>
    <col min="6119" max="6119" width="6" style="98" customWidth="1"/>
    <col min="6120" max="6120" width="0.42578125" style="98" customWidth="1"/>
    <col min="6121" max="6121" width="10.42578125" style="98" customWidth="1"/>
    <col min="6122" max="6122" width="0.42578125" style="98" customWidth="1"/>
    <col min="6123" max="6123" width="12.42578125" style="98" customWidth="1"/>
    <col min="6124" max="6124" width="0.42578125" style="98" customWidth="1"/>
    <col min="6125" max="6125" width="10.42578125" style="98" customWidth="1"/>
    <col min="6126" max="6126" width="0.42578125" style="98" customWidth="1"/>
    <col min="6127" max="6127" width="12.42578125" style="98" customWidth="1"/>
    <col min="6128" max="6128" width="9.42578125" style="98" bestFit="1" customWidth="1"/>
    <col min="6129" max="6129" width="13.140625" style="98" customWidth="1"/>
    <col min="6130" max="6130" width="11.140625" style="98" bestFit="1" customWidth="1"/>
    <col min="6131" max="6341" width="9.42578125" style="98" bestFit="1" customWidth="1"/>
    <col min="6342" max="6344" width="1.42578125" style="98" customWidth="1"/>
    <col min="6345" max="6345" width="12.140625" style="98" customWidth="1"/>
    <col min="6346" max="6346" width="29.85546875" style="98" customWidth="1"/>
    <col min="6347" max="6347" width="6.140625" style="98" customWidth="1"/>
    <col min="6348" max="6348" width="2.42578125" style="98" customWidth="1"/>
    <col min="6349" max="6349" width="9.85546875" style="98" customWidth="1"/>
    <col min="6350" max="6350" width="1.140625" style="98" customWidth="1"/>
    <col min="6351" max="6351" width="9.85546875" style="98" customWidth="1"/>
    <col min="6352" max="6352" width="1.140625" style="98" customWidth="1"/>
    <col min="6353" max="6353" width="9.85546875" style="98" customWidth="1"/>
    <col min="6354" max="6354" width="1.140625" style="98" customWidth="1"/>
    <col min="6355" max="6355" width="9.85546875" style="98" customWidth="1"/>
    <col min="6356" max="6359" width="8.85546875" style="98" customWidth="1"/>
    <col min="6360" max="6370" width="9.42578125" style="98" bestFit="1" customWidth="1"/>
    <col min="6371" max="6373" width="1.42578125" style="98" customWidth="1"/>
    <col min="6374" max="6374" width="30.42578125" style="98" customWidth="1"/>
    <col min="6375" max="6375" width="6" style="98" customWidth="1"/>
    <col min="6376" max="6376" width="0.42578125" style="98" customWidth="1"/>
    <col min="6377" max="6377" width="10.42578125" style="98" customWidth="1"/>
    <col min="6378" max="6378" width="0.42578125" style="98" customWidth="1"/>
    <col min="6379" max="6379" width="12.42578125" style="98" customWidth="1"/>
    <col min="6380" max="6380" width="0.42578125" style="98" customWidth="1"/>
    <col min="6381" max="6381" width="10.42578125" style="98" customWidth="1"/>
    <col min="6382" max="6382" width="0.42578125" style="98" customWidth="1"/>
    <col min="6383" max="6383" width="12.42578125" style="98" customWidth="1"/>
    <col min="6384" max="6384" width="9.42578125" style="98" bestFit="1" customWidth="1"/>
    <col min="6385" max="6385" width="13.140625" style="98" customWidth="1"/>
    <col min="6386" max="6386" width="11.140625" style="98" bestFit="1" customWidth="1"/>
    <col min="6387" max="6597" width="9.42578125" style="98" bestFit="1" customWidth="1"/>
    <col min="6598" max="6600" width="1.42578125" style="98" customWidth="1"/>
    <col min="6601" max="6601" width="12.140625" style="98" customWidth="1"/>
    <col min="6602" max="6602" width="29.85546875" style="98" customWidth="1"/>
    <col min="6603" max="6603" width="6.140625" style="98" customWidth="1"/>
    <col min="6604" max="6604" width="2.42578125" style="98" customWidth="1"/>
    <col min="6605" max="6605" width="9.85546875" style="98" customWidth="1"/>
    <col min="6606" max="6606" width="1.140625" style="98" customWidth="1"/>
    <col min="6607" max="6607" width="9.85546875" style="98" customWidth="1"/>
    <col min="6608" max="6608" width="1.140625" style="98" customWidth="1"/>
    <col min="6609" max="6609" width="9.85546875" style="98" customWidth="1"/>
    <col min="6610" max="6610" width="1.140625" style="98" customWidth="1"/>
    <col min="6611" max="6611" width="9.85546875" style="98" customWidth="1"/>
    <col min="6612" max="6615" width="8.85546875" style="98" customWidth="1"/>
    <col min="6616" max="6626" width="9.42578125" style="98" bestFit="1" customWidth="1"/>
    <col min="6627" max="6629" width="1.42578125" style="98" customWidth="1"/>
    <col min="6630" max="6630" width="30.42578125" style="98" customWidth="1"/>
    <col min="6631" max="6631" width="6" style="98" customWidth="1"/>
    <col min="6632" max="6632" width="0.42578125" style="98" customWidth="1"/>
    <col min="6633" max="6633" width="10.42578125" style="98" customWidth="1"/>
    <col min="6634" max="6634" width="0.42578125" style="98" customWidth="1"/>
    <col min="6635" max="6635" width="12.42578125" style="98" customWidth="1"/>
    <col min="6636" max="6636" width="0.42578125" style="98" customWidth="1"/>
    <col min="6637" max="6637" width="10.42578125" style="98" customWidth="1"/>
    <col min="6638" max="6638" width="0.42578125" style="98" customWidth="1"/>
    <col min="6639" max="6639" width="12.42578125" style="98" customWidth="1"/>
    <col min="6640" max="6640" width="9.42578125" style="98" bestFit="1" customWidth="1"/>
    <col min="6641" max="6641" width="13.140625" style="98" customWidth="1"/>
    <col min="6642" max="6642" width="11.140625" style="98" bestFit="1" customWidth="1"/>
    <col min="6643" max="6853" width="9.42578125" style="98" bestFit="1" customWidth="1"/>
    <col min="6854" max="6856" width="1.42578125" style="98" customWidth="1"/>
    <col min="6857" max="6857" width="12.140625" style="98" customWidth="1"/>
    <col min="6858" max="6858" width="29.85546875" style="98" customWidth="1"/>
    <col min="6859" max="6859" width="6.140625" style="98" customWidth="1"/>
    <col min="6860" max="6860" width="2.42578125" style="98" customWidth="1"/>
    <col min="6861" max="6861" width="9.85546875" style="98" customWidth="1"/>
    <col min="6862" max="6862" width="1.140625" style="98" customWidth="1"/>
    <col min="6863" max="6863" width="9.85546875" style="98" customWidth="1"/>
    <col min="6864" max="6864" width="1.140625" style="98" customWidth="1"/>
    <col min="6865" max="6865" width="9.85546875" style="98" customWidth="1"/>
    <col min="6866" max="6866" width="1.140625" style="98" customWidth="1"/>
    <col min="6867" max="6867" width="9.85546875" style="98" customWidth="1"/>
    <col min="6868" max="6871" width="8.85546875" style="98" customWidth="1"/>
    <col min="6872" max="6882" width="9.42578125" style="98" bestFit="1" customWidth="1"/>
    <col min="6883" max="6885" width="1.42578125" style="98" customWidth="1"/>
    <col min="6886" max="6886" width="30.42578125" style="98" customWidth="1"/>
    <col min="6887" max="6887" width="6" style="98" customWidth="1"/>
    <col min="6888" max="6888" width="0.42578125" style="98" customWidth="1"/>
    <col min="6889" max="6889" width="10.42578125" style="98" customWidth="1"/>
    <col min="6890" max="6890" width="0.42578125" style="98" customWidth="1"/>
    <col min="6891" max="6891" width="12.42578125" style="98" customWidth="1"/>
    <col min="6892" max="6892" width="0.42578125" style="98" customWidth="1"/>
    <col min="6893" max="6893" width="10.42578125" style="98" customWidth="1"/>
    <col min="6894" max="6894" width="0.42578125" style="98" customWidth="1"/>
    <col min="6895" max="6895" width="12.42578125" style="98" customWidth="1"/>
    <col min="6896" max="6896" width="9.42578125" style="98" bestFit="1" customWidth="1"/>
    <col min="6897" max="6897" width="13.140625" style="98" customWidth="1"/>
    <col min="6898" max="6898" width="11.140625" style="98" bestFit="1" customWidth="1"/>
    <col min="6899" max="7109" width="9.42578125" style="98" bestFit="1" customWidth="1"/>
    <col min="7110" max="7112" width="1.42578125" style="98" customWidth="1"/>
    <col min="7113" max="7113" width="12.140625" style="98" customWidth="1"/>
    <col min="7114" max="7114" width="29.85546875" style="98" customWidth="1"/>
    <col min="7115" max="7115" width="6.140625" style="98" customWidth="1"/>
    <col min="7116" max="7116" width="2.42578125" style="98" customWidth="1"/>
    <col min="7117" max="7117" width="9.85546875" style="98" customWidth="1"/>
    <col min="7118" max="7118" width="1.140625" style="98" customWidth="1"/>
    <col min="7119" max="7119" width="9.85546875" style="98" customWidth="1"/>
    <col min="7120" max="7120" width="1.140625" style="98" customWidth="1"/>
    <col min="7121" max="7121" width="9.85546875" style="98" customWidth="1"/>
    <col min="7122" max="7122" width="1.140625" style="98" customWidth="1"/>
    <col min="7123" max="7123" width="9.85546875" style="98" customWidth="1"/>
    <col min="7124" max="7127" width="8.85546875" style="98" customWidth="1"/>
    <col min="7128" max="7138" width="9.42578125" style="98" bestFit="1" customWidth="1"/>
    <col min="7139" max="7141" width="1.42578125" style="98" customWidth="1"/>
    <col min="7142" max="7142" width="30.42578125" style="98" customWidth="1"/>
    <col min="7143" max="7143" width="6" style="98" customWidth="1"/>
    <col min="7144" max="7144" width="0.42578125" style="98" customWidth="1"/>
    <col min="7145" max="7145" width="10.42578125" style="98" customWidth="1"/>
    <col min="7146" max="7146" width="0.42578125" style="98" customWidth="1"/>
    <col min="7147" max="7147" width="12.42578125" style="98" customWidth="1"/>
    <col min="7148" max="7148" width="0.42578125" style="98" customWidth="1"/>
    <col min="7149" max="7149" width="10.42578125" style="98" customWidth="1"/>
    <col min="7150" max="7150" width="0.42578125" style="98" customWidth="1"/>
    <col min="7151" max="7151" width="12.42578125" style="98" customWidth="1"/>
    <col min="7152" max="7152" width="9.42578125" style="98" bestFit="1" customWidth="1"/>
    <col min="7153" max="7153" width="13.140625" style="98" customWidth="1"/>
    <col min="7154" max="7154" width="11.140625" style="98" bestFit="1" customWidth="1"/>
    <col min="7155" max="7365" width="9.42578125" style="98" bestFit="1" customWidth="1"/>
    <col min="7366" max="7368" width="1.42578125" style="98" customWidth="1"/>
    <col min="7369" max="7369" width="12.140625" style="98" customWidth="1"/>
    <col min="7370" max="7370" width="29.85546875" style="98" customWidth="1"/>
    <col min="7371" max="7371" width="6.140625" style="98" customWidth="1"/>
    <col min="7372" max="7372" width="2.42578125" style="98" customWidth="1"/>
    <col min="7373" max="7373" width="9.85546875" style="98" customWidth="1"/>
    <col min="7374" max="7374" width="1.140625" style="98" customWidth="1"/>
    <col min="7375" max="7375" width="9.85546875" style="98" customWidth="1"/>
    <col min="7376" max="7376" width="1.140625" style="98" customWidth="1"/>
    <col min="7377" max="7377" width="9.85546875" style="98" customWidth="1"/>
    <col min="7378" max="7378" width="1.140625" style="98" customWidth="1"/>
    <col min="7379" max="7379" width="9.85546875" style="98" customWidth="1"/>
    <col min="7380" max="7383" width="8.85546875" style="98" customWidth="1"/>
    <col min="7384" max="7394" width="9.42578125" style="98" bestFit="1" customWidth="1"/>
    <col min="7395" max="7397" width="1.42578125" style="98" customWidth="1"/>
    <col min="7398" max="7398" width="30.42578125" style="98" customWidth="1"/>
    <col min="7399" max="7399" width="6" style="98" customWidth="1"/>
    <col min="7400" max="7400" width="0.42578125" style="98" customWidth="1"/>
    <col min="7401" max="7401" width="10.42578125" style="98" customWidth="1"/>
    <col min="7402" max="7402" width="0.42578125" style="98" customWidth="1"/>
    <col min="7403" max="7403" width="12.42578125" style="98" customWidth="1"/>
    <col min="7404" max="7404" width="0.42578125" style="98" customWidth="1"/>
    <col min="7405" max="7405" width="10.42578125" style="98" customWidth="1"/>
    <col min="7406" max="7406" width="0.42578125" style="98" customWidth="1"/>
    <col min="7407" max="7407" width="12.42578125" style="98" customWidth="1"/>
    <col min="7408" max="7408" width="9.42578125" style="98" bestFit="1" customWidth="1"/>
    <col min="7409" max="7409" width="13.140625" style="98" customWidth="1"/>
    <col min="7410" max="7410" width="11.140625" style="98" bestFit="1" customWidth="1"/>
    <col min="7411" max="7621" width="9.42578125" style="98" bestFit="1" customWidth="1"/>
    <col min="7622" max="7624" width="1.42578125" style="98" customWidth="1"/>
    <col min="7625" max="7625" width="12.140625" style="98" customWidth="1"/>
    <col min="7626" max="7626" width="29.85546875" style="98" customWidth="1"/>
    <col min="7627" max="7627" width="6.140625" style="98" customWidth="1"/>
    <col min="7628" max="7628" width="2.42578125" style="98" customWidth="1"/>
    <col min="7629" max="7629" width="9.85546875" style="98" customWidth="1"/>
    <col min="7630" max="7630" width="1.140625" style="98" customWidth="1"/>
    <col min="7631" max="7631" width="9.85546875" style="98" customWidth="1"/>
    <col min="7632" max="7632" width="1.140625" style="98" customWidth="1"/>
    <col min="7633" max="7633" width="9.85546875" style="98" customWidth="1"/>
    <col min="7634" max="7634" width="1.140625" style="98" customWidth="1"/>
    <col min="7635" max="7635" width="9.85546875" style="98" customWidth="1"/>
    <col min="7636" max="7639" width="8.85546875" style="98" customWidth="1"/>
    <col min="7640" max="7650" width="9.42578125" style="98" bestFit="1" customWidth="1"/>
    <col min="7651" max="7653" width="1.42578125" style="98" customWidth="1"/>
    <col min="7654" max="7654" width="30.42578125" style="98" customWidth="1"/>
    <col min="7655" max="7655" width="6" style="98" customWidth="1"/>
    <col min="7656" max="7656" width="0.42578125" style="98" customWidth="1"/>
    <col min="7657" max="7657" width="10.42578125" style="98" customWidth="1"/>
    <col min="7658" max="7658" width="0.42578125" style="98" customWidth="1"/>
    <col min="7659" max="7659" width="12.42578125" style="98" customWidth="1"/>
    <col min="7660" max="7660" width="0.42578125" style="98" customWidth="1"/>
    <col min="7661" max="7661" width="10.42578125" style="98" customWidth="1"/>
    <col min="7662" max="7662" width="0.42578125" style="98" customWidth="1"/>
    <col min="7663" max="7663" width="12.42578125" style="98" customWidth="1"/>
    <col min="7664" max="7664" width="9.42578125" style="98" bestFit="1" customWidth="1"/>
    <col min="7665" max="7665" width="13.140625" style="98" customWidth="1"/>
    <col min="7666" max="7666" width="11.140625" style="98" bestFit="1" customWidth="1"/>
    <col min="7667" max="7877" width="9.42578125" style="98" bestFit="1" customWidth="1"/>
    <col min="7878" max="7880" width="1.42578125" style="98" customWidth="1"/>
    <col min="7881" max="7881" width="12.140625" style="98" customWidth="1"/>
    <col min="7882" max="7882" width="29.85546875" style="98" customWidth="1"/>
    <col min="7883" max="7883" width="6.140625" style="98" customWidth="1"/>
    <col min="7884" max="7884" width="2.42578125" style="98" customWidth="1"/>
    <col min="7885" max="7885" width="9.85546875" style="98" customWidth="1"/>
    <col min="7886" max="7886" width="1.140625" style="98" customWidth="1"/>
    <col min="7887" max="7887" width="9.85546875" style="98" customWidth="1"/>
    <col min="7888" max="7888" width="1.140625" style="98" customWidth="1"/>
    <col min="7889" max="7889" width="9.85546875" style="98" customWidth="1"/>
    <col min="7890" max="7890" width="1.140625" style="98" customWidth="1"/>
    <col min="7891" max="7891" width="9.85546875" style="98" customWidth="1"/>
    <col min="7892" max="7895" width="8.85546875" style="98" customWidth="1"/>
    <col min="7896" max="7906" width="9.42578125" style="98" bestFit="1" customWidth="1"/>
    <col min="7907" max="7909" width="1.42578125" style="98" customWidth="1"/>
    <col min="7910" max="7910" width="30.42578125" style="98" customWidth="1"/>
    <col min="7911" max="7911" width="6" style="98" customWidth="1"/>
    <col min="7912" max="7912" width="0.42578125" style="98" customWidth="1"/>
    <col min="7913" max="7913" width="10.42578125" style="98" customWidth="1"/>
    <col min="7914" max="7914" width="0.42578125" style="98" customWidth="1"/>
    <col min="7915" max="7915" width="12.42578125" style="98" customWidth="1"/>
    <col min="7916" max="7916" width="0.42578125" style="98" customWidth="1"/>
    <col min="7917" max="7917" width="10.42578125" style="98" customWidth="1"/>
    <col min="7918" max="7918" width="0.42578125" style="98" customWidth="1"/>
    <col min="7919" max="7919" width="12.42578125" style="98" customWidth="1"/>
    <col min="7920" max="7920" width="9.42578125" style="98" bestFit="1" customWidth="1"/>
    <col min="7921" max="7921" width="13.140625" style="98" customWidth="1"/>
    <col min="7922" max="7922" width="11.140625" style="98" bestFit="1" customWidth="1"/>
    <col min="7923" max="8133" width="9.42578125" style="98" bestFit="1" customWidth="1"/>
    <col min="8134" max="8136" width="1.42578125" style="98" customWidth="1"/>
    <col min="8137" max="8137" width="12.140625" style="98" customWidth="1"/>
    <col min="8138" max="8138" width="29.85546875" style="98" customWidth="1"/>
    <col min="8139" max="8139" width="6.140625" style="98" customWidth="1"/>
    <col min="8140" max="8140" width="2.42578125" style="98" customWidth="1"/>
    <col min="8141" max="8141" width="9.85546875" style="98" customWidth="1"/>
    <col min="8142" max="8142" width="1.140625" style="98" customWidth="1"/>
    <col min="8143" max="8143" width="9.85546875" style="98" customWidth="1"/>
    <col min="8144" max="8144" width="1.140625" style="98" customWidth="1"/>
    <col min="8145" max="8145" width="9.85546875" style="98" customWidth="1"/>
    <col min="8146" max="8146" width="1.140625" style="98" customWidth="1"/>
    <col min="8147" max="8147" width="9.85546875" style="98" customWidth="1"/>
    <col min="8148" max="8151" width="8.85546875" style="98" customWidth="1"/>
    <col min="8152" max="8162" width="9.42578125" style="98" bestFit="1" customWidth="1"/>
    <col min="8163" max="8165" width="1.42578125" style="98" customWidth="1"/>
    <col min="8166" max="8166" width="30.42578125" style="98" customWidth="1"/>
    <col min="8167" max="8167" width="6" style="98" customWidth="1"/>
    <col min="8168" max="8168" width="0.42578125" style="98" customWidth="1"/>
    <col min="8169" max="8169" width="10.42578125" style="98" customWidth="1"/>
    <col min="8170" max="8170" width="0.42578125" style="98" customWidth="1"/>
    <col min="8171" max="8171" width="12.42578125" style="98" customWidth="1"/>
    <col min="8172" max="8172" width="0.42578125" style="98" customWidth="1"/>
    <col min="8173" max="8173" width="10.42578125" style="98" customWidth="1"/>
    <col min="8174" max="8174" width="0.42578125" style="98" customWidth="1"/>
    <col min="8175" max="8175" width="12.42578125" style="98" customWidth="1"/>
    <col min="8176" max="8176" width="9.42578125" style="98" bestFit="1" customWidth="1"/>
    <col min="8177" max="8177" width="13.140625" style="98" customWidth="1"/>
    <col min="8178" max="8178" width="11.140625" style="98" bestFit="1" customWidth="1"/>
    <col min="8179" max="8389" width="9.42578125" style="98" bestFit="1" customWidth="1"/>
    <col min="8390" max="8392" width="1.42578125" style="98" customWidth="1"/>
    <col min="8393" max="8393" width="12.140625" style="98" customWidth="1"/>
    <col min="8394" max="8394" width="29.85546875" style="98" customWidth="1"/>
    <col min="8395" max="8395" width="6.140625" style="98" customWidth="1"/>
    <col min="8396" max="8396" width="2.42578125" style="98" customWidth="1"/>
    <col min="8397" max="8397" width="9.85546875" style="98" customWidth="1"/>
    <col min="8398" max="8398" width="1.140625" style="98" customWidth="1"/>
    <col min="8399" max="8399" width="9.85546875" style="98" customWidth="1"/>
    <col min="8400" max="8400" width="1.140625" style="98" customWidth="1"/>
    <col min="8401" max="8401" width="9.85546875" style="98" customWidth="1"/>
    <col min="8402" max="8402" width="1.140625" style="98" customWidth="1"/>
    <col min="8403" max="8403" width="9.85546875" style="98" customWidth="1"/>
    <col min="8404" max="8407" width="8.85546875" style="98" customWidth="1"/>
    <col min="8408" max="8418" width="9.42578125" style="98" bestFit="1" customWidth="1"/>
    <col min="8419" max="8421" width="1.42578125" style="98" customWidth="1"/>
    <col min="8422" max="8422" width="30.42578125" style="98" customWidth="1"/>
    <col min="8423" max="8423" width="6" style="98" customWidth="1"/>
    <col min="8424" max="8424" width="0.42578125" style="98" customWidth="1"/>
    <col min="8425" max="8425" width="10.42578125" style="98" customWidth="1"/>
    <col min="8426" max="8426" width="0.42578125" style="98" customWidth="1"/>
    <col min="8427" max="8427" width="12.42578125" style="98" customWidth="1"/>
    <col min="8428" max="8428" width="0.42578125" style="98" customWidth="1"/>
    <col min="8429" max="8429" width="10.42578125" style="98" customWidth="1"/>
    <col min="8430" max="8430" width="0.42578125" style="98" customWidth="1"/>
    <col min="8431" max="8431" width="12.42578125" style="98" customWidth="1"/>
    <col min="8432" max="8432" width="9.42578125" style="98" bestFit="1" customWidth="1"/>
    <col min="8433" max="8433" width="13.140625" style="98" customWidth="1"/>
    <col min="8434" max="8434" width="11.140625" style="98" bestFit="1" customWidth="1"/>
    <col min="8435" max="8645" width="9.42578125" style="98" bestFit="1" customWidth="1"/>
    <col min="8646" max="8648" width="1.42578125" style="98" customWidth="1"/>
    <col min="8649" max="8649" width="12.140625" style="98" customWidth="1"/>
    <col min="8650" max="8650" width="29.85546875" style="98" customWidth="1"/>
    <col min="8651" max="8651" width="6.140625" style="98" customWidth="1"/>
    <col min="8652" max="8652" width="2.42578125" style="98" customWidth="1"/>
    <col min="8653" max="8653" width="9.85546875" style="98" customWidth="1"/>
    <col min="8654" max="8654" width="1.140625" style="98" customWidth="1"/>
    <col min="8655" max="8655" width="9.85546875" style="98" customWidth="1"/>
    <col min="8656" max="8656" width="1.140625" style="98" customWidth="1"/>
    <col min="8657" max="8657" width="9.85546875" style="98" customWidth="1"/>
    <col min="8658" max="8658" width="1.140625" style="98" customWidth="1"/>
    <col min="8659" max="8659" width="9.85546875" style="98" customWidth="1"/>
    <col min="8660" max="8663" width="8.85546875" style="98" customWidth="1"/>
    <col min="8664" max="8674" width="9.42578125" style="98" bestFit="1" customWidth="1"/>
    <col min="8675" max="8677" width="1.42578125" style="98" customWidth="1"/>
    <col min="8678" max="8678" width="30.42578125" style="98" customWidth="1"/>
    <col min="8679" max="8679" width="6" style="98" customWidth="1"/>
    <col min="8680" max="8680" width="0.42578125" style="98" customWidth="1"/>
    <col min="8681" max="8681" width="10.42578125" style="98" customWidth="1"/>
    <col min="8682" max="8682" width="0.42578125" style="98" customWidth="1"/>
    <col min="8683" max="8683" width="12.42578125" style="98" customWidth="1"/>
    <col min="8684" max="8684" width="0.42578125" style="98" customWidth="1"/>
    <col min="8685" max="8685" width="10.42578125" style="98" customWidth="1"/>
    <col min="8686" max="8686" width="0.42578125" style="98" customWidth="1"/>
    <col min="8687" max="8687" width="12.42578125" style="98" customWidth="1"/>
    <col min="8688" max="8688" width="9.42578125" style="98" bestFit="1" customWidth="1"/>
    <col min="8689" max="8689" width="13.140625" style="98" customWidth="1"/>
    <col min="8690" max="8690" width="11.140625" style="98" bestFit="1" customWidth="1"/>
    <col min="8691" max="8901" width="9.42578125" style="98" bestFit="1" customWidth="1"/>
    <col min="8902" max="8904" width="1.42578125" style="98" customWidth="1"/>
    <col min="8905" max="8905" width="12.140625" style="98" customWidth="1"/>
    <col min="8906" max="8906" width="29.85546875" style="98" customWidth="1"/>
    <col min="8907" max="8907" width="6.140625" style="98" customWidth="1"/>
    <col min="8908" max="8908" width="2.42578125" style="98" customWidth="1"/>
    <col min="8909" max="8909" width="9.85546875" style="98" customWidth="1"/>
    <col min="8910" max="8910" width="1.140625" style="98" customWidth="1"/>
    <col min="8911" max="8911" width="9.85546875" style="98" customWidth="1"/>
    <col min="8912" max="8912" width="1.140625" style="98" customWidth="1"/>
    <col min="8913" max="8913" width="9.85546875" style="98" customWidth="1"/>
    <col min="8914" max="8914" width="1.140625" style="98" customWidth="1"/>
    <col min="8915" max="8915" width="9.85546875" style="98" customWidth="1"/>
    <col min="8916" max="8919" width="8.85546875" style="98" customWidth="1"/>
    <col min="8920" max="8930" width="9.42578125" style="98" bestFit="1" customWidth="1"/>
    <col min="8931" max="8933" width="1.42578125" style="98" customWidth="1"/>
    <col min="8934" max="8934" width="30.42578125" style="98" customWidth="1"/>
    <col min="8935" max="8935" width="6" style="98" customWidth="1"/>
    <col min="8936" max="8936" width="0.42578125" style="98" customWidth="1"/>
    <col min="8937" max="8937" width="10.42578125" style="98" customWidth="1"/>
    <col min="8938" max="8938" width="0.42578125" style="98" customWidth="1"/>
    <col min="8939" max="8939" width="12.42578125" style="98" customWidth="1"/>
    <col min="8940" max="8940" width="0.42578125" style="98" customWidth="1"/>
    <col min="8941" max="8941" width="10.42578125" style="98" customWidth="1"/>
    <col min="8942" max="8942" width="0.42578125" style="98" customWidth="1"/>
    <col min="8943" max="8943" width="12.42578125" style="98" customWidth="1"/>
    <col min="8944" max="8944" width="9.42578125" style="98" bestFit="1" customWidth="1"/>
    <col min="8945" max="8945" width="13.140625" style="98" customWidth="1"/>
    <col min="8946" max="8946" width="11.140625" style="98" bestFit="1" customWidth="1"/>
    <col min="8947" max="9157" width="9.42578125" style="98" bestFit="1" customWidth="1"/>
    <col min="9158" max="9160" width="1.42578125" style="98" customWidth="1"/>
    <col min="9161" max="9161" width="12.140625" style="98" customWidth="1"/>
    <col min="9162" max="9162" width="29.85546875" style="98" customWidth="1"/>
    <col min="9163" max="9163" width="6.140625" style="98" customWidth="1"/>
    <col min="9164" max="9164" width="2.42578125" style="98" customWidth="1"/>
    <col min="9165" max="9165" width="9.85546875" style="98" customWidth="1"/>
    <col min="9166" max="9166" width="1.140625" style="98" customWidth="1"/>
    <col min="9167" max="9167" width="9.85546875" style="98" customWidth="1"/>
    <col min="9168" max="9168" width="1.140625" style="98" customWidth="1"/>
    <col min="9169" max="9169" width="9.85546875" style="98" customWidth="1"/>
    <col min="9170" max="9170" width="1.140625" style="98" customWidth="1"/>
    <col min="9171" max="9171" width="9.85546875" style="98" customWidth="1"/>
    <col min="9172" max="9175" width="8.85546875" style="98" customWidth="1"/>
    <col min="9176" max="9186" width="9.42578125" style="98" bestFit="1" customWidth="1"/>
    <col min="9187" max="9189" width="1.42578125" style="98" customWidth="1"/>
    <col min="9190" max="9190" width="30.42578125" style="98" customWidth="1"/>
    <col min="9191" max="9191" width="6" style="98" customWidth="1"/>
    <col min="9192" max="9192" width="0.42578125" style="98" customWidth="1"/>
    <col min="9193" max="9193" width="10.42578125" style="98" customWidth="1"/>
    <col min="9194" max="9194" width="0.42578125" style="98" customWidth="1"/>
    <col min="9195" max="9195" width="12.42578125" style="98" customWidth="1"/>
    <col min="9196" max="9196" width="0.42578125" style="98" customWidth="1"/>
    <col min="9197" max="9197" width="10.42578125" style="98" customWidth="1"/>
    <col min="9198" max="9198" width="0.42578125" style="98" customWidth="1"/>
    <col min="9199" max="9199" width="12.42578125" style="98" customWidth="1"/>
    <col min="9200" max="9200" width="9.42578125" style="98" bestFit="1" customWidth="1"/>
    <col min="9201" max="9201" width="13.140625" style="98" customWidth="1"/>
    <col min="9202" max="9202" width="11.140625" style="98" bestFit="1" customWidth="1"/>
    <col min="9203" max="9413" width="9.42578125" style="98" bestFit="1" customWidth="1"/>
    <col min="9414" max="9416" width="1.42578125" style="98" customWidth="1"/>
    <col min="9417" max="9417" width="12.140625" style="98" customWidth="1"/>
    <col min="9418" max="9418" width="29.85546875" style="98" customWidth="1"/>
    <col min="9419" max="9419" width="6.140625" style="98" customWidth="1"/>
    <col min="9420" max="9420" width="2.42578125" style="98" customWidth="1"/>
    <col min="9421" max="9421" width="9.85546875" style="98" customWidth="1"/>
    <col min="9422" max="9422" width="1.140625" style="98" customWidth="1"/>
    <col min="9423" max="9423" width="9.85546875" style="98" customWidth="1"/>
    <col min="9424" max="9424" width="1.140625" style="98" customWidth="1"/>
    <col min="9425" max="9425" width="9.85546875" style="98" customWidth="1"/>
    <col min="9426" max="9426" width="1.140625" style="98" customWidth="1"/>
    <col min="9427" max="9427" width="9.85546875" style="98" customWidth="1"/>
    <col min="9428" max="9431" width="8.85546875" style="98" customWidth="1"/>
    <col min="9432" max="9442" width="9.42578125" style="98" bestFit="1" customWidth="1"/>
    <col min="9443" max="9445" width="1.42578125" style="98" customWidth="1"/>
    <col min="9446" max="9446" width="30.42578125" style="98" customWidth="1"/>
    <col min="9447" max="9447" width="6" style="98" customWidth="1"/>
    <col min="9448" max="9448" width="0.42578125" style="98" customWidth="1"/>
    <col min="9449" max="9449" width="10.42578125" style="98" customWidth="1"/>
    <col min="9450" max="9450" width="0.42578125" style="98" customWidth="1"/>
    <col min="9451" max="9451" width="12.42578125" style="98" customWidth="1"/>
    <col min="9452" max="9452" width="0.42578125" style="98" customWidth="1"/>
    <col min="9453" max="9453" width="10.42578125" style="98" customWidth="1"/>
    <col min="9454" max="9454" width="0.42578125" style="98" customWidth="1"/>
    <col min="9455" max="9455" width="12.42578125" style="98" customWidth="1"/>
    <col min="9456" max="9456" width="9.42578125" style="98" bestFit="1" customWidth="1"/>
    <col min="9457" max="9457" width="13.140625" style="98" customWidth="1"/>
    <col min="9458" max="9458" width="11.140625" style="98" bestFit="1" customWidth="1"/>
    <col min="9459" max="9669" width="9.42578125" style="98" bestFit="1" customWidth="1"/>
    <col min="9670" max="9672" width="1.42578125" style="98" customWidth="1"/>
    <col min="9673" max="9673" width="12.140625" style="98" customWidth="1"/>
    <col min="9674" max="9674" width="29.85546875" style="98" customWidth="1"/>
    <col min="9675" max="9675" width="6.140625" style="98" customWidth="1"/>
    <col min="9676" max="9676" width="2.42578125" style="98" customWidth="1"/>
    <col min="9677" max="9677" width="9.85546875" style="98" customWidth="1"/>
    <col min="9678" max="9678" width="1.140625" style="98" customWidth="1"/>
    <col min="9679" max="9679" width="9.85546875" style="98" customWidth="1"/>
    <col min="9680" max="9680" width="1.140625" style="98" customWidth="1"/>
    <col min="9681" max="9681" width="9.85546875" style="98" customWidth="1"/>
    <col min="9682" max="9682" width="1.140625" style="98" customWidth="1"/>
    <col min="9683" max="9683" width="9.85546875" style="98" customWidth="1"/>
    <col min="9684" max="9687" width="8.85546875" style="98" customWidth="1"/>
    <col min="9688" max="9698" width="9.42578125" style="98" bestFit="1" customWidth="1"/>
    <col min="9699" max="9701" width="1.42578125" style="98" customWidth="1"/>
    <col min="9702" max="9702" width="30.42578125" style="98" customWidth="1"/>
    <col min="9703" max="9703" width="6" style="98" customWidth="1"/>
    <col min="9704" max="9704" width="0.42578125" style="98" customWidth="1"/>
    <col min="9705" max="9705" width="10.42578125" style="98" customWidth="1"/>
    <col min="9706" max="9706" width="0.42578125" style="98" customWidth="1"/>
    <col min="9707" max="9707" width="12.42578125" style="98" customWidth="1"/>
    <col min="9708" max="9708" width="0.42578125" style="98" customWidth="1"/>
    <col min="9709" max="9709" width="10.42578125" style="98" customWidth="1"/>
    <col min="9710" max="9710" width="0.42578125" style="98" customWidth="1"/>
    <col min="9711" max="9711" width="12.42578125" style="98" customWidth="1"/>
    <col min="9712" max="9712" width="9.42578125" style="98" bestFit="1" customWidth="1"/>
    <col min="9713" max="9713" width="13.140625" style="98" customWidth="1"/>
    <col min="9714" max="9714" width="11.140625" style="98" bestFit="1" customWidth="1"/>
    <col min="9715" max="9925" width="9.42578125" style="98" bestFit="1" customWidth="1"/>
    <col min="9926" max="9928" width="1.42578125" style="98" customWidth="1"/>
    <col min="9929" max="9929" width="12.140625" style="98" customWidth="1"/>
    <col min="9930" max="9930" width="29.85546875" style="98" customWidth="1"/>
    <col min="9931" max="9931" width="6.140625" style="98" customWidth="1"/>
    <col min="9932" max="9932" width="2.42578125" style="98" customWidth="1"/>
    <col min="9933" max="9933" width="9.85546875" style="98" customWidth="1"/>
    <col min="9934" max="9934" width="1.140625" style="98" customWidth="1"/>
    <col min="9935" max="9935" width="9.85546875" style="98" customWidth="1"/>
    <col min="9936" max="9936" width="1.140625" style="98" customWidth="1"/>
    <col min="9937" max="9937" width="9.85546875" style="98" customWidth="1"/>
    <col min="9938" max="9938" width="1.140625" style="98" customWidth="1"/>
    <col min="9939" max="9939" width="9.85546875" style="98" customWidth="1"/>
    <col min="9940" max="9943" width="8.85546875" style="98" customWidth="1"/>
    <col min="9944" max="9954" width="9.42578125" style="98" bestFit="1" customWidth="1"/>
    <col min="9955" max="9957" width="1.42578125" style="98" customWidth="1"/>
    <col min="9958" max="9958" width="30.42578125" style="98" customWidth="1"/>
    <col min="9959" max="9959" width="6" style="98" customWidth="1"/>
    <col min="9960" max="9960" width="0.42578125" style="98" customWidth="1"/>
    <col min="9961" max="9961" width="10.42578125" style="98" customWidth="1"/>
    <col min="9962" max="9962" width="0.42578125" style="98" customWidth="1"/>
    <col min="9963" max="9963" width="12.42578125" style="98" customWidth="1"/>
    <col min="9964" max="9964" width="0.42578125" style="98" customWidth="1"/>
    <col min="9965" max="9965" width="10.42578125" style="98" customWidth="1"/>
    <col min="9966" max="9966" width="0.42578125" style="98" customWidth="1"/>
    <col min="9967" max="9967" width="12.42578125" style="98" customWidth="1"/>
    <col min="9968" max="9968" width="9.42578125" style="98" bestFit="1" customWidth="1"/>
    <col min="9969" max="9969" width="13.140625" style="98" customWidth="1"/>
    <col min="9970" max="9970" width="11.140625" style="98" bestFit="1" customWidth="1"/>
    <col min="9971" max="10181" width="9.42578125" style="98" bestFit="1" customWidth="1"/>
    <col min="10182" max="10184" width="1.42578125" style="98" customWidth="1"/>
    <col min="10185" max="10185" width="12.140625" style="98" customWidth="1"/>
    <col min="10186" max="10186" width="29.85546875" style="98" customWidth="1"/>
    <col min="10187" max="10187" width="6.140625" style="98" customWidth="1"/>
    <col min="10188" max="10188" width="2.42578125" style="98" customWidth="1"/>
    <col min="10189" max="10189" width="9.85546875" style="98" customWidth="1"/>
    <col min="10190" max="10190" width="1.140625" style="98" customWidth="1"/>
    <col min="10191" max="10191" width="9.85546875" style="98" customWidth="1"/>
    <col min="10192" max="10192" width="1.140625" style="98" customWidth="1"/>
    <col min="10193" max="10193" width="9.85546875" style="98" customWidth="1"/>
    <col min="10194" max="10194" width="1.140625" style="98" customWidth="1"/>
    <col min="10195" max="10195" width="9.85546875" style="98" customWidth="1"/>
    <col min="10196" max="10199" width="8.85546875" style="98" customWidth="1"/>
    <col min="10200" max="10210" width="9.42578125" style="98" bestFit="1" customWidth="1"/>
    <col min="10211" max="10213" width="1.42578125" style="98" customWidth="1"/>
    <col min="10214" max="10214" width="30.42578125" style="98" customWidth="1"/>
    <col min="10215" max="10215" width="6" style="98" customWidth="1"/>
    <col min="10216" max="10216" width="0.42578125" style="98" customWidth="1"/>
    <col min="10217" max="10217" width="10.42578125" style="98" customWidth="1"/>
    <col min="10218" max="10218" width="0.42578125" style="98" customWidth="1"/>
    <col min="10219" max="10219" width="12.42578125" style="98" customWidth="1"/>
    <col min="10220" max="10220" width="0.42578125" style="98" customWidth="1"/>
    <col min="10221" max="10221" width="10.42578125" style="98" customWidth="1"/>
    <col min="10222" max="10222" width="0.42578125" style="98" customWidth="1"/>
    <col min="10223" max="10223" width="12.42578125" style="98" customWidth="1"/>
    <col min="10224" max="10224" width="9.42578125" style="98" bestFit="1" customWidth="1"/>
    <col min="10225" max="10225" width="13.140625" style="98" customWidth="1"/>
    <col min="10226" max="10226" width="11.140625" style="98" bestFit="1" customWidth="1"/>
    <col min="10227" max="10437" width="9.42578125" style="98" bestFit="1" customWidth="1"/>
    <col min="10438" max="10440" width="1.42578125" style="98" customWidth="1"/>
    <col min="10441" max="10441" width="12.140625" style="98" customWidth="1"/>
    <col min="10442" max="10442" width="29.85546875" style="98" customWidth="1"/>
    <col min="10443" max="10443" width="6.140625" style="98" customWidth="1"/>
    <col min="10444" max="10444" width="2.42578125" style="98" customWidth="1"/>
    <col min="10445" max="10445" width="9.85546875" style="98" customWidth="1"/>
    <col min="10446" max="10446" width="1.140625" style="98" customWidth="1"/>
    <col min="10447" max="10447" width="9.85546875" style="98" customWidth="1"/>
    <col min="10448" max="10448" width="1.140625" style="98" customWidth="1"/>
    <col min="10449" max="10449" width="9.85546875" style="98" customWidth="1"/>
    <col min="10450" max="10450" width="1.140625" style="98" customWidth="1"/>
    <col min="10451" max="10451" width="9.85546875" style="98" customWidth="1"/>
    <col min="10452" max="10455" width="8.85546875" style="98" customWidth="1"/>
    <col min="10456" max="10466" width="9.42578125" style="98" bestFit="1" customWidth="1"/>
    <col min="10467" max="10469" width="1.42578125" style="98" customWidth="1"/>
    <col min="10470" max="10470" width="30.42578125" style="98" customWidth="1"/>
    <col min="10471" max="10471" width="6" style="98" customWidth="1"/>
    <col min="10472" max="10472" width="0.42578125" style="98" customWidth="1"/>
    <col min="10473" max="10473" width="10.42578125" style="98" customWidth="1"/>
    <col min="10474" max="10474" width="0.42578125" style="98" customWidth="1"/>
    <col min="10475" max="10475" width="12.42578125" style="98" customWidth="1"/>
    <col min="10476" max="10476" width="0.42578125" style="98" customWidth="1"/>
    <col min="10477" max="10477" width="10.42578125" style="98" customWidth="1"/>
    <col min="10478" max="10478" width="0.42578125" style="98" customWidth="1"/>
    <col min="10479" max="10479" width="12.42578125" style="98" customWidth="1"/>
    <col min="10480" max="10480" width="9.42578125" style="98" bestFit="1" customWidth="1"/>
    <col min="10481" max="10481" width="13.140625" style="98" customWidth="1"/>
    <col min="10482" max="10482" width="11.140625" style="98" bestFit="1" customWidth="1"/>
    <col min="10483" max="10693" width="9.42578125" style="98" bestFit="1" customWidth="1"/>
    <col min="10694" max="10696" width="1.42578125" style="98" customWidth="1"/>
    <col min="10697" max="10697" width="12.140625" style="98" customWidth="1"/>
    <col min="10698" max="10698" width="29.85546875" style="98" customWidth="1"/>
    <col min="10699" max="10699" width="6.140625" style="98" customWidth="1"/>
    <col min="10700" max="10700" width="2.42578125" style="98" customWidth="1"/>
    <col min="10701" max="10701" width="9.85546875" style="98" customWidth="1"/>
    <col min="10702" max="10702" width="1.140625" style="98" customWidth="1"/>
    <col min="10703" max="10703" width="9.85546875" style="98" customWidth="1"/>
    <col min="10704" max="10704" width="1.140625" style="98" customWidth="1"/>
    <col min="10705" max="10705" width="9.85546875" style="98" customWidth="1"/>
    <col min="10706" max="10706" width="1.140625" style="98" customWidth="1"/>
    <col min="10707" max="10707" width="9.85546875" style="98" customWidth="1"/>
    <col min="10708" max="10711" width="8.85546875" style="98" customWidth="1"/>
    <col min="10712" max="10722" width="9.42578125" style="98" bestFit="1" customWidth="1"/>
    <col min="10723" max="10725" width="1.42578125" style="98" customWidth="1"/>
    <col min="10726" max="10726" width="30.42578125" style="98" customWidth="1"/>
    <col min="10727" max="10727" width="6" style="98" customWidth="1"/>
    <col min="10728" max="10728" width="0.42578125" style="98" customWidth="1"/>
    <col min="10729" max="10729" width="10.42578125" style="98" customWidth="1"/>
    <col min="10730" max="10730" width="0.42578125" style="98" customWidth="1"/>
    <col min="10731" max="10731" width="12.42578125" style="98" customWidth="1"/>
    <col min="10732" max="10732" width="0.42578125" style="98" customWidth="1"/>
    <col min="10733" max="10733" width="10.42578125" style="98" customWidth="1"/>
    <col min="10734" max="10734" width="0.42578125" style="98" customWidth="1"/>
    <col min="10735" max="10735" width="12.42578125" style="98" customWidth="1"/>
    <col min="10736" max="10736" width="9.42578125" style="98" bestFit="1" customWidth="1"/>
    <col min="10737" max="10737" width="13.140625" style="98" customWidth="1"/>
    <col min="10738" max="10738" width="11.140625" style="98" bestFit="1" customWidth="1"/>
    <col min="10739" max="10949" width="9.42578125" style="98" bestFit="1" customWidth="1"/>
    <col min="10950" max="10952" width="1.42578125" style="98" customWidth="1"/>
    <col min="10953" max="10953" width="12.140625" style="98" customWidth="1"/>
    <col min="10954" max="10954" width="29.85546875" style="98" customWidth="1"/>
    <col min="10955" max="10955" width="6.140625" style="98" customWidth="1"/>
    <col min="10956" max="10956" width="2.42578125" style="98" customWidth="1"/>
    <col min="10957" max="10957" width="9.85546875" style="98" customWidth="1"/>
    <col min="10958" max="10958" width="1.140625" style="98" customWidth="1"/>
    <col min="10959" max="10959" width="9.85546875" style="98" customWidth="1"/>
    <col min="10960" max="10960" width="1.140625" style="98" customWidth="1"/>
    <col min="10961" max="10961" width="9.85546875" style="98" customWidth="1"/>
    <col min="10962" max="10962" width="1.140625" style="98" customWidth="1"/>
    <col min="10963" max="10963" width="9.85546875" style="98" customWidth="1"/>
    <col min="10964" max="10967" width="8.85546875" style="98" customWidth="1"/>
    <col min="10968" max="10978" width="9.42578125" style="98" bestFit="1" customWidth="1"/>
    <col min="10979" max="10981" width="1.42578125" style="98" customWidth="1"/>
    <col min="10982" max="10982" width="30.42578125" style="98" customWidth="1"/>
    <col min="10983" max="10983" width="6" style="98" customWidth="1"/>
    <col min="10984" max="10984" width="0.42578125" style="98" customWidth="1"/>
    <col min="10985" max="10985" width="10.42578125" style="98" customWidth="1"/>
    <col min="10986" max="10986" width="0.42578125" style="98" customWidth="1"/>
    <col min="10987" max="10987" width="12.42578125" style="98" customWidth="1"/>
    <col min="10988" max="10988" width="0.42578125" style="98" customWidth="1"/>
    <col min="10989" max="10989" width="10.42578125" style="98" customWidth="1"/>
    <col min="10990" max="10990" width="0.42578125" style="98" customWidth="1"/>
    <col min="10991" max="10991" width="12.42578125" style="98" customWidth="1"/>
    <col min="10992" max="10992" width="9.42578125" style="98" bestFit="1" customWidth="1"/>
    <col min="10993" max="10993" width="13.140625" style="98" customWidth="1"/>
    <col min="10994" max="10994" width="11.140625" style="98" bestFit="1" customWidth="1"/>
    <col min="10995" max="11205" width="9.42578125" style="98" bestFit="1" customWidth="1"/>
    <col min="11206" max="11208" width="1.42578125" style="98" customWidth="1"/>
    <col min="11209" max="11209" width="12.140625" style="98" customWidth="1"/>
    <col min="11210" max="11210" width="29.85546875" style="98" customWidth="1"/>
    <col min="11211" max="11211" width="6.140625" style="98" customWidth="1"/>
    <col min="11212" max="11212" width="2.42578125" style="98" customWidth="1"/>
    <col min="11213" max="11213" width="9.85546875" style="98" customWidth="1"/>
    <col min="11214" max="11214" width="1.140625" style="98" customWidth="1"/>
    <col min="11215" max="11215" width="9.85546875" style="98" customWidth="1"/>
    <col min="11216" max="11216" width="1.140625" style="98" customWidth="1"/>
    <col min="11217" max="11217" width="9.85546875" style="98" customWidth="1"/>
    <col min="11218" max="11218" width="1.140625" style="98" customWidth="1"/>
    <col min="11219" max="11219" width="9.85546875" style="98" customWidth="1"/>
    <col min="11220" max="11223" width="8.85546875" style="98" customWidth="1"/>
    <col min="11224" max="11234" width="9.42578125" style="98" bestFit="1" customWidth="1"/>
    <col min="11235" max="11237" width="1.42578125" style="98" customWidth="1"/>
    <col min="11238" max="11238" width="30.42578125" style="98" customWidth="1"/>
    <col min="11239" max="11239" width="6" style="98" customWidth="1"/>
    <col min="11240" max="11240" width="0.42578125" style="98" customWidth="1"/>
    <col min="11241" max="11241" width="10.42578125" style="98" customWidth="1"/>
    <col min="11242" max="11242" width="0.42578125" style="98" customWidth="1"/>
    <col min="11243" max="11243" width="12.42578125" style="98" customWidth="1"/>
    <col min="11244" max="11244" width="0.42578125" style="98" customWidth="1"/>
    <col min="11245" max="11245" width="10.42578125" style="98" customWidth="1"/>
    <col min="11246" max="11246" width="0.42578125" style="98" customWidth="1"/>
    <col min="11247" max="11247" width="12.42578125" style="98" customWidth="1"/>
    <col min="11248" max="11248" width="9.42578125" style="98" bestFit="1" customWidth="1"/>
    <col min="11249" max="11249" width="13.140625" style="98" customWidth="1"/>
    <col min="11250" max="11250" width="11.140625" style="98" bestFit="1" customWidth="1"/>
    <col min="11251" max="11461" width="9.42578125" style="98" bestFit="1" customWidth="1"/>
    <col min="11462" max="11464" width="1.42578125" style="98" customWidth="1"/>
    <col min="11465" max="11465" width="12.140625" style="98" customWidth="1"/>
    <col min="11466" max="11466" width="29.85546875" style="98" customWidth="1"/>
    <col min="11467" max="11467" width="6.140625" style="98" customWidth="1"/>
    <col min="11468" max="11468" width="2.42578125" style="98" customWidth="1"/>
    <col min="11469" max="11469" width="9.85546875" style="98" customWidth="1"/>
    <col min="11470" max="11470" width="1.140625" style="98" customWidth="1"/>
    <col min="11471" max="11471" width="9.85546875" style="98" customWidth="1"/>
    <col min="11472" max="11472" width="1.140625" style="98" customWidth="1"/>
    <col min="11473" max="11473" width="9.85546875" style="98" customWidth="1"/>
    <col min="11474" max="11474" width="1.140625" style="98" customWidth="1"/>
    <col min="11475" max="11475" width="9.85546875" style="98" customWidth="1"/>
    <col min="11476" max="11479" width="8.85546875" style="98" customWidth="1"/>
    <col min="11480" max="11490" width="9.42578125" style="98" bestFit="1" customWidth="1"/>
    <col min="11491" max="11493" width="1.42578125" style="98" customWidth="1"/>
    <col min="11494" max="11494" width="30.42578125" style="98" customWidth="1"/>
    <col min="11495" max="11495" width="6" style="98" customWidth="1"/>
    <col min="11496" max="11496" width="0.42578125" style="98" customWidth="1"/>
    <col min="11497" max="11497" width="10.42578125" style="98" customWidth="1"/>
    <col min="11498" max="11498" width="0.42578125" style="98" customWidth="1"/>
    <col min="11499" max="11499" width="12.42578125" style="98" customWidth="1"/>
    <col min="11500" max="11500" width="0.42578125" style="98" customWidth="1"/>
    <col min="11501" max="11501" width="10.42578125" style="98" customWidth="1"/>
    <col min="11502" max="11502" width="0.42578125" style="98" customWidth="1"/>
    <col min="11503" max="11503" width="12.42578125" style="98" customWidth="1"/>
    <col min="11504" max="11504" width="9.42578125" style="98" bestFit="1" customWidth="1"/>
    <col min="11505" max="11505" width="13.140625" style="98" customWidth="1"/>
    <col min="11506" max="11506" width="11.140625" style="98" bestFit="1" customWidth="1"/>
    <col min="11507" max="11717" width="9.42578125" style="98" bestFit="1" customWidth="1"/>
    <col min="11718" max="11720" width="1.42578125" style="98" customWidth="1"/>
    <col min="11721" max="11721" width="12.140625" style="98" customWidth="1"/>
    <col min="11722" max="11722" width="29.85546875" style="98" customWidth="1"/>
    <col min="11723" max="11723" width="6.140625" style="98" customWidth="1"/>
    <col min="11724" max="11724" width="2.42578125" style="98" customWidth="1"/>
    <col min="11725" max="11725" width="9.85546875" style="98" customWidth="1"/>
    <col min="11726" max="11726" width="1.140625" style="98" customWidth="1"/>
    <col min="11727" max="11727" width="9.85546875" style="98" customWidth="1"/>
    <col min="11728" max="11728" width="1.140625" style="98" customWidth="1"/>
    <col min="11729" max="11729" width="9.85546875" style="98" customWidth="1"/>
    <col min="11730" max="11730" width="1.140625" style="98" customWidth="1"/>
    <col min="11731" max="11731" width="9.85546875" style="98" customWidth="1"/>
    <col min="11732" max="11735" width="8.85546875" style="98" customWidth="1"/>
    <col min="11736" max="11746" width="9.42578125" style="98" bestFit="1" customWidth="1"/>
    <col min="11747" max="11749" width="1.42578125" style="98" customWidth="1"/>
    <col min="11750" max="11750" width="30.42578125" style="98" customWidth="1"/>
    <col min="11751" max="11751" width="6" style="98" customWidth="1"/>
    <col min="11752" max="11752" width="0.42578125" style="98" customWidth="1"/>
    <col min="11753" max="11753" width="10.42578125" style="98" customWidth="1"/>
    <col min="11754" max="11754" width="0.42578125" style="98" customWidth="1"/>
    <col min="11755" max="11755" width="12.42578125" style="98" customWidth="1"/>
    <col min="11756" max="11756" width="0.42578125" style="98" customWidth="1"/>
    <col min="11757" max="11757" width="10.42578125" style="98" customWidth="1"/>
    <col min="11758" max="11758" width="0.42578125" style="98" customWidth="1"/>
    <col min="11759" max="11759" width="12.42578125" style="98" customWidth="1"/>
    <col min="11760" max="11760" width="9.42578125" style="98" bestFit="1" customWidth="1"/>
    <col min="11761" max="11761" width="13.140625" style="98" customWidth="1"/>
    <col min="11762" max="11762" width="11.140625" style="98" bestFit="1" customWidth="1"/>
    <col min="11763" max="11973" width="9.42578125" style="98" bestFit="1" customWidth="1"/>
    <col min="11974" max="11976" width="1.42578125" style="98" customWidth="1"/>
    <col min="11977" max="11977" width="12.140625" style="98" customWidth="1"/>
    <col min="11978" max="11978" width="29.85546875" style="98" customWidth="1"/>
    <col min="11979" max="11979" width="6.140625" style="98" customWidth="1"/>
    <col min="11980" max="11980" width="2.42578125" style="98" customWidth="1"/>
    <col min="11981" max="11981" width="9.85546875" style="98" customWidth="1"/>
    <col min="11982" max="11982" width="1.140625" style="98" customWidth="1"/>
    <col min="11983" max="11983" width="9.85546875" style="98" customWidth="1"/>
    <col min="11984" max="11984" width="1.140625" style="98" customWidth="1"/>
    <col min="11985" max="11985" width="9.85546875" style="98" customWidth="1"/>
    <col min="11986" max="11986" width="1.140625" style="98" customWidth="1"/>
    <col min="11987" max="11987" width="9.85546875" style="98" customWidth="1"/>
    <col min="11988" max="11991" width="8.85546875" style="98" customWidth="1"/>
    <col min="11992" max="12002" width="9.42578125" style="98" bestFit="1" customWidth="1"/>
    <col min="12003" max="12005" width="1.42578125" style="98" customWidth="1"/>
    <col min="12006" max="12006" width="30.42578125" style="98" customWidth="1"/>
    <col min="12007" max="12007" width="6" style="98" customWidth="1"/>
    <col min="12008" max="12008" width="0.42578125" style="98" customWidth="1"/>
    <col min="12009" max="12009" width="10.42578125" style="98" customWidth="1"/>
    <col min="12010" max="12010" width="0.42578125" style="98" customWidth="1"/>
    <col min="12011" max="12011" width="12.42578125" style="98" customWidth="1"/>
    <col min="12012" max="12012" width="0.42578125" style="98" customWidth="1"/>
    <col min="12013" max="12013" width="10.42578125" style="98" customWidth="1"/>
    <col min="12014" max="12014" width="0.42578125" style="98" customWidth="1"/>
    <col min="12015" max="12015" width="12.42578125" style="98" customWidth="1"/>
    <col min="12016" max="12016" width="9.42578125" style="98" bestFit="1" customWidth="1"/>
    <col min="12017" max="12017" width="13.140625" style="98" customWidth="1"/>
    <col min="12018" max="12018" width="11.140625" style="98" bestFit="1" customWidth="1"/>
    <col min="12019" max="12229" width="9.42578125" style="98" bestFit="1" customWidth="1"/>
    <col min="12230" max="12232" width="1.42578125" style="98" customWidth="1"/>
    <col min="12233" max="12233" width="12.140625" style="98" customWidth="1"/>
    <col min="12234" max="12234" width="29.85546875" style="98" customWidth="1"/>
    <col min="12235" max="12235" width="6.140625" style="98" customWidth="1"/>
    <col min="12236" max="12236" width="2.42578125" style="98" customWidth="1"/>
    <col min="12237" max="12237" width="9.85546875" style="98" customWidth="1"/>
    <col min="12238" max="12238" width="1.140625" style="98" customWidth="1"/>
    <col min="12239" max="12239" width="9.85546875" style="98" customWidth="1"/>
    <col min="12240" max="12240" width="1.140625" style="98" customWidth="1"/>
    <col min="12241" max="12241" width="9.85546875" style="98" customWidth="1"/>
    <col min="12242" max="12242" width="1.140625" style="98" customWidth="1"/>
    <col min="12243" max="12243" width="9.85546875" style="98" customWidth="1"/>
    <col min="12244" max="12247" width="8.85546875" style="98" customWidth="1"/>
    <col min="12248" max="12258" width="9.42578125" style="98" bestFit="1" customWidth="1"/>
    <col min="12259" max="12261" width="1.42578125" style="98" customWidth="1"/>
    <col min="12262" max="12262" width="30.42578125" style="98" customWidth="1"/>
    <col min="12263" max="12263" width="6" style="98" customWidth="1"/>
    <col min="12264" max="12264" width="0.42578125" style="98" customWidth="1"/>
    <col min="12265" max="12265" width="10.42578125" style="98" customWidth="1"/>
    <col min="12266" max="12266" width="0.42578125" style="98" customWidth="1"/>
    <col min="12267" max="12267" width="12.42578125" style="98" customWidth="1"/>
    <col min="12268" max="12268" width="0.42578125" style="98" customWidth="1"/>
    <col min="12269" max="12269" width="10.42578125" style="98" customWidth="1"/>
    <col min="12270" max="12270" width="0.42578125" style="98" customWidth="1"/>
    <col min="12271" max="12271" width="12.42578125" style="98" customWidth="1"/>
    <col min="12272" max="12272" width="9.42578125" style="98" bestFit="1" customWidth="1"/>
    <col min="12273" max="12273" width="13.140625" style="98" customWidth="1"/>
    <col min="12274" max="12274" width="11.140625" style="98" bestFit="1" customWidth="1"/>
    <col min="12275" max="12485" width="9.42578125" style="98" bestFit="1" customWidth="1"/>
    <col min="12486" max="12488" width="1.42578125" style="98" customWidth="1"/>
    <col min="12489" max="12489" width="12.140625" style="98" customWidth="1"/>
    <col min="12490" max="12490" width="29.85546875" style="98" customWidth="1"/>
    <col min="12491" max="12491" width="6.140625" style="98" customWidth="1"/>
    <col min="12492" max="12492" width="2.42578125" style="98" customWidth="1"/>
    <col min="12493" max="12493" width="9.85546875" style="98" customWidth="1"/>
    <col min="12494" max="12494" width="1.140625" style="98" customWidth="1"/>
    <col min="12495" max="12495" width="9.85546875" style="98" customWidth="1"/>
    <col min="12496" max="12496" width="1.140625" style="98" customWidth="1"/>
    <col min="12497" max="12497" width="9.85546875" style="98" customWidth="1"/>
    <col min="12498" max="12498" width="1.140625" style="98" customWidth="1"/>
    <col min="12499" max="12499" width="9.85546875" style="98" customWidth="1"/>
    <col min="12500" max="12503" width="8.85546875" style="98" customWidth="1"/>
    <col min="12504" max="12514" width="9.42578125" style="98" bestFit="1" customWidth="1"/>
    <col min="12515" max="12517" width="1.42578125" style="98" customWidth="1"/>
    <col min="12518" max="12518" width="30.42578125" style="98" customWidth="1"/>
    <col min="12519" max="12519" width="6" style="98" customWidth="1"/>
    <col min="12520" max="12520" width="0.42578125" style="98" customWidth="1"/>
    <col min="12521" max="12521" width="10.42578125" style="98" customWidth="1"/>
    <col min="12522" max="12522" width="0.42578125" style="98" customWidth="1"/>
    <col min="12523" max="12523" width="12.42578125" style="98" customWidth="1"/>
    <col min="12524" max="12524" width="0.42578125" style="98" customWidth="1"/>
    <col min="12525" max="12525" width="10.42578125" style="98" customWidth="1"/>
    <col min="12526" max="12526" width="0.42578125" style="98" customWidth="1"/>
    <col min="12527" max="12527" width="12.42578125" style="98" customWidth="1"/>
    <col min="12528" max="12528" width="9.42578125" style="98" bestFit="1" customWidth="1"/>
    <col min="12529" max="12529" width="13.140625" style="98" customWidth="1"/>
    <col min="12530" max="12530" width="11.140625" style="98" bestFit="1" customWidth="1"/>
    <col min="12531" max="12741" width="9.42578125" style="98" bestFit="1" customWidth="1"/>
    <col min="12742" max="12744" width="1.42578125" style="98" customWidth="1"/>
    <col min="12745" max="12745" width="12.140625" style="98" customWidth="1"/>
    <col min="12746" max="12746" width="29.85546875" style="98" customWidth="1"/>
    <col min="12747" max="12747" width="6.140625" style="98" customWidth="1"/>
    <col min="12748" max="12748" width="2.42578125" style="98" customWidth="1"/>
    <col min="12749" max="12749" width="9.85546875" style="98" customWidth="1"/>
    <col min="12750" max="12750" width="1.140625" style="98" customWidth="1"/>
    <col min="12751" max="12751" width="9.85546875" style="98" customWidth="1"/>
    <col min="12752" max="12752" width="1.140625" style="98" customWidth="1"/>
    <col min="12753" max="12753" width="9.85546875" style="98" customWidth="1"/>
    <col min="12754" max="12754" width="1.140625" style="98" customWidth="1"/>
    <col min="12755" max="12755" width="9.85546875" style="98" customWidth="1"/>
    <col min="12756" max="12759" width="8.85546875" style="98" customWidth="1"/>
    <col min="12760" max="12770" width="9.42578125" style="98" bestFit="1" customWidth="1"/>
    <col min="12771" max="12773" width="1.42578125" style="98" customWidth="1"/>
    <col min="12774" max="12774" width="30.42578125" style="98" customWidth="1"/>
    <col min="12775" max="12775" width="6" style="98" customWidth="1"/>
    <col min="12776" max="12776" width="0.42578125" style="98" customWidth="1"/>
    <col min="12777" max="12777" width="10.42578125" style="98" customWidth="1"/>
    <col min="12778" max="12778" width="0.42578125" style="98" customWidth="1"/>
    <col min="12779" max="12779" width="12.42578125" style="98" customWidth="1"/>
    <col min="12780" max="12780" width="0.42578125" style="98" customWidth="1"/>
    <col min="12781" max="12781" width="10.42578125" style="98" customWidth="1"/>
    <col min="12782" max="12782" width="0.42578125" style="98" customWidth="1"/>
    <col min="12783" max="12783" width="12.42578125" style="98" customWidth="1"/>
    <col min="12784" max="12784" width="9.42578125" style="98" bestFit="1" customWidth="1"/>
    <col min="12785" max="12785" width="13.140625" style="98" customWidth="1"/>
    <col min="12786" max="12786" width="11.140625" style="98" bestFit="1" customWidth="1"/>
    <col min="12787" max="12997" width="9.42578125" style="98" bestFit="1" customWidth="1"/>
    <col min="12998" max="13000" width="1.42578125" style="98" customWidth="1"/>
    <col min="13001" max="13001" width="12.140625" style="98" customWidth="1"/>
    <col min="13002" max="13002" width="29.85546875" style="98" customWidth="1"/>
    <col min="13003" max="13003" width="6.140625" style="98" customWidth="1"/>
    <col min="13004" max="13004" width="2.42578125" style="98" customWidth="1"/>
    <col min="13005" max="13005" width="9.85546875" style="98" customWidth="1"/>
    <col min="13006" max="13006" width="1.140625" style="98" customWidth="1"/>
    <col min="13007" max="13007" width="9.85546875" style="98" customWidth="1"/>
    <col min="13008" max="13008" width="1.140625" style="98" customWidth="1"/>
    <col min="13009" max="13009" width="9.85546875" style="98" customWidth="1"/>
    <col min="13010" max="13010" width="1.140625" style="98" customWidth="1"/>
    <col min="13011" max="13011" width="9.85546875" style="98" customWidth="1"/>
    <col min="13012" max="13015" width="8.85546875" style="98" customWidth="1"/>
    <col min="13016" max="13026" width="9.42578125" style="98" bestFit="1" customWidth="1"/>
    <col min="13027" max="13029" width="1.42578125" style="98" customWidth="1"/>
    <col min="13030" max="13030" width="30.42578125" style="98" customWidth="1"/>
    <col min="13031" max="13031" width="6" style="98" customWidth="1"/>
    <col min="13032" max="13032" width="0.42578125" style="98" customWidth="1"/>
    <col min="13033" max="13033" width="10.42578125" style="98" customWidth="1"/>
    <col min="13034" max="13034" width="0.42578125" style="98" customWidth="1"/>
    <col min="13035" max="13035" width="12.42578125" style="98" customWidth="1"/>
    <col min="13036" max="13036" width="0.42578125" style="98" customWidth="1"/>
    <col min="13037" max="13037" width="10.42578125" style="98" customWidth="1"/>
    <col min="13038" max="13038" width="0.42578125" style="98" customWidth="1"/>
    <col min="13039" max="13039" width="12.42578125" style="98" customWidth="1"/>
    <col min="13040" max="13040" width="9.42578125" style="98" bestFit="1" customWidth="1"/>
    <col min="13041" max="13041" width="13.140625" style="98" customWidth="1"/>
    <col min="13042" max="13042" width="11.140625" style="98" bestFit="1" customWidth="1"/>
    <col min="13043" max="13253" width="9.42578125" style="98" bestFit="1" customWidth="1"/>
    <col min="13254" max="13256" width="1.42578125" style="98" customWidth="1"/>
    <col min="13257" max="13257" width="12.140625" style="98" customWidth="1"/>
    <col min="13258" max="13258" width="29.85546875" style="98" customWidth="1"/>
    <col min="13259" max="13259" width="6.140625" style="98" customWidth="1"/>
    <col min="13260" max="13260" width="2.42578125" style="98" customWidth="1"/>
    <col min="13261" max="13261" width="9.85546875" style="98" customWidth="1"/>
    <col min="13262" max="13262" width="1.140625" style="98" customWidth="1"/>
    <col min="13263" max="13263" width="9.85546875" style="98" customWidth="1"/>
    <col min="13264" max="13264" width="1.140625" style="98" customWidth="1"/>
    <col min="13265" max="13265" width="9.85546875" style="98" customWidth="1"/>
    <col min="13266" max="13266" width="1.140625" style="98" customWidth="1"/>
    <col min="13267" max="13267" width="9.85546875" style="98" customWidth="1"/>
    <col min="13268" max="13271" width="8.85546875" style="98" customWidth="1"/>
    <col min="13272" max="13282" width="9.42578125" style="98" bestFit="1" customWidth="1"/>
    <col min="13283" max="13285" width="1.42578125" style="98" customWidth="1"/>
    <col min="13286" max="13286" width="30.42578125" style="98" customWidth="1"/>
    <col min="13287" max="13287" width="6" style="98" customWidth="1"/>
    <col min="13288" max="13288" width="0.42578125" style="98" customWidth="1"/>
    <col min="13289" max="13289" width="10.42578125" style="98" customWidth="1"/>
    <col min="13290" max="13290" width="0.42578125" style="98" customWidth="1"/>
    <col min="13291" max="13291" width="12.42578125" style="98" customWidth="1"/>
    <col min="13292" max="13292" width="0.42578125" style="98" customWidth="1"/>
    <col min="13293" max="13293" width="10.42578125" style="98" customWidth="1"/>
    <col min="13294" max="13294" width="0.42578125" style="98" customWidth="1"/>
    <col min="13295" max="13295" width="12.42578125" style="98" customWidth="1"/>
    <col min="13296" max="13296" width="9.42578125" style="98" bestFit="1" customWidth="1"/>
    <col min="13297" max="13297" width="13.140625" style="98" customWidth="1"/>
    <col min="13298" max="13298" width="11.140625" style="98" bestFit="1" customWidth="1"/>
    <col min="13299" max="13509" width="9.42578125" style="98" bestFit="1" customWidth="1"/>
    <col min="13510" max="13512" width="1.42578125" style="98" customWidth="1"/>
    <col min="13513" max="13513" width="12.140625" style="98" customWidth="1"/>
    <col min="13514" max="13514" width="29.85546875" style="98" customWidth="1"/>
    <col min="13515" max="13515" width="6.140625" style="98" customWidth="1"/>
    <col min="13516" max="13516" width="2.42578125" style="98" customWidth="1"/>
    <col min="13517" max="13517" width="9.85546875" style="98" customWidth="1"/>
    <col min="13518" max="13518" width="1.140625" style="98" customWidth="1"/>
    <col min="13519" max="13519" width="9.85546875" style="98" customWidth="1"/>
    <col min="13520" max="13520" width="1.140625" style="98" customWidth="1"/>
    <col min="13521" max="13521" width="9.85546875" style="98" customWidth="1"/>
    <col min="13522" max="13522" width="1.140625" style="98" customWidth="1"/>
    <col min="13523" max="13523" width="9.85546875" style="98" customWidth="1"/>
    <col min="13524" max="13527" width="8.85546875" style="98" customWidth="1"/>
    <col min="13528" max="13538" width="9.42578125" style="98" bestFit="1" customWidth="1"/>
    <col min="13539" max="13541" width="1.42578125" style="98" customWidth="1"/>
    <col min="13542" max="13542" width="30.42578125" style="98" customWidth="1"/>
    <col min="13543" max="13543" width="6" style="98" customWidth="1"/>
    <col min="13544" max="13544" width="0.42578125" style="98" customWidth="1"/>
    <col min="13545" max="13545" width="10.42578125" style="98" customWidth="1"/>
    <col min="13546" max="13546" width="0.42578125" style="98" customWidth="1"/>
    <col min="13547" max="13547" width="12.42578125" style="98" customWidth="1"/>
    <col min="13548" max="13548" width="0.42578125" style="98" customWidth="1"/>
    <col min="13549" max="13549" width="10.42578125" style="98" customWidth="1"/>
    <col min="13550" max="13550" width="0.42578125" style="98" customWidth="1"/>
    <col min="13551" max="13551" width="12.42578125" style="98" customWidth="1"/>
    <col min="13552" max="13552" width="9.42578125" style="98" bestFit="1" customWidth="1"/>
    <col min="13553" max="13553" width="13.140625" style="98" customWidth="1"/>
    <col min="13554" max="13554" width="11.140625" style="98" bestFit="1" customWidth="1"/>
    <col min="13555" max="13765" width="9.42578125" style="98" bestFit="1" customWidth="1"/>
    <col min="13766" max="13768" width="1.42578125" style="98" customWidth="1"/>
    <col min="13769" max="13769" width="12.140625" style="98" customWidth="1"/>
    <col min="13770" max="13770" width="29.85546875" style="98" customWidth="1"/>
    <col min="13771" max="13771" width="6.140625" style="98" customWidth="1"/>
    <col min="13772" max="13772" width="2.42578125" style="98" customWidth="1"/>
    <col min="13773" max="13773" width="9.85546875" style="98" customWidth="1"/>
    <col min="13774" max="13774" width="1.140625" style="98" customWidth="1"/>
    <col min="13775" max="13775" width="9.85546875" style="98" customWidth="1"/>
    <col min="13776" max="13776" width="1.140625" style="98" customWidth="1"/>
    <col min="13777" max="13777" width="9.85546875" style="98" customWidth="1"/>
    <col min="13778" max="13778" width="1.140625" style="98" customWidth="1"/>
    <col min="13779" max="13779" width="9.85546875" style="98" customWidth="1"/>
    <col min="13780" max="13783" width="8.85546875" style="98" customWidth="1"/>
    <col min="13784" max="13794" width="9.42578125" style="98" bestFit="1" customWidth="1"/>
    <col min="13795" max="13797" width="1.42578125" style="98" customWidth="1"/>
    <col min="13798" max="13798" width="30.42578125" style="98" customWidth="1"/>
    <col min="13799" max="13799" width="6" style="98" customWidth="1"/>
    <col min="13800" max="13800" width="0.42578125" style="98" customWidth="1"/>
    <col min="13801" max="13801" width="10.42578125" style="98" customWidth="1"/>
    <col min="13802" max="13802" width="0.42578125" style="98" customWidth="1"/>
    <col min="13803" max="13803" width="12.42578125" style="98" customWidth="1"/>
    <col min="13804" max="13804" width="0.42578125" style="98" customWidth="1"/>
    <col min="13805" max="13805" width="10.42578125" style="98" customWidth="1"/>
    <col min="13806" max="13806" width="0.42578125" style="98" customWidth="1"/>
    <col min="13807" max="13807" width="12.42578125" style="98" customWidth="1"/>
    <col min="13808" max="13808" width="9.42578125" style="98" bestFit="1" customWidth="1"/>
    <col min="13809" max="13809" width="13.140625" style="98" customWidth="1"/>
    <col min="13810" max="13810" width="11.140625" style="98" bestFit="1" customWidth="1"/>
    <col min="13811" max="14021" width="9.42578125" style="98" bestFit="1" customWidth="1"/>
    <col min="14022" max="14024" width="1.42578125" style="98" customWidth="1"/>
    <col min="14025" max="14025" width="12.140625" style="98" customWidth="1"/>
    <col min="14026" max="14026" width="29.85546875" style="98" customWidth="1"/>
    <col min="14027" max="14027" width="6.140625" style="98" customWidth="1"/>
    <col min="14028" max="14028" width="2.42578125" style="98" customWidth="1"/>
    <col min="14029" max="14029" width="9.85546875" style="98" customWidth="1"/>
    <col min="14030" max="14030" width="1.140625" style="98" customWidth="1"/>
    <col min="14031" max="14031" width="9.85546875" style="98" customWidth="1"/>
    <col min="14032" max="14032" width="1.140625" style="98" customWidth="1"/>
    <col min="14033" max="14033" width="9.85546875" style="98" customWidth="1"/>
    <col min="14034" max="14034" width="1.140625" style="98" customWidth="1"/>
    <col min="14035" max="14035" width="9.85546875" style="98" customWidth="1"/>
    <col min="14036" max="14039" width="8.85546875" style="98" customWidth="1"/>
    <col min="14040" max="14050" width="9.42578125" style="98" bestFit="1" customWidth="1"/>
    <col min="14051" max="14053" width="1.42578125" style="98" customWidth="1"/>
    <col min="14054" max="14054" width="30.42578125" style="98" customWidth="1"/>
    <col min="14055" max="14055" width="6" style="98" customWidth="1"/>
    <col min="14056" max="14056" width="0.42578125" style="98" customWidth="1"/>
    <col min="14057" max="14057" width="10.42578125" style="98" customWidth="1"/>
    <col min="14058" max="14058" width="0.42578125" style="98" customWidth="1"/>
    <col min="14059" max="14059" width="12.42578125" style="98" customWidth="1"/>
    <col min="14060" max="14060" width="0.42578125" style="98" customWidth="1"/>
    <col min="14061" max="14061" width="10.42578125" style="98" customWidth="1"/>
    <col min="14062" max="14062" width="0.42578125" style="98" customWidth="1"/>
    <col min="14063" max="14063" width="12.42578125" style="98" customWidth="1"/>
    <col min="14064" max="14064" width="9.42578125" style="98" bestFit="1" customWidth="1"/>
    <col min="14065" max="14065" width="13.140625" style="98" customWidth="1"/>
    <col min="14066" max="14066" width="11.140625" style="98" bestFit="1" customWidth="1"/>
    <col min="14067" max="14277" width="9.42578125" style="98" bestFit="1" customWidth="1"/>
    <col min="14278" max="14280" width="1.42578125" style="98" customWidth="1"/>
    <col min="14281" max="14281" width="12.140625" style="98" customWidth="1"/>
    <col min="14282" max="14282" width="29.85546875" style="98" customWidth="1"/>
    <col min="14283" max="14283" width="6.140625" style="98" customWidth="1"/>
    <col min="14284" max="14284" width="2.42578125" style="98" customWidth="1"/>
    <col min="14285" max="14285" width="9.85546875" style="98" customWidth="1"/>
    <col min="14286" max="14286" width="1.140625" style="98" customWidth="1"/>
    <col min="14287" max="14287" width="9.85546875" style="98" customWidth="1"/>
    <col min="14288" max="14288" width="1.140625" style="98" customWidth="1"/>
    <col min="14289" max="14289" width="9.85546875" style="98" customWidth="1"/>
    <col min="14290" max="14290" width="1.140625" style="98" customWidth="1"/>
    <col min="14291" max="14291" width="9.85546875" style="98" customWidth="1"/>
    <col min="14292" max="14295" width="8.85546875" style="98" customWidth="1"/>
    <col min="14296" max="14306" width="9.42578125" style="98" bestFit="1" customWidth="1"/>
    <col min="14307" max="14309" width="1.42578125" style="98" customWidth="1"/>
    <col min="14310" max="14310" width="30.42578125" style="98" customWidth="1"/>
    <col min="14311" max="14311" width="6" style="98" customWidth="1"/>
    <col min="14312" max="14312" width="0.42578125" style="98" customWidth="1"/>
    <col min="14313" max="14313" width="10.42578125" style="98" customWidth="1"/>
    <col min="14314" max="14314" width="0.42578125" style="98" customWidth="1"/>
    <col min="14315" max="14315" width="12.42578125" style="98" customWidth="1"/>
    <col min="14316" max="14316" width="0.42578125" style="98" customWidth="1"/>
    <col min="14317" max="14317" width="10.42578125" style="98" customWidth="1"/>
    <col min="14318" max="14318" width="0.42578125" style="98" customWidth="1"/>
    <col min="14319" max="14319" width="12.42578125" style="98" customWidth="1"/>
    <col min="14320" max="14320" width="9.42578125" style="98" bestFit="1" customWidth="1"/>
    <col min="14321" max="14321" width="13.140625" style="98" customWidth="1"/>
    <col min="14322" max="14322" width="11.140625" style="98" bestFit="1" customWidth="1"/>
    <col min="14323" max="14533" width="9.42578125" style="98" bestFit="1" customWidth="1"/>
    <col min="14534" max="14536" width="1.42578125" style="98" customWidth="1"/>
    <col min="14537" max="14537" width="12.140625" style="98" customWidth="1"/>
    <col min="14538" max="14538" width="29.85546875" style="98" customWidth="1"/>
    <col min="14539" max="14539" width="6.140625" style="98" customWidth="1"/>
    <col min="14540" max="14540" width="2.42578125" style="98" customWidth="1"/>
    <col min="14541" max="14541" width="9.85546875" style="98" customWidth="1"/>
    <col min="14542" max="14542" width="1.140625" style="98" customWidth="1"/>
    <col min="14543" max="14543" width="9.85546875" style="98" customWidth="1"/>
    <col min="14544" max="14544" width="1.140625" style="98" customWidth="1"/>
    <col min="14545" max="14545" width="9.85546875" style="98" customWidth="1"/>
    <col min="14546" max="14546" width="1.140625" style="98" customWidth="1"/>
    <col min="14547" max="14547" width="9.85546875" style="98" customWidth="1"/>
    <col min="14548" max="14551" width="8.85546875" style="98" customWidth="1"/>
    <col min="14552" max="14562" width="9.42578125" style="98" bestFit="1" customWidth="1"/>
    <col min="14563" max="14565" width="1.42578125" style="98" customWidth="1"/>
    <col min="14566" max="14566" width="30.42578125" style="98" customWidth="1"/>
    <col min="14567" max="14567" width="6" style="98" customWidth="1"/>
    <col min="14568" max="14568" width="0.42578125" style="98" customWidth="1"/>
    <col min="14569" max="14569" width="10.42578125" style="98" customWidth="1"/>
    <col min="14570" max="14570" width="0.42578125" style="98" customWidth="1"/>
    <col min="14571" max="14571" width="12.42578125" style="98" customWidth="1"/>
    <col min="14572" max="14572" width="0.42578125" style="98" customWidth="1"/>
    <col min="14573" max="14573" width="10.42578125" style="98" customWidth="1"/>
    <col min="14574" max="14574" width="0.42578125" style="98" customWidth="1"/>
    <col min="14575" max="14575" width="12.42578125" style="98" customWidth="1"/>
    <col min="14576" max="14576" width="9.42578125" style="98" bestFit="1" customWidth="1"/>
    <col min="14577" max="14577" width="13.140625" style="98" customWidth="1"/>
    <col min="14578" max="14578" width="11.140625" style="98" bestFit="1" customWidth="1"/>
    <col min="14579" max="14789" width="9.42578125" style="98" bestFit="1" customWidth="1"/>
    <col min="14790" max="14792" width="1.42578125" style="98" customWidth="1"/>
    <col min="14793" max="14793" width="12.140625" style="98" customWidth="1"/>
    <col min="14794" max="14794" width="29.85546875" style="98" customWidth="1"/>
    <col min="14795" max="14795" width="6.140625" style="98" customWidth="1"/>
    <col min="14796" max="14796" width="2.42578125" style="98" customWidth="1"/>
    <col min="14797" max="14797" width="9.85546875" style="98" customWidth="1"/>
    <col min="14798" max="14798" width="1.140625" style="98" customWidth="1"/>
    <col min="14799" max="14799" width="9.85546875" style="98" customWidth="1"/>
    <col min="14800" max="14800" width="1.140625" style="98" customWidth="1"/>
    <col min="14801" max="14801" width="9.85546875" style="98" customWidth="1"/>
    <col min="14802" max="14802" width="1.140625" style="98" customWidth="1"/>
    <col min="14803" max="14803" width="9.85546875" style="98" customWidth="1"/>
    <col min="14804" max="14807" width="8.85546875" style="98" customWidth="1"/>
    <col min="14808" max="14818" width="9.42578125" style="98" bestFit="1" customWidth="1"/>
    <col min="14819" max="14821" width="1.42578125" style="98" customWidth="1"/>
    <col min="14822" max="14822" width="30.42578125" style="98" customWidth="1"/>
    <col min="14823" max="14823" width="6" style="98" customWidth="1"/>
    <col min="14824" max="14824" width="0.42578125" style="98" customWidth="1"/>
    <col min="14825" max="14825" width="10.42578125" style="98" customWidth="1"/>
    <col min="14826" max="14826" width="0.42578125" style="98" customWidth="1"/>
    <col min="14827" max="14827" width="12.42578125" style="98" customWidth="1"/>
    <col min="14828" max="14828" width="0.42578125" style="98" customWidth="1"/>
    <col min="14829" max="14829" width="10.42578125" style="98" customWidth="1"/>
    <col min="14830" max="14830" width="0.42578125" style="98" customWidth="1"/>
    <col min="14831" max="14831" width="12.42578125" style="98" customWidth="1"/>
    <col min="14832" max="14832" width="9.42578125" style="98" bestFit="1" customWidth="1"/>
    <col min="14833" max="14833" width="13.140625" style="98" customWidth="1"/>
    <col min="14834" max="14834" width="11.140625" style="98" bestFit="1" customWidth="1"/>
    <col min="14835" max="15045" width="9.42578125" style="98" bestFit="1" customWidth="1"/>
    <col min="15046" max="15048" width="1.42578125" style="98" customWidth="1"/>
    <col min="15049" max="15049" width="12.140625" style="98" customWidth="1"/>
    <col min="15050" max="15050" width="29.85546875" style="98" customWidth="1"/>
    <col min="15051" max="15051" width="6.140625" style="98" customWidth="1"/>
    <col min="15052" max="15052" width="2.42578125" style="98" customWidth="1"/>
    <col min="15053" max="15053" width="9.85546875" style="98" customWidth="1"/>
    <col min="15054" max="15054" width="1.140625" style="98" customWidth="1"/>
    <col min="15055" max="15055" width="9.85546875" style="98" customWidth="1"/>
    <col min="15056" max="15056" width="1.140625" style="98" customWidth="1"/>
    <col min="15057" max="15057" width="9.85546875" style="98" customWidth="1"/>
    <col min="15058" max="15058" width="1.140625" style="98" customWidth="1"/>
    <col min="15059" max="15059" width="9.85546875" style="98" customWidth="1"/>
    <col min="15060" max="15063" width="8.85546875" style="98" customWidth="1"/>
    <col min="15064" max="15074" width="9.42578125" style="98" bestFit="1" customWidth="1"/>
    <col min="15075" max="15077" width="1.42578125" style="98" customWidth="1"/>
    <col min="15078" max="15078" width="30.42578125" style="98" customWidth="1"/>
    <col min="15079" max="15079" width="6" style="98" customWidth="1"/>
    <col min="15080" max="15080" width="0.42578125" style="98" customWidth="1"/>
    <col min="15081" max="15081" width="10.42578125" style="98" customWidth="1"/>
    <col min="15082" max="15082" width="0.42578125" style="98" customWidth="1"/>
    <col min="15083" max="15083" width="12.42578125" style="98" customWidth="1"/>
    <col min="15084" max="15084" width="0.42578125" style="98" customWidth="1"/>
    <col min="15085" max="15085" width="10.42578125" style="98" customWidth="1"/>
    <col min="15086" max="15086" width="0.42578125" style="98" customWidth="1"/>
    <col min="15087" max="15087" width="12.42578125" style="98" customWidth="1"/>
    <col min="15088" max="15088" width="9.42578125" style="98" bestFit="1" customWidth="1"/>
    <col min="15089" max="15089" width="13.140625" style="98" customWidth="1"/>
    <col min="15090" max="15090" width="11.140625" style="98" bestFit="1" customWidth="1"/>
    <col min="15091" max="15301" width="9.42578125" style="98" bestFit="1" customWidth="1"/>
    <col min="15302" max="15304" width="1.42578125" style="98" customWidth="1"/>
    <col min="15305" max="15305" width="12.140625" style="98" customWidth="1"/>
    <col min="15306" max="15306" width="29.85546875" style="98" customWidth="1"/>
    <col min="15307" max="15307" width="6.140625" style="98" customWidth="1"/>
    <col min="15308" max="15308" width="2.42578125" style="98" customWidth="1"/>
    <col min="15309" max="15309" width="9.85546875" style="98" customWidth="1"/>
    <col min="15310" max="15310" width="1.140625" style="98" customWidth="1"/>
    <col min="15311" max="15311" width="9.85546875" style="98" customWidth="1"/>
    <col min="15312" max="15312" width="1.140625" style="98" customWidth="1"/>
    <col min="15313" max="15313" width="9.85546875" style="98" customWidth="1"/>
    <col min="15314" max="15314" width="1.140625" style="98" customWidth="1"/>
    <col min="15315" max="15315" width="9.85546875" style="98" customWidth="1"/>
    <col min="15316" max="15319" width="8.85546875" style="98" customWidth="1"/>
    <col min="15320" max="15330" width="9.42578125" style="98" bestFit="1" customWidth="1"/>
    <col min="15331" max="15333" width="1.42578125" style="98" customWidth="1"/>
    <col min="15334" max="15334" width="30.42578125" style="98" customWidth="1"/>
    <col min="15335" max="15335" width="6" style="98" customWidth="1"/>
    <col min="15336" max="15336" width="0.42578125" style="98" customWidth="1"/>
    <col min="15337" max="15337" width="10.42578125" style="98" customWidth="1"/>
    <col min="15338" max="15338" width="0.42578125" style="98" customWidth="1"/>
    <col min="15339" max="15339" width="12.42578125" style="98" customWidth="1"/>
    <col min="15340" max="15340" width="0.42578125" style="98" customWidth="1"/>
    <col min="15341" max="15341" width="10.42578125" style="98" customWidth="1"/>
    <col min="15342" max="15342" width="0.42578125" style="98" customWidth="1"/>
    <col min="15343" max="15343" width="12.42578125" style="98" customWidth="1"/>
    <col min="15344" max="15344" width="9.42578125" style="98" bestFit="1" customWidth="1"/>
    <col min="15345" max="15345" width="13.140625" style="98" customWidth="1"/>
    <col min="15346" max="15346" width="11.140625" style="98" bestFit="1" customWidth="1"/>
    <col min="15347" max="15557" width="9.42578125" style="98" bestFit="1" customWidth="1"/>
    <col min="15558" max="15560" width="1.42578125" style="98" customWidth="1"/>
    <col min="15561" max="15561" width="12.140625" style="98" customWidth="1"/>
    <col min="15562" max="15562" width="29.85546875" style="98" customWidth="1"/>
    <col min="15563" max="15563" width="6.140625" style="98" customWidth="1"/>
    <col min="15564" max="15564" width="2.42578125" style="98" customWidth="1"/>
    <col min="15565" max="15565" width="9.85546875" style="98" customWidth="1"/>
    <col min="15566" max="15566" width="1.140625" style="98" customWidth="1"/>
    <col min="15567" max="15567" width="9.85546875" style="98" customWidth="1"/>
    <col min="15568" max="15568" width="1.140625" style="98" customWidth="1"/>
    <col min="15569" max="15569" width="9.85546875" style="98" customWidth="1"/>
    <col min="15570" max="15570" width="1.140625" style="98" customWidth="1"/>
    <col min="15571" max="15571" width="9.85546875" style="98" customWidth="1"/>
    <col min="15572" max="15575" width="8.85546875" style="98" customWidth="1"/>
    <col min="15576" max="15586" width="9.42578125" style="98" bestFit="1" customWidth="1"/>
    <col min="15587" max="15589" width="1.42578125" style="98" customWidth="1"/>
    <col min="15590" max="15590" width="30.42578125" style="98" customWidth="1"/>
    <col min="15591" max="15591" width="6" style="98" customWidth="1"/>
    <col min="15592" max="15592" width="0.42578125" style="98" customWidth="1"/>
    <col min="15593" max="15593" width="10.42578125" style="98" customWidth="1"/>
    <col min="15594" max="15594" width="0.42578125" style="98" customWidth="1"/>
    <col min="15595" max="15595" width="12.42578125" style="98" customWidth="1"/>
    <col min="15596" max="15596" width="0.42578125" style="98" customWidth="1"/>
    <col min="15597" max="15597" width="10.42578125" style="98" customWidth="1"/>
    <col min="15598" max="15598" width="0.42578125" style="98" customWidth="1"/>
    <col min="15599" max="15599" width="12.42578125" style="98" customWidth="1"/>
    <col min="15600" max="15600" width="9.42578125" style="98" bestFit="1" customWidth="1"/>
    <col min="15601" max="15601" width="13.140625" style="98" customWidth="1"/>
    <col min="15602" max="15602" width="11.140625" style="98" bestFit="1" customWidth="1"/>
    <col min="15603" max="15813" width="9.42578125" style="98" bestFit="1" customWidth="1"/>
    <col min="15814" max="15816" width="1.42578125" style="98" customWidth="1"/>
    <col min="15817" max="15817" width="12.140625" style="98" customWidth="1"/>
    <col min="15818" max="15818" width="29.85546875" style="98" customWidth="1"/>
    <col min="15819" max="15819" width="6.140625" style="98" customWidth="1"/>
    <col min="15820" max="15820" width="2.42578125" style="98" customWidth="1"/>
    <col min="15821" max="15821" width="9.85546875" style="98" customWidth="1"/>
    <col min="15822" max="15822" width="1.140625" style="98" customWidth="1"/>
    <col min="15823" max="15823" width="9.85546875" style="98" customWidth="1"/>
    <col min="15824" max="15824" width="1.140625" style="98" customWidth="1"/>
    <col min="15825" max="15825" width="9.85546875" style="98" customWidth="1"/>
    <col min="15826" max="15826" width="1.140625" style="98" customWidth="1"/>
    <col min="15827" max="15827" width="9.85546875" style="98" customWidth="1"/>
    <col min="15828" max="15831" width="8.85546875" style="98" customWidth="1"/>
    <col min="15832" max="15842" width="9.42578125" style="98" bestFit="1" customWidth="1"/>
    <col min="15843" max="15845" width="1.42578125" style="98" customWidth="1"/>
    <col min="15846" max="15846" width="30.42578125" style="98" customWidth="1"/>
    <col min="15847" max="15847" width="6" style="98" customWidth="1"/>
    <col min="15848" max="15848" width="0.42578125" style="98" customWidth="1"/>
    <col min="15849" max="15849" width="10.42578125" style="98" customWidth="1"/>
    <col min="15850" max="15850" width="0.42578125" style="98" customWidth="1"/>
    <col min="15851" max="15851" width="12.42578125" style="98" customWidth="1"/>
    <col min="15852" max="15852" width="0.42578125" style="98" customWidth="1"/>
    <col min="15853" max="15853" width="10.42578125" style="98" customWidth="1"/>
    <col min="15854" max="15854" width="0.42578125" style="98" customWidth="1"/>
    <col min="15855" max="15855" width="12.42578125" style="98" customWidth="1"/>
    <col min="15856" max="15856" width="9.42578125" style="98" bestFit="1" customWidth="1"/>
    <col min="15857" max="15857" width="13.140625" style="98" customWidth="1"/>
    <col min="15858" max="15858" width="11.140625" style="98" bestFit="1" customWidth="1"/>
    <col min="15859" max="16069" width="9.42578125" style="98" bestFit="1" customWidth="1"/>
    <col min="16070" max="16072" width="1.42578125" style="98" customWidth="1"/>
    <col min="16073" max="16073" width="12.140625" style="98" customWidth="1"/>
    <col min="16074" max="16074" width="29.85546875" style="98" customWidth="1"/>
    <col min="16075" max="16075" width="6.140625" style="98" customWidth="1"/>
    <col min="16076" max="16076" width="2.42578125" style="98" customWidth="1"/>
    <col min="16077" max="16077" width="9.85546875" style="98" customWidth="1"/>
    <col min="16078" max="16078" width="1.140625" style="98" customWidth="1"/>
    <col min="16079" max="16079" width="9.85546875" style="98" customWidth="1"/>
    <col min="16080" max="16080" width="1.140625" style="98" customWidth="1"/>
    <col min="16081" max="16081" width="9.85546875" style="98" customWidth="1"/>
    <col min="16082" max="16082" width="1.140625" style="98" customWidth="1"/>
    <col min="16083" max="16083" width="9.85546875" style="98" customWidth="1"/>
    <col min="16084" max="16087" width="8.85546875" style="98" customWidth="1"/>
    <col min="16088" max="16098" width="9.42578125" style="98" bestFit="1" customWidth="1"/>
    <col min="16099" max="16101" width="1.42578125" style="98" customWidth="1"/>
    <col min="16102" max="16102" width="30.42578125" style="98" customWidth="1"/>
    <col min="16103" max="16103" width="6" style="98" customWidth="1"/>
    <col min="16104" max="16104" width="0.42578125" style="98" customWidth="1"/>
    <col min="16105" max="16105" width="10.42578125" style="98" customWidth="1"/>
    <col min="16106" max="16106" width="0.42578125" style="98" customWidth="1"/>
    <col min="16107" max="16107" width="12.42578125" style="98" customWidth="1"/>
    <col min="16108" max="16108" width="0.42578125" style="98" customWidth="1"/>
    <col min="16109" max="16109" width="10.42578125" style="98" customWidth="1"/>
    <col min="16110" max="16110" width="0.42578125" style="98" customWidth="1"/>
    <col min="16111" max="16111" width="12.42578125" style="98" customWidth="1"/>
    <col min="16112" max="16112" width="9.42578125" style="98" bestFit="1" customWidth="1"/>
    <col min="16113" max="16113" width="13.140625" style="98" customWidth="1"/>
    <col min="16114" max="16114" width="11.140625" style="98" bestFit="1" customWidth="1"/>
    <col min="16115" max="16325" width="9.42578125" style="98" bestFit="1" customWidth="1"/>
    <col min="16326" max="16328" width="1.42578125" style="98" customWidth="1"/>
    <col min="16329" max="16329" width="12.140625" style="98" customWidth="1"/>
    <col min="16330" max="16330" width="29.85546875" style="98" customWidth="1"/>
    <col min="16331" max="16331" width="6.140625" style="98" customWidth="1"/>
    <col min="16332" max="16332" width="2.42578125" style="98" customWidth="1"/>
    <col min="16333" max="16333" width="9.85546875" style="98" customWidth="1"/>
    <col min="16334" max="16334" width="1.140625" style="98" customWidth="1"/>
    <col min="16335" max="16335" width="9.85546875" style="98" customWidth="1"/>
    <col min="16336" max="16336" width="1.140625" style="98" customWidth="1"/>
    <col min="16337" max="16337" width="9.85546875" style="98" customWidth="1"/>
    <col min="16338" max="16338" width="1.140625" style="98" customWidth="1"/>
    <col min="16339" max="16339" width="9.85546875" style="98" customWidth="1"/>
    <col min="16340" max="16343" width="8.85546875" style="98" customWidth="1"/>
    <col min="16344" max="16384" width="9.42578125" style="98" bestFit="1" customWidth="1"/>
  </cols>
  <sheetData>
    <row r="1" spans="1:11" s="96" customFormat="1" ht="16.5" customHeight="1">
      <c r="A1" s="96" t="str">
        <f>'Eng7'!A1</f>
        <v>Amanah Leasing Public Company Limited</v>
      </c>
      <c r="E1" s="97"/>
      <c r="F1" s="98"/>
      <c r="G1" s="99"/>
      <c r="H1" s="98"/>
      <c r="I1" s="99"/>
    </row>
    <row r="2" spans="1:11" s="96" customFormat="1" ht="16.5" customHeight="1">
      <c r="A2" s="100" t="s">
        <v>105</v>
      </c>
      <c r="E2" s="97"/>
      <c r="F2" s="98"/>
      <c r="G2" s="99"/>
      <c r="H2" s="98"/>
      <c r="I2" s="99"/>
    </row>
    <row r="3" spans="1:11" s="96" customFormat="1" ht="16.5" customHeight="1">
      <c r="A3" s="101" t="str">
        <f>'Eng7'!A3</f>
        <v>For the six-month period ended 30 June 2025</v>
      </c>
      <c r="B3" s="101"/>
      <c r="C3" s="101"/>
      <c r="D3" s="101"/>
      <c r="E3" s="102"/>
      <c r="F3" s="103"/>
      <c r="G3" s="104"/>
      <c r="H3" s="103"/>
      <c r="I3" s="104"/>
    </row>
    <row r="4" spans="1:11" ht="16.5" customHeight="1">
      <c r="C4" s="96"/>
      <c r="D4" s="96"/>
      <c r="F4" s="97"/>
      <c r="H4" s="97"/>
    </row>
    <row r="5" spans="1:11" ht="16.5" customHeight="1">
      <c r="C5" s="96"/>
      <c r="D5" s="96"/>
      <c r="F5" s="97"/>
      <c r="H5" s="97"/>
    </row>
    <row r="6" spans="1:11" s="96" customFormat="1" ht="16.5" customHeight="1">
      <c r="A6" s="98"/>
      <c r="B6" s="98"/>
      <c r="E6" s="97"/>
      <c r="F6" s="98"/>
      <c r="G6" s="105" t="s">
        <v>7</v>
      </c>
      <c r="H6" s="98"/>
      <c r="I6" s="105" t="s">
        <v>8</v>
      </c>
    </row>
    <row r="7" spans="1:11" s="96" customFormat="1" ht="16.5" customHeight="1">
      <c r="A7" s="98"/>
      <c r="B7" s="98"/>
      <c r="E7" s="106" t="s">
        <v>106</v>
      </c>
      <c r="F7" s="107"/>
      <c r="G7" s="108" t="s">
        <v>10</v>
      </c>
      <c r="H7" s="107"/>
      <c r="I7" s="108" t="s">
        <v>10</v>
      </c>
    </row>
    <row r="8" spans="1:11" ht="16.5" customHeight="1">
      <c r="A8" s="100" t="s">
        <v>107</v>
      </c>
      <c r="C8" s="96"/>
      <c r="D8" s="96"/>
      <c r="F8" s="97"/>
      <c r="H8" s="97"/>
    </row>
    <row r="9" spans="1:11" ht="16.5" customHeight="1">
      <c r="A9" s="109" t="s">
        <v>78</v>
      </c>
      <c r="B9" s="109"/>
      <c r="C9" s="1"/>
      <c r="D9" s="109"/>
      <c r="F9" s="97"/>
      <c r="G9" s="99">
        <v>-54277942</v>
      </c>
      <c r="I9" s="99">
        <v>-52806796</v>
      </c>
      <c r="K9" s="110"/>
    </row>
    <row r="10" spans="1:11" ht="16.5" customHeight="1">
      <c r="A10" s="109" t="s">
        <v>108</v>
      </c>
      <c r="B10" s="109"/>
      <c r="C10" s="1"/>
      <c r="K10" s="110"/>
    </row>
    <row r="11" spans="1:11" ht="16.5" customHeight="1">
      <c r="A11" s="109"/>
      <c r="B11" s="109" t="s">
        <v>109</v>
      </c>
      <c r="C11" s="1"/>
      <c r="D11" s="109"/>
      <c r="F11" s="97"/>
      <c r="G11" s="99">
        <v>8983836</v>
      </c>
      <c r="H11" s="97"/>
      <c r="I11" s="99">
        <v>9220792</v>
      </c>
      <c r="K11" s="110"/>
    </row>
    <row r="12" spans="1:11" ht="16.5" customHeight="1">
      <c r="A12" s="109"/>
      <c r="B12" s="109" t="s">
        <v>72</v>
      </c>
      <c r="C12" s="1"/>
      <c r="D12" s="109"/>
      <c r="F12" s="97"/>
      <c r="G12" s="99">
        <v>274034065</v>
      </c>
      <c r="H12" s="97"/>
      <c r="I12" s="99">
        <v>268651066</v>
      </c>
      <c r="K12" s="110"/>
    </row>
    <row r="13" spans="1:11" ht="16.5" customHeight="1">
      <c r="A13" s="109"/>
      <c r="B13" s="109" t="s">
        <v>110</v>
      </c>
      <c r="C13" s="1"/>
      <c r="D13" s="109"/>
      <c r="F13" s="97"/>
      <c r="G13" s="99">
        <v>-2122372</v>
      </c>
      <c r="H13" s="97"/>
      <c r="I13" s="99">
        <v>-33370718</v>
      </c>
      <c r="K13" s="110"/>
    </row>
    <row r="14" spans="1:11" ht="16.5" customHeight="1">
      <c r="A14" s="109"/>
      <c r="B14" s="111" t="s">
        <v>111</v>
      </c>
      <c r="C14" s="1"/>
      <c r="D14" s="109"/>
      <c r="F14" s="97"/>
      <c r="H14" s="97"/>
      <c r="K14" s="110"/>
    </row>
    <row r="15" spans="1:11" ht="16.5" customHeight="1">
      <c r="A15" s="109"/>
      <c r="C15" s="111" t="s">
        <v>112</v>
      </c>
      <c r="D15" s="109"/>
      <c r="F15" s="97"/>
      <c r="G15" s="99">
        <v>0</v>
      </c>
      <c r="H15" s="97"/>
      <c r="I15" s="99">
        <v>-4648</v>
      </c>
      <c r="K15" s="110"/>
    </row>
    <row r="16" spans="1:11" ht="16.5" customHeight="1">
      <c r="A16" s="109"/>
      <c r="B16" s="111" t="s">
        <v>45</v>
      </c>
      <c r="C16" s="1"/>
      <c r="D16" s="109"/>
      <c r="F16" s="97"/>
      <c r="G16" s="99">
        <v>2333043</v>
      </c>
      <c r="H16" s="97"/>
      <c r="I16" s="99">
        <v>2176775</v>
      </c>
      <c r="K16" s="110"/>
    </row>
    <row r="17" spans="1:11" ht="16.5" customHeight="1">
      <c r="A17" s="109"/>
      <c r="B17" s="112" t="s">
        <v>65</v>
      </c>
      <c r="C17" s="1"/>
      <c r="D17" s="109"/>
      <c r="F17" s="97"/>
      <c r="G17" s="99">
        <v>-389119987</v>
      </c>
      <c r="H17" s="97"/>
      <c r="I17" s="99">
        <v>-418613367</v>
      </c>
      <c r="K17" s="110"/>
    </row>
    <row r="18" spans="1:11" ht="16.5" customHeight="1">
      <c r="A18" s="113"/>
      <c r="B18" s="112" t="s">
        <v>77</v>
      </c>
      <c r="G18" s="99">
        <v>59966084</v>
      </c>
      <c r="H18" s="97"/>
      <c r="I18" s="99">
        <v>61656702</v>
      </c>
      <c r="K18" s="110"/>
    </row>
    <row r="19" spans="1:11" ht="16.5" customHeight="1">
      <c r="A19" s="109"/>
      <c r="B19" s="112" t="s">
        <v>113</v>
      </c>
      <c r="C19" s="1"/>
      <c r="D19" s="109"/>
      <c r="E19" s="97">
        <v>11</v>
      </c>
      <c r="F19" s="97"/>
      <c r="G19" s="104">
        <v>1147802</v>
      </c>
      <c r="H19" s="97"/>
      <c r="I19" s="104">
        <v>584288</v>
      </c>
      <c r="K19" s="110"/>
    </row>
    <row r="20" spans="1:11" ht="16.5" customHeight="1">
      <c r="F20" s="97"/>
      <c r="H20" s="97"/>
      <c r="K20" s="110"/>
    </row>
    <row r="21" spans="1:11" ht="16.5" customHeight="1">
      <c r="A21" s="112" t="s">
        <v>114</v>
      </c>
      <c r="B21" s="112"/>
      <c r="C21" s="1"/>
      <c r="D21" s="109"/>
      <c r="F21" s="97"/>
      <c r="H21" s="97"/>
      <c r="K21" s="110"/>
    </row>
    <row r="22" spans="1:11" ht="16.5" customHeight="1">
      <c r="A22" s="112"/>
      <c r="B22" s="112" t="s">
        <v>115</v>
      </c>
      <c r="C22" s="1"/>
      <c r="D22" s="109"/>
      <c r="F22" s="97"/>
      <c r="G22" s="99">
        <f>SUM(G9:G19)</f>
        <v>-99055471</v>
      </c>
      <c r="H22" s="97"/>
      <c r="I22" s="99">
        <f>SUM(I9:I19)</f>
        <v>-162505906</v>
      </c>
      <c r="K22" s="110"/>
    </row>
    <row r="23" spans="1:11" ht="16.5" customHeight="1">
      <c r="B23" s="112" t="s">
        <v>116</v>
      </c>
      <c r="C23" s="1"/>
      <c r="D23" s="109"/>
      <c r="F23" s="97"/>
      <c r="H23" s="97"/>
      <c r="K23" s="110"/>
    </row>
    <row r="24" spans="1:11" ht="16.5" customHeight="1">
      <c r="A24" s="109"/>
      <c r="B24" s="109"/>
      <c r="C24" s="109" t="s">
        <v>117</v>
      </c>
      <c r="D24" s="109"/>
      <c r="G24" s="99">
        <v>-70768548</v>
      </c>
      <c r="I24" s="99">
        <v>-215853192</v>
      </c>
      <c r="K24" s="110"/>
    </row>
    <row r="25" spans="1:11" ht="16.5" customHeight="1">
      <c r="A25" s="109"/>
      <c r="B25" s="109"/>
      <c r="C25" s="109" t="s">
        <v>17</v>
      </c>
      <c r="D25" s="109"/>
      <c r="G25" s="99">
        <v>-448382</v>
      </c>
      <c r="I25" s="99">
        <v>-4740903</v>
      </c>
      <c r="K25" s="110"/>
    </row>
    <row r="26" spans="1:11" ht="16.5" customHeight="1">
      <c r="A26" s="109"/>
      <c r="B26" s="109"/>
      <c r="C26" s="109" t="s">
        <v>118</v>
      </c>
      <c r="D26" s="109"/>
      <c r="G26" s="99">
        <v>41508772</v>
      </c>
      <c r="I26" s="99">
        <v>307850802</v>
      </c>
      <c r="K26" s="110"/>
    </row>
    <row r="27" spans="1:11" ht="16.5" customHeight="1">
      <c r="A27" s="109"/>
      <c r="B27" s="109"/>
      <c r="C27" s="109" t="s">
        <v>27</v>
      </c>
      <c r="D27" s="109"/>
      <c r="G27" s="99">
        <v>4091916</v>
      </c>
      <c r="I27" s="99">
        <v>-4322012</v>
      </c>
      <c r="K27" s="110"/>
    </row>
    <row r="28" spans="1:11" ht="16.5" customHeight="1">
      <c r="A28" s="109"/>
      <c r="B28" s="109"/>
      <c r="C28" s="98" t="s">
        <v>41</v>
      </c>
      <c r="D28" s="109"/>
      <c r="F28" s="97"/>
      <c r="G28" s="99">
        <v>1221262</v>
      </c>
      <c r="H28" s="97"/>
      <c r="I28" s="99">
        <v>-14960027</v>
      </c>
      <c r="K28" s="110"/>
    </row>
    <row r="29" spans="1:11" ht="16.5" customHeight="1">
      <c r="A29" s="109"/>
      <c r="B29" s="109"/>
      <c r="C29" s="98" t="s">
        <v>119</v>
      </c>
      <c r="D29" s="109"/>
      <c r="F29" s="97"/>
      <c r="G29" s="104">
        <v>-2394000</v>
      </c>
      <c r="H29" s="102"/>
      <c r="I29" s="104">
        <v>-80000</v>
      </c>
      <c r="K29" s="110"/>
    </row>
    <row r="30" spans="1:11" s="115" customFormat="1" ht="16.5" customHeight="1">
      <c r="A30" s="114"/>
      <c r="E30" s="97"/>
      <c r="G30" s="99"/>
      <c r="I30" s="99"/>
      <c r="J30" s="98"/>
      <c r="K30" s="110"/>
    </row>
    <row r="31" spans="1:11" s="115" customFormat="1" ht="16.5" customHeight="1">
      <c r="A31" s="109" t="s">
        <v>120</v>
      </c>
      <c r="B31" s="109"/>
      <c r="C31" s="1"/>
      <c r="D31" s="109"/>
      <c r="E31" s="97"/>
      <c r="G31" s="99">
        <f>SUM(G21:G29)</f>
        <v>-125844451</v>
      </c>
      <c r="I31" s="99">
        <f>SUM(I21:I29)</f>
        <v>-94611238</v>
      </c>
      <c r="K31" s="110"/>
    </row>
    <row r="32" spans="1:11" ht="16.5" customHeight="1">
      <c r="A32" s="109"/>
      <c r="B32" s="112" t="s">
        <v>121</v>
      </c>
      <c r="C32" s="1"/>
      <c r="D32" s="109"/>
      <c r="F32" s="97"/>
      <c r="G32" s="99">
        <v>381561785</v>
      </c>
      <c r="H32" s="97"/>
      <c r="I32" s="99">
        <v>423325938</v>
      </c>
      <c r="K32" s="110"/>
    </row>
    <row r="33" spans="1:11" ht="16.5" customHeight="1">
      <c r="A33" s="116"/>
      <c r="B33" s="117" t="s">
        <v>122</v>
      </c>
      <c r="C33" s="118"/>
      <c r="F33" s="97"/>
      <c r="G33" s="110">
        <v>-60748476</v>
      </c>
      <c r="H33" s="97"/>
      <c r="I33" s="110">
        <v>-61880566</v>
      </c>
      <c r="K33" s="110"/>
    </row>
    <row r="34" spans="1:11" ht="16.5" customHeight="1">
      <c r="B34" s="117" t="s">
        <v>123</v>
      </c>
      <c r="G34" s="119">
        <v>-1002630</v>
      </c>
      <c r="I34" s="119">
        <v>-14105760</v>
      </c>
      <c r="K34" s="110"/>
    </row>
    <row r="35" spans="1:11" ht="16.5" customHeight="1">
      <c r="A35" s="109"/>
      <c r="B35" s="112"/>
      <c r="C35" s="1"/>
      <c r="D35" s="109"/>
      <c r="K35" s="110"/>
    </row>
    <row r="36" spans="1:11" ht="16.5" customHeight="1">
      <c r="A36" s="116" t="s">
        <v>124</v>
      </c>
      <c r="B36" s="109"/>
      <c r="C36" s="1"/>
      <c r="D36" s="109"/>
      <c r="G36" s="104">
        <f>SUM(G31:G34)</f>
        <v>193966228</v>
      </c>
      <c r="I36" s="104">
        <f>SUM(I31:I34)</f>
        <v>252728374</v>
      </c>
      <c r="K36" s="110"/>
    </row>
    <row r="37" spans="1:11" ht="16.5" customHeight="1">
      <c r="B37" s="114"/>
    </row>
    <row r="38" spans="1:11" ht="16.5" customHeight="1">
      <c r="B38" s="114"/>
    </row>
    <row r="39" spans="1:11" ht="16.5" customHeight="1">
      <c r="B39" s="114"/>
    </row>
    <row r="40" spans="1:11" ht="16.5" customHeight="1">
      <c r="B40" s="114"/>
    </row>
    <row r="41" spans="1:11" ht="16.5" customHeight="1">
      <c r="B41" s="114"/>
    </row>
    <row r="42" spans="1:11" ht="16.5" customHeight="1">
      <c r="B42" s="114"/>
    </row>
    <row r="43" spans="1:11" ht="16.5" customHeight="1">
      <c r="B43" s="114"/>
    </row>
    <row r="44" spans="1:11" ht="16.5" customHeight="1">
      <c r="B44" s="114"/>
    </row>
    <row r="45" spans="1:11" ht="16.5" customHeight="1">
      <c r="B45" s="114"/>
    </row>
    <row r="46" spans="1:11" ht="16.5" customHeight="1">
      <c r="B46" s="114"/>
    </row>
    <row r="47" spans="1:11" ht="16.5" customHeight="1">
      <c r="A47" s="113"/>
    </row>
    <row r="48" spans="1:11" ht="15" customHeight="1">
      <c r="A48" s="114"/>
      <c r="B48" s="120"/>
      <c r="C48" s="121"/>
      <c r="F48" s="97"/>
      <c r="H48" s="97"/>
    </row>
    <row r="49" spans="1:11" ht="21.95" customHeight="1">
      <c r="A49" s="122" t="str">
        <f>'E5 (3_m)'!A49</f>
        <v>The accompanying notes form part of this interim financial information.</v>
      </c>
      <c r="B49" s="103"/>
      <c r="C49" s="103"/>
      <c r="D49" s="103"/>
      <c r="E49" s="102"/>
      <c r="F49" s="103"/>
      <c r="G49" s="104"/>
      <c r="H49" s="103"/>
      <c r="I49" s="104"/>
    </row>
    <row r="50" spans="1:11" s="97" customFormat="1" ht="16.5" customHeight="1">
      <c r="A50" s="123" t="str">
        <f>A1</f>
        <v>Amanah Leasing Public Company Limited</v>
      </c>
      <c r="B50" s="124"/>
      <c r="G50" s="125"/>
      <c r="I50" s="125"/>
    </row>
    <row r="51" spans="1:11" s="97" customFormat="1" ht="16.5" customHeight="1">
      <c r="A51" s="126" t="s">
        <v>125</v>
      </c>
      <c r="B51" s="124"/>
      <c r="G51" s="125"/>
      <c r="I51" s="125"/>
    </row>
    <row r="52" spans="1:11" s="97" customFormat="1" ht="16.5" customHeight="1">
      <c r="A52" s="127" t="str">
        <f>A3</f>
        <v>For the six-month period ended 30 June 2025</v>
      </c>
      <c r="B52" s="128"/>
      <c r="C52" s="102"/>
      <c r="D52" s="102"/>
      <c r="E52" s="102"/>
      <c r="F52" s="102"/>
      <c r="G52" s="129"/>
      <c r="H52" s="102"/>
      <c r="I52" s="129"/>
    </row>
    <row r="53" spans="1:11" ht="16.5" customHeight="1">
      <c r="A53" s="114"/>
      <c r="C53" s="96"/>
      <c r="D53" s="96"/>
      <c r="F53" s="130"/>
      <c r="H53" s="130"/>
    </row>
    <row r="54" spans="1:11" ht="16.5" customHeight="1">
      <c r="A54" s="114"/>
      <c r="C54" s="96"/>
      <c r="D54" s="96"/>
      <c r="F54" s="130"/>
      <c r="H54" s="130"/>
    </row>
    <row r="55" spans="1:11" s="96" customFormat="1" ht="16.5" customHeight="1">
      <c r="A55" s="98"/>
      <c r="B55" s="98"/>
      <c r="E55" s="97"/>
      <c r="F55" s="98"/>
      <c r="G55" s="105" t="s">
        <v>7</v>
      </c>
      <c r="H55" s="98"/>
      <c r="I55" s="105" t="s">
        <v>8</v>
      </c>
    </row>
    <row r="56" spans="1:11" s="96" customFormat="1" ht="16.5" customHeight="1">
      <c r="A56" s="98"/>
      <c r="B56" s="98"/>
      <c r="E56" s="128" t="s">
        <v>9</v>
      </c>
      <c r="F56" s="107"/>
      <c r="G56" s="108" t="s">
        <v>10</v>
      </c>
      <c r="H56" s="107"/>
      <c r="I56" s="108" t="s">
        <v>10</v>
      </c>
    </row>
    <row r="57" spans="1:11" ht="16.5" customHeight="1">
      <c r="A57" s="116" t="s">
        <v>126</v>
      </c>
      <c r="B57" s="109"/>
      <c r="C57" s="1"/>
      <c r="D57" s="109"/>
      <c r="F57" s="131"/>
      <c r="H57" s="131"/>
    </row>
    <row r="58" spans="1:11" ht="16.5" customHeight="1">
      <c r="A58" s="116"/>
      <c r="B58" s="109" t="s">
        <v>127</v>
      </c>
      <c r="C58" s="1"/>
      <c r="D58" s="109"/>
      <c r="F58" s="131"/>
      <c r="G58" s="99">
        <v>-20398712</v>
      </c>
      <c r="H58" s="131"/>
      <c r="I58" s="99">
        <v>0</v>
      </c>
    </row>
    <row r="59" spans="1:11" ht="16.5" customHeight="1">
      <c r="A59" s="116"/>
      <c r="B59" s="109" t="s">
        <v>128</v>
      </c>
      <c r="C59" s="1"/>
      <c r="D59" s="109"/>
      <c r="G59" s="110">
        <v>-89990</v>
      </c>
      <c r="I59" s="110">
        <v>-1147102</v>
      </c>
      <c r="K59" s="110"/>
    </row>
    <row r="60" spans="1:11" ht="16.5" customHeight="1">
      <c r="A60" s="109"/>
      <c r="B60" s="109" t="s">
        <v>129</v>
      </c>
      <c r="C60" s="2"/>
      <c r="D60" s="109"/>
      <c r="G60" s="99">
        <v>0</v>
      </c>
      <c r="I60" s="99">
        <v>-1208500</v>
      </c>
      <c r="K60" s="110"/>
    </row>
    <row r="61" spans="1:11" ht="16.5" customHeight="1">
      <c r="A61" s="109"/>
      <c r="B61" s="109" t="s">
        <v>130</v>
      </c>
      <c r="C61" s="1"/>
      <c r="D61" s="109"/>
      <c r="G61" s="104">
        <v>0</v>
      </c>
      <c r="I61" s="104">
        <v>4672</v>
      </c>
      <c r="K61" s="110"/>
    </row>
    <row r="62" spans="1:11" ht="16.5" customHeight="1">
      <c r="A62" s="109"/>
      <c r="B62" s="109"/>
      <c r="C62" s="109"/>
      <c r="D62" s="109"/>
      <c r="F62" s="130"/>
      <c r="H62" s="130"/>
      <c r="K62" s="110"/>
    </row>
    <row r="63" spans="1:11" ht="16.5" customHeight="1">
      <c r="A63" s="116" t="s">
        <v>131</v>
      </c>
      <c r="B63" s="109"/>
      <c r="C63" s="1"/>
      <c r="D63" s="109"/>
      <c r="F63" s="97"/>
      <c r="G63" s="104">
        <f>SUM(G58:G61)</f>
        <v>-20488702</v>
      </c>
      <c r="H63" s="97"/>
      <c r="I63" s="104">
        <f>SUM(I58:I61)</f>
        <v>-2350930</v>
      </c>
      <c r="K63" s="110"/>
    </row>
    <row r="64" spans="1:11" ht="16.5" customHeight="1">
      <c r="B64" s="114"/>
      <c r="F64" s="97"/>
      <c r="H64" s="97"/>
      <c r="K64" s="110"/>
    </row>
    <row r="65" spans="1:11" ht="16.5" customHeight="1">
      <c r="A65" s="116" t="s">
        <v>132</v>
      </c>
      <c r="B65" s="117"/>
      <c r="C65" s="132"/>
      <c r="F65" s="97"/>
      <c r="G65" s="110"/>
      <c r="H65" s="97"/>
      <c r="I65" s="110"/>
      <c r="K65" s="110"/>
    </row>
    <row r="66" spans="1:11" ht="16.5" customHeight="1">
      <c r="A66" s="116"/>
      <c r="B66" s="117" t="s">
        <v>133</v>
      </c>
      <c r="C66" s="118"/>
      <c r="F66" s="97"/>
      <c r="G66" s="110"/>
      <c r="H66" s="97"/>
      <c r="I66" s="110"/>
      <c r="K66" s="110"/>
    </row>
    <row r="67" spans="1:11" ht="16.5" customHeight="1">
      <c r="A67" s="116"/>
      <c r="B67" s="117"/>
      <c r="C67" s="118" t="s">
        <v>39</v>
      </c>
      <c r="E67" s="97">
        <v>12</v>
      </c>
      <c r="F67" s="97"/>
      <c r="G67" s="110">
        <v>0</v>
      </c>
      <c r="H67" s="97"/>
      <c r="I67" s="110">
        <v>82000000</v>
      </c>
      <c r="K67" s="110"/>
    </row>
    <row r="68" spans="1:11" ht="16.5" customHeight="1">
      <c r="A68" s="116"/>
      <c r="B68" s="117" t="s">
        <v>134</v>
      </c>
      <c r="C68" s="118"/>
      <c r="F68" s="97"/>
      <c r="G68" s="110"/>
      <c r="H68" s="97"/>
      <c r="I68" s="110"/>
      <c r="K68" s="110"/>
    </row>
    <row r="69" spans="1:11" ht="16.5" customHeight="1">
      <c r="A69" s="116"/>
      <c r="B69" s="117"/>
      <c r="C69" s="118" t="s">
        <v>135</v>
      </c>
      <c r="E69" s="97">
        <v>19</v>
      </c>
      <c r="F69" s="97"/>
      <c r="G69" s="110">
        <v>0</v>
      </c>
      <c r="H69" s="97"/>
      <c r="I69" s="110">
        <v>-120000000</v>
      </c>
      <c r="K69" s="110"/>
    </row>
    <row r="70" spans="1:11" ht="16.5" customHeight="1">
      <c r="A70" s="116"/>
      <c r="B70" s="117" t="s">
        <v>136</v>
      </c>
      <c r="C70" s="118"/>
      <c r="F70" s="97"/>
      <c r="G70" s="110"/>
      <c r="H70" s="97"/>
      <c r="I70" s="110"/>
      <c r="K70" s="110"/>
    </row>
    <row r="71" spans="1:11" ht="16.5" customHeight="1">
      <c r="A71" s="116"/>
      <c r="B71" s="117"/>
      <c r="C71" s="118" t="s">
        <v>39</v>
      </c>
      <c r="E71" s="97">
        <v>12</v>
      </c>
      <c r="F71" s="97"/>
      <c r="G71" s="110">
        <v>-156000000</v>
      </c>
      <c r="H71" s="97"/>
      <c r="I71" s="110">
        <v>-80500000</v>
      </c>
      <c r="K71" s="110"/>
    </row>
    <row r="72" spans="1:11" ht="16.5" customHeight="1">
      <c r="A72" s="116"/>
      <c r="B72" s="117" t="s">
        <v>136</v>
      </c>
      <c r="C72" s="132"/>
      <c r="F72" s="97"/>
      <c r="G72" s="110"/>
      <c r="H72" s="97"/>
      <c r="I72" s="110"/>
      <c r="K72" s="110"/>
    </row>
    <row r="73" spans="1:11" ht="16.5" customHeight="1">
      <c r="A73" s="116"/>
      <c r="B73" s="117"/>
      <c r="C73" s="118" t="s">
        <v>135</v>
      </c>
      <c r="E73" s="97">
        <v>19</v>
      </c>
      <c r="F73" s="97"/>
      <c r="G73" s="110">
        <v>0</v>
      </c>
      <c r="H73" s="97"/>
      <c r="I73" s="110">
        <v>-18575513</v>
      </c>
      <c r="K73" s="110"/>
    </row>
    <row r="74" spans="1:11" ht="16.5" customHeight="1">
      <c r="A74" s="116"/>
      <c r="B74" s="117" t="s">
        <v>137</v>
      </c>
      <c r="C74" s="118"/>
      <c r="E74" s="97">
        <v>11</v>
      </c>
      <c r="F74" s="97"/>
      <c r="G74" s="110">
        <v>-7140600</v>
      </c>
      <c r="H74" s="97"/>
      <c r="I74" s="110">
        <v>-6656500</v>
      </c>
      <c r="K74" s="110"/>
    </row>
    <row r="75" spans="1:11" ht="16.5" customHeight="1">
      <c r="A75" s="116"/>
      <c r="B75" s="98" t="s">
        <v>138</v>
      </c>
      <c r="C75" s="118"/>
      <c r="E75" s="97">
        <v>13</v>
      </c>
      <c r="F75" s="97"/>
      <c r="G75" s="119">
        <v>0</v>
      </c>
      <c r="H75" s="97"/>
      <c r="I75" s="119">
        <v>-16450296</v>
      </c>
      <c r="K75" s="110"/>
    </row>
    <row r="76" spans="1:11" ht="16.5" customHeight="1">
      <c r="A76" s="109"/>
      <c r="B76" s="109"/>
      <c r="C76" s="96"/>
      <c r="D76" s="96"/>
      <c r="G76" s="110"/>
      <c r="I76" s="110"/>
      <c r="K76" s="110"/>
    </row>
    <row r="77" spans="1:11" ht="16.5" customHeight="1">
      <c r="A77" s="116" t="s">
        <v>139</v>
      </c>
      <c r="B77" s="109"/>
      <c r="C77" s="96"/>
      <c r="D77" s="96"/>
      <c r="G77" s="104">
        <f>SUM(G66:G75)</f>
        <v>-163140600</v>
      </c>
      <c r="I77" s="104">
        <f>SUM(I66:I75)</f>
        <v>-160182309</v>
      </c>
      <c r="K77" s="110"/>
    </row>
    <row r="78" spans="1:11" ht="16.5" customHeight="1">
      <c r="A78" s="114"/>
      <c r="B78" s="114"/>
      <c r="C78" s="96"/>
      <c r="D78" s="96"/>
      <c r="G78" s="110"/>
      <c r="I78" s="110"/>
      <c r="K78" s="110"/>
    </row>
    <row r="79" spans="1:11" ht="16.5" customHeight="1">
      <c r="A79" s="116" t="s">
        <v>140</v>
      </c>
      <c r="B79" s="114"/>
      <c r="C79" s="96"/>
      <c r="D79" s="96"/>
      <c r="G79" s="110">
        <f>SUM(G36,G63,G77)</f>
        <v>10336926</v>
      </c>
      <c r="I79" s="110">
        <f>SUM(I36,I63,I77)</f>
        <v>90195135</v>
      </c>
      <c r="K79" s="110"/>
    </row>
    <row r="80" spans="1:11" ht="16.5" customHeight="1">
      <c r="A80" s="109" t="s">
        <v>141</v>
      </c>
      <c r="B80" s="114"/>
      <c r="C80" s="96"/>
      <c r="D80" s="96"/>
      <c r="G80" s="110">
        <v>-1131808</v>
      </c>
      <c r="I80" s="110">
        <v>0</v>
      </c>
      <c r="K80" s="110"/>
    </row>
    <row r="81" spans="1:11" ht="16.5" customHeight="1">
      <c r="A81" s="109" t="s">
        <v>142</v>
      </c>
      <c r="B81" s="109"/>
      <c r="C81" s="1"/>
      <c r="D81" s="109"/>
      <c r="F81" s="97"/>
      <c r="G81" s="104">
        <v>368317071</v>
      </c>
      <c r="H81" s="97"/>
      <c r="I81" s="104">
        <v>111237508</v>
      </c>
      <c r="K81" s="110"/>
    </row>
    <row r="82" spans="1:11" ht="16.5" customHeight="1">
      <c r="A82" s="109"/>
      <c r="B82" s="109"/>
      <c r="C82" s="109"/>
      <c r="D82" s="109"/>
      <c r="F82" s="97"/>
      <c r="G82" s="110"/>
      <c r="H82" s="97"/>
      <c r="I82" s="110"/>
      <c r="K82" s="110"/>
    </row>
    <row r="83" spans="1:11" ht="16.5" customHeight="1" thickBot="1">
      <c r="A83" s="116" t="s">
        <v>143</v>
      </c>
      <c r="B83" s="116"/>
      <c r="C83" s="1"/>
      <c r="D83" s="109"/>
      <c r="E83" s="97">
        <v>6</v>
      </c>
      <c r="F83" s="97"/>
      <c r="G83" s="133">
        <f>SUM(G79:G81)</f>
        <v>377522189</v>
      </c>
      <c r="H83" s="97"/>
      <c r="I83" s="133">
        <f>SUM(I79:I81)</f>
        <v>201432643</v>
      </c>
      <c r="K83" s="110"/>
    </row>
    <row r="84" spans="1:11" ht="16.5" customHeight="1" thickTop="1">
      <c r="B84" s="116"/>
      <c r="C84" s="1"/>
      <c r="D84" s="109"/>
      <c r="F84" s="97"/>
      <c r="G84" s="134"/>
      <c r="H84" s="97"/>
      <c r="K84" s="110"/>
    </row>
    <row r="85" spans="1:11" ht="16.5" customHeight="1">
      <c r="B85" s="116"/>
      <c r="C85" s="1"/>
      <c r="D85" s="109"/>
      <c r="F85" s="97"/>
      <c r="H85" s="97"/>
      <c r="K85" s="110"/>
    </row>
    <row r="86" spans="1:11" ht="16.5" customHeight="1">
      <c r="A86" s="116" t="s">
        <v>144</v>
      </c>
      <c r="B86" s="109"/>
      <c r="C86" s="109"/>
      <c r="D86" s="109"/>
      <c r="F86" s="97"/>
      <c r="H86" s="97"/>
      <c r="K86" s="110"/>
    </row>
    <row r="87" spans="1:11" ht="16.5" customHeight="1">
      <c r="A87" s="109"/>
      <c r="B87" s="109" t="s">
        <v>145</v>
      </c>
      <c r="C87" s="109"/>
      <c r="D87" s="109"/>
      <c r="F87" s="97"/>
      <c r="H87" s="97"/>
      <c r="K87" s="110"/>
    </row>
    <row r="88" spans="1:11" ht="16.5" customHeight="1">
      <c r="A88" s="109"/>
      <c r="B88" s="109"/>
      <c r="C88" s="109" t="s">
        <v>146</v>
      </c>
      <c r="D88" s="109"/>
      <c r="F88" s="97"/>
      <c r="G88" s="99">
        <v>28713377</v>
      </c>
      <c r="H88" s="97"/>
      <c r="I88" s="99">
        <v>14300690</v>
      </c>
      <c r="K88" s="110"/>
    </row>
    <row r="89" spans="1:11" ht="16.5" customHeight="1">
      <c r="A89" s="109"/>
      <c r="B89" s="109" t="s">
        <v>147</v>
      </c>
      <c r="C89" s="116"/>
      <c r="D89" s="116"/>
      <c r="F89" s="97"/>
      <c r="H89" s="97"/>
      <c r="K89" s="110"/>
    </row>
    <row r="90" spans="1:11" ht="16.5" customHeight="1">
      <c r="A90" s="109"/>
      <c r="B90" s="109"/>
      <c r="C90" s="109" t="s">
        <v>148</v>
      </c>
      <c r="D90" s="116"/>
      <c r="F90" s="97"/>
      <c r="G90" s="99">
        <v>5253362</v>
      </c>
      <c r="H90" s="97"/>
      <c r="I90" s="99">
        <v>101742201</v>
      </c>
      <c r="K90" s="110"/>
    </row>
    <row r="91" spans="1:11" ht="16.5" customHeight="1">
      <c r="A91" s="109"/>
      <c r="B91" s="109" t="s">
        <v>149</v>
      </c>
      <c r="C91" s="116"/>
      <c r="D91" s="116"/>
      <c r="F91" s="97"/>
      <c r="H91" s="97"/>
      <c r="K91" s="110"/>
    </row>
    <row r="92" spans="1:11" ht="16.5" customHeight="1">
      <c r="A92" s="109"/>
      <c r="B92" s="109"/>
      <c r="C92" s="109" t="s">
        <v>148</v>
      </c>
      <c r="D92" s="116"/>
      <c r="F92" s="97"/>
      <c r="G92" s="99">
        <v>16056588</v>
      </c>
      <c r="H92" s="97"/>
      <c r="I92" s="99">
        <v>46432732</v>
      </c>
      <c r="K92" s="110"/>
    </row>
    <row r="93" spans="1:11" ht="16.5" customHeight="1">
      <c r="A93" s="114"/>
      <c r="B93" s="114" t="s">
        <v>150</v>
      </c>
      <c r="F93" s="97"/>
      <c r="G93" s="99">
        <v>2914959</v>
      </c>
      <c r="H93" s="97"/>
      <c r="I93" s="99">
        <v>39776891</v>
      </c>
      <c r="K93" s="110"/>
    </row>
    <row r="94" spans="1:11" ht="16.5" customHeight="1">
      <c r="A94" s="114"/>
      <c r="B94" s="114" t="s">
        <v>99</v>
      </c>
      <c r="F94" s="97"/>
      <c r="G94" s="99">
        <v>0</v>
      </c>
      <c r="H94" s="97"/>
      <c r="I94" s="99">
        <v>148015747</v>
      </c>
      <c r="K94" s="110"/>
    </row>
    <row r="95" spans="1:11" ht="16.5" customHeight="1">
      <c r="A95" s="114"/>
      <c r="B95" s="114"/>
      <c r="F95" s="97"/>
      <c r="H95" s="97"/>
      <c r="K95" s="110"/>
    </row>
    <row r="96" spans="1:11" ht="16.5" customHeight="1">
      <c r="A96" s="114"/>
      <c r="B96" s="114"/>
      <c r="F96" s="97"/>
      <c r="H96" s="97"/>
      <c r="K96" s="110"/>
    </row>
    <row r="97" spans="1:9" ht="15" customHeight="1">
      <c r="A97" s="114"/>
      <c r="B97" s="114"/>
      <c r="F97" s="97"/>
      <c r="H97" s="97"/>
    </row>
    <row r="98" spans="1:9" ht="21.95" customHeight="1">
      <c r="A98" s="103" t="str">
        <f>'E5 (3_m)'!A49</f>
        <v>The accompanying notes form part of this interim financial information.</v>
      </c>
      <c r="B98" s="103"/>
      <c r="C98" s="103"/>
      <c r="D98" s="103"/>
      <c r="E98" s="102"/>
      <c r="F98" s="103"/>
      <c r="G98" s="103"/>
      <c r="H98" s="103"/>
      <c r="I98" s="103"/>
    </row>
  </sheetData>
  <pageMargins left="0.9" right="0.5" top="0.5" bottom="0.6" header="0.49" footer="0.4"/>
  <pageSetup paperSize="9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 2-4</vt:lpstr>
      <vt:lpstr>E5 (3_m)</vt:lpstr>
      <vt:lpstr>E6 (6_m)</vt:lpstr>
      <vt:lpstr>Eng7</vt:lpstr>
      <vt:lpstr>Eng8-9</vt:lpstr>
      <vt:lpstr>'E5 (3_m)'!Print_Area</vt:lpstr>
      <vt:lpstr>'E6 (6_m)'!Print_Area</vt:lpstr>
      <vt:lpstr>'Eng 2-4'!Print_Area</vt:lpstr>
      <vt:lpstr>'Eng7'!Print_Area</vt:lpstr>
      <vt:lpstr>'Eng8-9'!Print_Area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Chotika Asawawimon (TH)</cp:lastModifiedBy>
  <cp:revision/>
  <cp:lastPrinted>2025-08-13T04:01:33Z</cp:lastPrinted>
  <dcterms:created xsi:type="dcterms:W3CDTF">2002-01-04T02:58:58Z</dcterms:created>
  <dcterms:modified xsi:type="dcterms:W3CDTF">2025-08-13T04:37:32Z</dcterms:modified>
  <cp:category/>
  <cp:contentStatus/>
</cp:coreProperties>
</file>