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https://sevenutilitiesandpower-my.sharepoint.com/personal/company_secretary_aeu_co_th/Documents/Account/Account/01. Consolidated/2025/Q2'25/SET/AE - ELCID_Q2'25/"/>
    </mc:Choice>
  </mc:AlternateContent>
  <xr:revisionPtr revIDLastSave="19" documentId="13_ncr:1_{E9DA7EF7-2206-4E23-BB3B-D8399853AEA2}" xr6:coauthVersionLast="47" xr6:coauthVersionMax="47" xr10:uidLastSave="{46D7F896-0244-4C9E-9D1C-6549915F5901}"/>
  <bookViews>
    <workbookView xWindow="-38520" yWindow="-2070" windowWidth="38640" windowHeight="21120" tabRatio="723" xr2:uid="{00000000-000D-0000-FFFF-FFFF00000000}"/>
  </bookViews>
  <sheets>
    <sheet name="3-5Th" sheetId="40" r:id="rId1"/>
    <sheet name="6-7 (3M)" sheetId="46" r:id="rId2"/>
    <sheet name="8-9 Th (6M)" sheetId="50" r:id="rId3"/>
    <sheet name="10 Th" sheetId="47" r:id="rId4"/>
    <sheet name="11 Th" sheetId="48" r:id="rId5"/>
    <sheet name="12-13 Th " sheetId="49" r:id="rId6"/>
  </sheets>
  <definedNames>
    <definedName name="_xlnm.Print_Area" localSheetId="3">'10 Th'!$A$1:$AE$45</definedName>
    <definedName name="_xlnm.Print_Area" localSheetId="4">'11 Th'!$A$1:$R$31</definedName>
    <definedName name="_xlnm.Print_Area" localSheetId="5">'12-13 Th '!$A$1:$L$97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49" l="1"/>
  <c r="J10" i="49"/>
  <c r="E75" i="50"/>
  <c r="J26" i="49" l="1"/>
  <c r="J35" i="49" s="1"/>
  <c r="H50" i="49"/>
  <c r="F50" i="49"/>
  <c r="F72" i="49"/>
  <c r="H72" i="49"/>
  <c r="J72" i="49"/>
  <c r="L72" i="49"/>
  <c r="L26" i="49"/>
  <c r="L35" i="49" s="1"/>
  <c r="L38" i="49" s="1"/>
  <c r="G132" i="40"/>
  <c r="J38" i="49" l="1"/>
  <c r="Q24" i="47"/>
  <c r="AC24" i="47"/>
  <c r="G75" i="40" l="1"/>
  <c r="M132" i="40" l="1"/>
  <c r="K132" i="40"/>
  <c r="I132" i="40"/>
  <c r="AC36" i="47" l="1"/>
  <c r="Q36" i="47"/>
  <c r="I15" i="50"/>
  <c r="I22" i="50" s="1"/>
  <c r="G15" i="50"/>
  <c r="G22" i="50" s="1"/>
  <c r="H10" i="49" s="1"/>
  <c r="H26" i="49" s="1"/>
  <c r="H35" i="49" s="1"/>
  <c r="H38" i="49" s="1"/>
  <c r="E15" i="50"/>
  <c r="I15" i="46"/>
  <c r="I22" i="46" s="1"/>
  <c r="G15" i="46"/>
  <c r="G22" i="46" s="1"/>
  <c r="E15" i="46"/>
  <c r="E22" i="46" s="1"/>
  <c r="E25" i="46" s="1"/>
  <c r="E22" i="50" l="1"/>
  <c r="F10" i="49" s="1"/>
  <c r="F26" i="49" l="1"/>
  <c r="F35" i="49" s="1"/>
  <c r="F38" i="49" s="1"/>
  <c r="G75" i="46"/>
  <c r="K75" i="46"/>
  <c r="I75" i="46"/>
  <c r="E75" i="46"/>
  <c r="K31" i="46"/>
  <c r="K53" i="46" s="1"/>
  <c r="I31" i="46"/>
  <c r="E31" i="46"/>
  <c r="E53" i="46" s="1"/>
  <c r="G31" i="46"/>
  <c r="I75" i="50"/>
  <c r="K31" i="50"/>
  <c r="K53" i="50" s="1"/>
  <c r="I31" i="50"/>
  <c r="I53" i="50" s="1"/>
  <c r="E31" i="50"/>
  <c r="E53" i="50" s="1"/>
  <c r="Y23" i="47"/>
  <c r="AA23" i="47" s="1"/>
  <c r="AE23" i="47" s="1"/>
  <c r="G75" i="50" l="1"/>
  <c r="G31" i="50"/>
  <c r="G53" i="50" s="1"/>
  <c r="N27" i="48" l="1"/>
  <c r="J27" i="48"/>
  <c r="H27" i="48"/>
  <c r="F27" i="48"/>
  <c r="D27" i="48"/>
  <c r="P25" i="48"/>
  <c r="P22" i="48"/>
  <c r="R22" i="48" s="1"/>
  <c r="K38" i="47"/>
  <c r="G38" i="47"/>
  <c r="AC33" i="47"/>
  <c r="AC38" i="47" s="1"/>
  <c r="W33" i="47"/>
  <c r="W38" i="47" s="1"/>
  <c r="U33" i="47"/>
  <c r="U38" i="47" s="1"/>
  <c r="S33" i="47"/>
  <c r="Q33" i="47"/>
  <c r="Q38" i="47" s="1"/>
  <c r="O33" i="47"/>
  <c r="O38" i="47" s="1"/>
  <c r="M33" i="47"/>
  <c r="M38" i="47" s="1"/>
  <c r="K33" i="47"/>
  <c r="I33" i="47"/>
  <c r="I38" i="47" s="1"/>
  <c r="G33" i="47"/>
  <c r="E33" i="47"/>
  <c r="E38" i="47" s="1"/>
  <c r="AA31" i="47"/>
  <c r="AE31" i="47" s="1"/>
  <c r="Y29" i="47"/>
  <c r="Y33" i="47" s="1"/>
  <c r="A87" i="50"/>
  <c r="K63" i="50"/>
  <c r="K66" i="50" s="1"/>
  <c r="I63" i="50"/>
  <c r="I66" i="50" s="1"/>
  <c r="G63" i="50"/>
  <c r="G66" i="50" s="1"/>
  <c r="G68" i="50" s="1"/>
  <c r="E63" i="50"/>
  <c r="E66" i="50" s="1"/>
  <c r="A46" i="50"/>
  <c r="K44" i="50"/>
  <c r="A44" i="50"/>
  <c r="I25" i="50"/>
  <c r="L25" i="48" s="1"/>
  <c r="K15" i="50"/>
  <c r="G25" i="50"/>
  <c r="E25" i="50"/>
  <c r="A87" i="46"/>
  <c r="S36" i="47" l="1"/>
  <c r="Y36" i="47" s="1"/>
  <c r="AA36" i="47" s="1"/>
  <c r="AE36" i="47" s="1"/>
  <c r="E68" i="50"/>
  <c r="K22" i="50"/>
  <c r="K25" i="50" s="1"/>
  <c r="L18" i="48" s="1"/>
  <c r="S38" i="47"/>
  <c r="R25" i="48"/>
  <c r="R27" i="48" s="1"/>
  <c r="I68" i="50"/>
  <c r="P27" i="48"/>
  <c r="K68" i="50"/>
  <c r="L27" i="48"/>
  <c r="AA29" i="47"/>
  <c r="I40" i="40"/>
  <c r="AC20" i="47"/>
  <c r="W20" i="47"/>
  <c r="U20" i="47"/>
  <c r="S20" i="47"/>
  <c r="Q20" i="47"/>
  <c r="O20" i="47"/>
  <c r="M20" i="47"/>
  <c r="K20" i="47"/>
  <c r="I20" i="47"/>
  <c r="G20" i="47"/>
  <c r="E20" i="47"/>
  <c r="E27" i="47" s="1"/>
  <c r="AA18" i="47"/>
  <c r="AE18" i="47" s="1"/>
  <c r="Y16" i="47"/>
  <c r="Y20" i="47" s="1"/>
  <c r="Y38" i="47" l="1"/>
  <c r="AA33" i="47"/>
  <c r="AA38" i="47" s="1"/>
  <c r="AE29" i="47"/>
  <c r="AE33" i="47" s="1"/>
  <c r="AE38" i="47" s="1"/>
  <c r="AA16" i="47"/>
  <c r="AA20" i="47" s="1"/>
  <c r="AE16" i="47" l="1"/>
  <c r="AE20" i="47" s="1"/>
  <c r="A50" i="40"/>
  <c r="W27" i="47"/>
  <c r="U27" i="47"/>
  <c r="O27" i="47"/>
  <c r="M27" i="47"/>
  <c r="K27" i="47"/>
  <c r="I27" i="47"/>
  <c r="G27" i="47"/>
  <c r="A53" i="49" l="1"/>
  <c r="P18" i="48" l="1"/>
  <c r="N20" i="48"/>
  <c r="J20" i="48"/>
  <c r="H20" i="48"/>
  <c r="F20" i="48"/>
  <c r="D20" i="48"/>
  <c r="P15" i="48"/>
  <c r="R15" i="48" s="1"/>
  <c r="AC27" i="47"/>
  <c r="P20" i="48" l="1"/>
  <c r="M75" i="40" l="1"/>
  <c r="K75" i="40"/>
  <c r="I75" i="40"/>
  <c r="M40" i="40"/>
  <c r="K40" i="40"/>
  <c r="G40" i="40"/>
  <c r="K63" i="46" l="1"/>
  <c r="K66" i="46" s="1"/>
  <c r="G63" i="46"/>
  <c r="K15" i="46"/>
  <c r="K22" i="46" s="1"/>
  <c r="J58" i="49"/>
  <c r="F58" i="49"/>
  <c r="A56" i="49"/>
  <c r="L54" i="49"/>
  <c r="A54" i="49"/>
  <c r="I63" i="46"/>
  <c r="I66" i="46" s="1"/>
  <c r="E63" i="46"/>
  <c r="A46" i="46"/>
  <c r="K44" i="46"/>
  <c r="A44" i="46"/>
  <c r="I25" i="46" l="1"/>
  <c r="I53" i="46" s="1"/>
  <c r="J74" i="49"/>
  <c r="J77" i="49" s="1"/>
  <c r="H74" i="49"/>
  <c r="H77" i="49" s="1"/>
  <c r="G66" i="46"/>
  <c r="S27" i="47"/>
  <c r="E66" i="46"/>
  <c r="K25" i="46"/>
  <c r="G25" i="46"/>
  <c r="G53" i="46" s="1"/>
  <c r="A97" i="49"/>
  <c r="G68" i="46" l="1"/>
  <c r="R18" i="48"/>
  <c r="R20" i="48" s="1"/>
  <c r="L74" i="49"/>
  <c r="L77" i="49" s="1"/>
  <c r="F74" i="49"/>
  <c r="F77" i="49" s="1"/>
  <c r="Y24" i="47"/>
  <c r="Y27" i="47" s="1"/>
  <c r="K68" i="46"/>
  <c r="I68" i="46"/>
  <c r="L20" i="48" l="1"/>
  <c r="E68" i="46"/>
  <c r="K85" i="40" l="1"/>
  <c r="A96" i="40" l="1"/>
  <c r="A143" i="40"/>
  <c r="M135" i="40" l="1"/>
  <c r="I135" i="40"/>
  <c r="G135" i="40"/>
  <c r="A99" i="40"/>
  <c r="A98" i="40"/>
  <c r="A97" i="40"/>
  <c r="M85" i="40"/>
  <c r="G85" i="40"/>
  <c r="I85" i="40"/>
  <c r="K87" i="40"/>
  <c r="A49" i="40"/>
  <c r="A48" i="40"/>
  <c r="M22" i="40"/>
  <c r="M42" i="40" s="1"/>
  <c r="K22" i="40"/>
  <c r="K42" i="40" s="1"/>
  <c r="I22" i="40"/>
  <c r="I42" i="40" s="1"/>
  <c r="G22" i="40"/>
  <c r="G42" i="40" s="1"/>
  <c r="G87" i="40" l="1"/>
  <c r="G137" i="40" s="1"/>
  <c r="I87" i="40"/>
  <c r="I137" i="40" s="1"/>
  <c r="M87" i="40"/>
  <c r="M137" i="40" s="1"/>
  <c r="K135" i="40" l="1"/>
  <c r="K137" i="40" l="1"/>
  <c r="AA24" i="47" l="1"/>
  <c r="Q27" i="47" l="1"/>
  <c r="AE24" i="47"/>
  <c r="AE27" i="47" s="1"/>
  <c r="AA27" i="47"/>
  <c r="K75" i="50"/>
</calcChain>
</file>

<file path=xl/sharedStrings.xml><?xml version="1.0" encoding="utf-8"?>
<sst xmlns="http://schemas.openxmlformats.org/spreadsheetml/2006/main" count="478" uniqueCount="232">
  <si>
    <t xml:space="preserve">บริษัท ออลล์ เอ็นเนอร์ยี่ แอนด์ ยูทิลิตี้ จำกัด (มหาชน)  </t>
  </si>
  <si>
    <t>งบฐานะการเงิน</t>
  </si>
  <si>
    <t>ณ วันที่ 30 มิถุนายน พ.ศ. 2568</t>
  </si>
  <si>
    <t>(ปรับปรุงใหม่)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</si>
  <si>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</si>
  <si>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</si>
  <si>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</si>
  <si>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</si>
  <si>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</si>
  <si>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</si>
  <si>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</si>
  <si>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</si>
  <si>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</si>
  <si>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</si>
  <si>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</si>
  <si>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</si>
  <si>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</si>
  <si>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</si>
  <si>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เงินให้กู้ยืมระยะสั้นแก่กิจการที่เกี่ยวข้องกัน</t>
  </si>
  <si>
    <t>สินค้าคงเหลือ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</si>
  <si>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</si>
  <si>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</si>
  <si>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</si>
  <si>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</si>
  <si>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สินทรัพย์ทางการเงินที่วัดมูลค่าด้วย</t>
  </si>
  <si>
    <t>เงินให้กู้ยืมระยะยาวแก่กิจการที่เกี่ยวข้องกัน</t>
  </si>
  <si>
    <t>เงินลงทุนในบริษัทย่อย สุทธิ</t>
  </si>
  <si>
    <t>เงินลงทุนในบริษัทร่วม สุทธิ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</si>
  <si>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</si>
  <si>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</si>
  <si>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</si>
  <si>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</si>
  <si>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</si>
  <si>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</si>
  <si>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</si>
  <si>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</si>
  <si>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</si>
  <si>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</si>
  <si>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</si>
  <si>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</si>
  <si>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</si>
  <si>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</si>
  <si>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</si>
  <si>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</si>
  <si>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</si>
  <si>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</si>
  <si>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ภาษีเงินได้นิติบุคคลค้างจ่าย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</si>
  <si>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</si>
  <si>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</si>
  <si>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</si>
  <si>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</si>
  <si>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</si>
  <si>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>หนี้สินตามสัญญาเช่า สุทธิ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</si>
  <si>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</si>
  <si>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</si>
  <si>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</si>
  <si>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</si>
  <si>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</si>
  <si>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</si>
  <si>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</si>
  <si>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</si>
  <si>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 หุ้นสามัญจำนวน 5,143,071,814 หุ้น</t>
  </si>
  <si>
    <t>มูลค่าที่ตราไว้หุ้นละ 0.50 บาท</t>
  </si>
  <si>
    <t>ทุนที่ออกและชำระแล้ว</t>
  </si>
  <si>
    <t>จ่ายชำระแล้วหุ้นละ 0.50 บาท</t>
  </si>
  <si>
    <t>ส่วนต่ำกว่ามูลค่าหุ้น</t>
  </si>
  <si>
    <t>ส่วนต่ำจากการออกหุ้นสามัญใหม่</t>
  </si>
  <si>
    <t>ในมูลค่าที่สูงกว่ามูลค่ายุติธรรม</t>
  </si>
  <si>
    <t>ส่วนเกินจากการเปลี่ยนแปลงสัดส่วน</t>
  </si>
  <si>
    <t>การถือหุ้นในบริษัทย่อย</t>
  </si>
  <si>
    <t>ส่วนเกินทุนจากใบสำคัญแสดงสิทธิหมดอายุ</t>
  </si>
  <si>
    <t>กำไร (ขาดทุน) 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</si>
  <si>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</si>
  <si>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</si>
  <si>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</si>
  <si>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</si>
  <si>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</si>
  <si>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</si>
  <si>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</si>
  <si>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</si>
  <si>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</si>
  <si>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</si>
  <si>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</si>
  <si>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</si>
  <si>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</si>
  <si>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</si>
  <si>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</si>
  <si>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</si>
  <si>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</si>
  <si>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ส่วนแบ่งขาดทุนสุทธิจากเงินลงทุนในบริษัทร่วม</t>
  </si>
  <si>
    <t>ขาดทุนก่อนภาษีเงินได้</t>
  </si>
  <si>
    <t>ผลประโยชน์ภาษีเงินได้</t>
  </si>
  <si>
    <t>ขาดทุนสำหรับรอบระยะเวลา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</si>
  <si>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</si>
  <si>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</si>
  <si>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</si>
  <si>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ขาดทุนต่อหุ้น</t>
  </si>
  <si>
    <t>ขาดทุนต่อหุ้นขั้นพื้นฐาน (บาท)</t>
  </si>
  <si>
    <t>กำไร (ขาดทุน) เบ็ดเสร็จอื่น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</si>
  <si>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</si>
  <si>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</si>
  <si>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   - ขาดทุนจากการตีมูลค่าที่ดินและอาคาร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</si>
  <si>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</si>
  <si>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</si>
  <si>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</si>
  <si>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 xml:space="preserve">   รวมรายการที่จะไม่จัดประเภทรายการใหม่</t>
  </si>
  <si>
    <t xml:space="preserve">         เข้าไปไว้ในกำไรหรือขาดทุนในภายหลัง</t>
  </si>
  <si>
    <t>ขาดทุนเบ็ดเสร็จอื่นสำหรับรอบระยะเวลา</t>
  </si>
  <si>
    <t>สุทธิจากภาษีเงินได้</t>
  </si>
  <si>
    <t>ขาดทุนเบ็ดเสร็จรวมสำหรับรอบระยะเวลา</t>
  </si>
  <si>
    <t>การแบ่งปันขาดทุนเบ็ดเสร็จรวม</t>
  </si>
  <si>
    <t>สำหรับรอบระยะเวลาหกเดือนสิ้นสุดวันที่ 30 มิถุนายน พ.ศ. 2568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</si>
  <si>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</si>
  <si>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</si>
  <si>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</si>
  <si>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ส่วนของทุน</t>
  </si>
  <si>
    <t>ส่วนต่ำจาก</t>
  </si>
  <si>
    <t>การวัดมูลค่าใหม่</t>
  </si>
  <si>
    <t>การออก</t>
  </si>
  <si>
    <t>ส่วนเกินจาก</t>
  </si>
  <si>
    <t>ส่วนเกินทุน</t>
  </si>
  <si>
    <t>ของภาระผูกพัน</t>
  </si>
  <si>
    <t>หุ้นสามัญใหม่</t>
  </si>
  <si>
    <t>การเปลี่ยนแปลง</t>
  </si>
  <si>
    <t>จากใบสำคัญ</t>
  </si>
  <si>
    <t>ผลประโยชน์</t>
  </si>
  <si>
    <t>ส่วนแบ่งกำไร</t>
  </si>
  <si>
    <t>รวม</t>
  </si>
  <si>
    <t>รวมส่วนของ</t>
  </si>
  <si>
    <t xml:space="preserve"> ทุนที่ออกและ</t>
  </si>
  <si>
    <t xml:space="preserve"> ส่วนต่ำกว่า</t>
  </si>
  <si>
    <t>ในมูลค่าที่สูงกว่า</t>
  </si>
  <si>
    <t>สัดส่วนการถือหุ้น</t>
  </si>
  <si>
    <t>แสดงสิทธิ</t>
  </si>
  <si>
    <t xml:space="preserve"> สำรอง</t>
  </si>
  <si>
    <t>การตีมูลค่า</t>
  </si>
  <si>
    <t>พนักงานหลัง</t>
  </si>
  <si>
    <t>เบ็ดเสร็จอื่น</t>
  </si>
  <si>
    <t>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</si>
  <si>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</si>
  <si>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</si>
  <si>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</si>
  <si>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</si>
  <si>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มูลค่ายุติธรรม</t>
  </si>
  <si>
    <t>ในบริษัทย่อย</t>
  </si>
  <si>
    <t>หมดอายุ</t>
  </si>
  <si>
    <t>ตามกฎหมาย</t>
  </si>
  <si>
    <t>ที่ดินและอาคาร</t>
  </si>
  <si>
    <t>การเกษียณอายุ</t>
  </si>
  <si>
    <t>จากบริษัทร่วม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</si>
  <si>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</si>
  <si>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</si>
  <si>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</si>
  <si>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</si>
  <si>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2567 - ตามที่รายงานไว้เดิม</t>
  </si>
  <si>
    <t>ผลกระทบจากการแก้ไขข้อผิดพลาดทางการบัญชี</t>
  </si>
  <si>
    <t>-</t>
  </si>
  <si>
    <t>ยอดคงเหลือ ณ วันที่ 1 มกราคม พ.ศ. 2567 - ตามที่ปรับปรุงใหม่</t>
  </si>
  <si>
    <t>การเปลี่ยนแปลงส่วนของเจ้าของสำหรับรอบระยะเวลา</t>
  </si>
  <si>
    <t xml:space="preserve">ยอดคงเหลือ ณ วันสิ้นรอบระยะเวลา </t>
  </si>
  <si>
    <t>วันที่ 30 มิถุนายน พ.ศ. 2567 - ตามที่ปรับปรุงใหม่</t>
  </si>
  <si>
    <t>ยอดคงเหลือ ณ วันที่ 1 มกราคม พ.ศ. 2568 - ตามที่รายงานไว้เดิม</t>
  </si>
  <si>
    <t>ยอดคงเหลือ ณ วันที่ 1 มกราคม พ.ศ. 2568 - ตามที่ปรับปรุงใหม่</t>
  </si>
  <si>
    <t>ยอดคงเหลือ ณ วันสิ้นรอบระยะเวลา วันที่ 30 มิถุนายน พ.ศ. 2568</t>
  </si>
  <si>
    <t xml:space="preserve">ข้อมูลทางการเงินเฉพาะกิจการ </t>
  </si>
  <si>
    <t>กำไรเบ็ดเสร็จอื่น</t>
  </si>
  <si>
    <t>ยอดคงเหลือ ณ วันที่ 1 มกราคม พ.ศ. 2567</t>
  </si>
  <si>
    <t>ยอดคงเหลือ ณ วันสิ้นรอบระยะเวลา วันที่ 30 มิถุนายน พ.ศ. 2567</t>
  </si>
  <si>
    <t xml:space="preserve">ยอดคงเหลือ ณ วันที่ 1 มกราคม พ.ศ. 2568 </t>
  </si>
  <si>
    <t>ยอดคงเหลือ ณ วันสิ้นรอบระยะเวลา วันที่ 30 มิถุนายน  พ.ศ. 2568</t>
  </si>
  <si>
    <t>งบกระแสเงินสด</t>
  </si>
  <si>
    <t>กระแสเงินสดจากกิจกรรมดำเนินงาน</t>
  </si>
  <si>
    <t>ขาดทุนก่อนภาษีเงินได้สำหรับรอบระยะเวลา</t>
  </si>
  <si>
    <t>รายการปรับปรุงขาดทุนก่อนภาษีเงินได้เป็นเงินสดสุทธิ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</si>
  <si>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</si>
  <si>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</si>
  <si>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</si>
  <si>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ภาระผูกพันผลประโยชน์พนักงาน</t>
  </si>
  <si>
    <t>- (กลับรายการ) ผลขาดทุนที่คาดว่าจะเกิดขึ้นของสินทรัพย์ทางการเงิน</t>
  </si>
  <si>
    <t>- (กลับรายการ) ประมาณการหนี้สินหมุนเวียน</t>
  </si>
  <si>
    <t>- (กำไร) ขาดทุนจากการจำหน่ายสินทรัพย์ สุทธิ</t>
  </si>
  <si>
    <t>- ดอกเบี้ยรับ</t>
  </si>
  <si>
    <t>- ดอกเบี้ยจ่าย</t>
  </si>
  <si>
    <t>- ส่วนแบ่งขาดทุนสุทธิจากเงินลงทุนในบริษัทร่วม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</si>
  <si>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</si>
  <si>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</si>
  <si>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</si>
  <si>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</si>
  <si>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</si>
  <si>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</si>
  <si>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</si>
  <si>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</si>
  <si>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หนี้สินไม่หมุนเวียนอื่น</t>
  </si>
  <si>
    <t>เงินสดรับจาก (ใช้ไปใน) การดำเนินงาน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</si>
  <si>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</si>
  <si>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</si>
  <si>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</si>
  <si>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</si>
  <si>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</si>
  <si>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</si>
  <si>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</si>
  <si>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เงินสดรับจากดอกเบี้ย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</si>
  <si>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</si>
  <si>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</si>
  <si>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เงินสดรับจากเงินเบิกเกินบัญชี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</si>
  <si>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</si>
  <si>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</si>
  <si>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</si>
  <si>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</si>
  <si>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เงินสดจ่ายชำระดอกเบี้ย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</si>
  <si>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</si>
  <si>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</si>
  <si>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ข้อมูลเพิ่มเติมเกี่ยวกับกระแสเงินสด</t>
  </si>
  <si>
    <t>- ซื้ออุปกรณ์และงานระหว่างก่อสร้างโดยยังไม่ได้ชำระเงิน</t>
  </si>
  <si>
    <t>- ซื้อสินทรัพย์ไม่มีตัวตนโดยยังไม่ได้ชำระเงิน</t>
  </si>
  <si>
    <t>- การเพิ่มขึ้นของสินทรัพย์สิทธิการใช้โดยยังไม่ได้ชำระเงิน</t>
  </si>
  <si>
    <t>สินทรัพย์ภาษีเงินได้รอการตัดบัญชี สุทธิ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</si>
  <si>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</si>
  <si>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</si>
  <si>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มูลค่ายุติธรรมผ่านกำไรหรือขาดทุน</t>
  </si>
  <si>
    <t>เงินเบิกเกินบัญชีธนาคาร</t>
  </si>
  <si>
    <t>- ขาดทุนจากการตัดจำหน่ายสินทรัพย์ไม่มีตัวตน สุทธิ</t>
  </si>
  <si>
    <t>- ขาดทุนจากการตัดจำหน่ายสินทรัพย์ สุทธิ</t>
  </si>
  <si>
    <t>เงินสดรับจากกู้ยืมระยะยาวจากสถาบันการเงิน</t>
  </si>
  <si>
    <t>- ขาดทุนจากการด้อยค่าสินค้าคงเหลือ</t>
  </si>
  <si>
    <t>- การจัดประเภทสินค้าคงเหลือไปยังอุปกรณ์</t>
  </si>
  <si>
    <t>14, 20</t>
  </si>
  <si>
    <t>- การเปลี่ยนแปลงสัญญาเช่าและการประเมินหนี้สินตามสัญญาเช่าใหม่</t>
  </si>
  <si>
    <t>เงินสดจ่ายคืนเงินกู้ยืมระยะสั้นจากกิจการที่เกี่ยวข้องกัน</t>
  </si>
  <si>
    <t>เงินสดและรายการเทียบเท่าเงินสดลดลงสุทธิ</t>
  </si>
  <si>
    <t>เงินสดและรายการเทียบเท่าเงินสด ณ สิ้นรอบระยะเวลา</t>
  </si>
  <si>
    <t>- รับ (จ่าย)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</si>
</sst>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#,##0.0;\(#,##0.0\)"/>
    <numFmt numFmtId="170" formatCode="_-* #,##0.00_-;\-* #,##0.00_-;_-* \-??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#,##0\ &quot;DM&quot;;[Red]\-#,##0\ &quot;DM&quot;"/>
    <numFmt numFmtId="176" formatCode="#,##0.00\ &quot;DM&quot;;[Red]\-#,##0.00\ &quot;DM&quot;"/>
    <numFmt numFmtId="177" formatCode="_(* #,##0.00_);_(* \(#,##0.00\);_(* \-??_);_(@_)"/>
    <numFmt numFmtId="178" formatCode="#,##0.00\ ;\-#,##0.00\ ;&quot; -&quot;#\ ;@\ "/>
    <numFmt numFmtId="179" formatCode="0.0"/>
    <numFmt numFmtId="180" formatCode="#,##0.0000;\(#,##0.0000\);\-"/>
  </numFmts>
  <fonts count="61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42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8" fillId="0" borderId="0" applyFill="0" applyBorder="0" applyAlignment="0" applyProtection="0"/>
    <xf numFmtId="177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1" fontId="8" fillId="0" borderId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172" fontId="8" fillId="0" borderId="0"/>
    <xf numFmtId="173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4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7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</cellStyleXfs>
  <cellXfs count="214">
    <xf numFmtId="0" fontId="0" fillId="0" borderId="0" xfId="0"/>
    <xf numFmtId="167" fontId="30" fillId="0" borderId="0" xfId="266" applyNumberFormat="1" applyFont="1" applyFill="1" applyAlignment="1">
      <alignment horizontal="right" vertical="center"/>
    </xf>
    <xf numFmtId="167" fontId="59" fillId="0" borderId="0" xfId="51" applyNumberFormat="1" applyFont="1" applyFill="1" applyAlignment="1">
      <alignment horizontal="right" vertical="center" wrapText="1"/>
    </xf>
    <xf numFmtId="167" fontId="59" fillId="0" borderId="0" xfId="51" applyNumberFormat="1" applyFont="1" applyFill="1" applyAlignment="1">
      <alignment vertical="center"/>
    </xf>
    <xf numFmtId="43" fontId="59" fillId="0" borderId="0" xfId="265" applyFont="1" applyFill="1" applyAlignment="1">
      <alignment vertical="center"/>
    </xf>
    <xf numFmtId="167" fontId="59" fillId="0" borderId="0" xfId="51" applyNumberFormat="1" applyFont="1" applyFill="1" applyBorder="1" applyAlignment="1">
      <alignment horizontal="right" vertical="center"/>
    </xf>
    <xf numFmtId="167" fontId="59" fillId="0" borderId="0" xfId="51" applyNumberFormat="1" applyFont="1" applyFill="1" applyBorder="1" applyAlignment="1">
      <alignment vertical="center"/>
    </xf>
    <xf numFmtId="167" fontId="59" fillId="0" borderId="0" xfId="51" applyNumberFormat="1" applyFont="1" applyFill="1" applyAlignment="1">
      <alignment horizontal="right" vertical="center"/>
    </xf>
    <xf numFmtId="167" fontId="59" fillId="0" borderId="5" xfId="51" applyNumberFormat="1" applyFont="1" applyFill="1" applyBorder="1" applyAlignment="1">
      <alignment horizontal="right" vertical="center"/>
    </xf>
    <xf numFmtId="167" fontId="59" fillId="0" borderId="6" xfId="51" applyNumberFormat="1" applyFont="1" applyFill="1" applyBorder="1" applyAlignment="1">
      <alignment horizontal="right" vertical="center"/>
    </xf>
    <xf numFmtId="9" fontId="59" fillId="0" borderId="0" xfId="264" applyFont="1" applyFill="1" applyBorder="1" applyAlignment="1">
      <alignment horizontal="right" vertical="center"/>
    </xf>
    <xf numFmtId="168" fontId="59" fillId="0" borderId="0" xfId="51" applyNumberFormat="1" applyFont="1" applyFill="1" applyAlignment="1">
      <alignment horizontal="right" vertical="center"/>
    </xf>
    <xf numFmtId="168" fontId="59" fillId="0" borderId="0" xfId="51" applyNumberFormat="1" applyFont="1" applyFill="1" applyAlignment="1">
      <alignment vertical="center"/>
    </xf>
    <xf numFmtId="167" fontId="59" fillId="0" borderId="0" xfId="51" applyNumberFormat="1" applyFont="1" applyFill="1" applyBorder="1" applyAlignment="1">
      <alignment horizontal="center" vertical="center"/>
    </xf>
    <xf numFmtId="167" fontId="59" fillId="0" borderId="0" xfId="51" applyNumberFormat="1" applyFont="1" applyFill="1" applyBorder="1" applyAlignment="1">
      <alignment horizontal="left" vertical="center"/>
    </xf>
    <xf numFmtId="167" fontId="59" fillId="0" borderId="5" xfId="51" applyNumberFormat="1" applyFont="1" applyFill="1" applyBorder="1" applyAlignment="1">
      <alignment horizontal="center" vertical="center"/>
    </xf>
    <xf numFmtId="167" fontId="59" fillId="0" borderId="5" xfId="51" applyNumberFormat="1" applyFont="1" applyFill="1" applyBorder="1" applyAlignment="1">
      <alignment horizontal="left" vertical="center"/>
    </xf>
    <xf numFmtId="167" fontId="29" fillId="0" borderId="0" xfId="50" applyNumberFormat="1" applyFont="1" applyFill="1" applyBorder="1" applyAlignment="1">
      <alignment horizontal="center" vertical="center"/>
    </xf>
    <xf numFmtId="167" fontId="29" fillId="0" borderId="0" xfId="50" applyNumberFormat="1" applyFont="1" applyFill="1" applyAlignment="1">
      <alignment horizontal="right" vertical="center"/>
    </xf>
    <xf numFmtId="165" fontId="29" fillId="0" borderId="0" xfId="50" applyFont="1" applyFill="1" applyAlignment="1">
      <alignment horizontal="right" vertical="center"/>
    </xf>
    <xf numFmtId="167" fontId="29" fillId="0" borderId="0" xfId="50" applyNumberFormat="1" applyFont="1" applyFill="1" applyBorder="1" applyAlignment="1">
      <alignment vertical="center"/>
    </xf>
    <xf numFmtId="165" fontId="29" fillId="0" borderId="0" xfId="50" applyFont="1" applyFill="1" applyBorder="1" applyAlignment="1">
      <alignment horizontal="right" vertical="center" wrapText="1"/>
    </xf>
    <xf numFmtId="10" fontId="59" fillId="0" borderId="0" xfId="264" applyNumberFormat="1" applyFont="1" applyFill="1" applyAlignment="1">
      <alignment horizontal="right" vertical="center"/>
    </xf>
    <xf numFmtId="180" fontId="59" fillId="0" borderId="0" xfId="51" applyNumberFormat="1" applyFont="1" applyFill="1" applyAlignment="1">
      <alignment horizontal="right" vertical="center"/>
    </xf>
    <xf numFmtId="180" fontId="59" fillId="0" borderId="0" xfId="51" applyNumberFormat="1" applyFont="1" applyFill="1" applyAlignment="1">
      <alignment vertical="center"/>
    </xf>
    <xf numFmtId="167" fontId="59" fillId="0" borderId="5" xfId="51" applyNumberFormat="1" applyFont="1" applyFill="1" applyBorder="1" applyAlignment="1">
      <alignment horizontal="right" vertical="center" wrapText="1"/>
    </xf>
    <xf numFmtId="167" fontId="59" fillId="0" borderId="6" xfId="51" applyNumberFormat="1" applyFont="1" applyFill="1" applyBorder="1" applyAlignment="1">
      <alignment horizontal="right" vertical="center" wrapText="1"/>
    </xf>
    <xf numFmtId="167" fontId="59" fillId="0" borderId="0" xfId="51" applyNumberFormat="1" applyFont="1" applyFill="1" applyBorder="1" applyAlignment="1">
      <alignment horizontal="right" vertical="center" wrapText="1"/>
    </xf>
    <xf numFmtId="0" fontId="58" fillId="0" borderId="0" xfId="0" applyFont="1" applyAlignment="1">
      <alignment vertical="center"/>
    </xf>
    <xf numFmtId="166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/>
    </xf>
    <xf numFmtId="166" fontId="59" fillId="0" borderId="0" xfId="0" applyNumberFormat="1" applyFont="1" applyAlignment="1">
      <alignment horizontal="left" vertical="center"/>
    </xf>
    <xf numFmtId="167" fontId="59" fillId="0" borderId="0" xfId="0" applyNumberFormat="1" applyFont="1" applyAlignment="1">
      <alignment horizontal="left" vertical="center"/>
    </xf>
    <xf numFmtId="167" fontId="59" fillId="0" borderId="0" xfId="0" applyNumberFormat="1" applyFont="1" applyAlignment="1">
      <alignment horizontal="center" vertical="center"/>
    </xf>
    <xf numFmtId="167" fontId="59" fillId="0" borderId="0" xfId="0" applyNumberFormat="1" applyFont="1" applyAlignment="1">
      <alignment horizontal="right" vertical="center"/>
    </xf>
    <xf numFmtId="166" fontId="59" fillId="0" borderId="0" xfId="0" applyNumberFormat="1" applyFont="1" applyAlignment="1">
      <alignment vertical="center"/>
    </xf>
    <xf numFmtId="166" fontId="58" fillId="0" borderId="4" xfId="198" applyNumberFormat="1" applyFont="1" applyBorder="1" applyAlignment="1">
      <alignment vertical="center"/>
    </xf>
    <xf numFmtId="0" fontId="58" fillId="0" borderId="5" xfId="0" applyFont="1" applyBorder="1" applyAlignment="1">
      <alignment vertical="center"/>
    </xf>
    <xf numFmtId="0" fontId="58" fillId="0" borderId="5" xfId="0" applyFont="1" applyBorder="1" applyAlignment="1">
      <alignment horizontal="center" vertical="center"/>
    </xf>
    <xf numFmtId="166" fontId="59" fillId="0" borderId="5" xfId="0" applyNumberFormat="1" applyFont="1" applyBorder="1" applyAlignment="1">
      <alignment horizontal="left" vertical="center"/>
    </xf>
    <xf numFmtId="167" fontId="59" fillId="0" borderId="5" xfId="0" applyNumberFormat="1" applyFont="1" applyBorder="1" applyAlignment="1">
      <alignment horizontal="left" vertical="center"/>
    </xf>
    <xf numFmtId="167" fontId="59" fillId="0" borderId="5" xfId="0" applyNumberFormat="1" applyFont="1" applyBorder="1" applyAlignment="1">
      <alignment horizontal="center" vertical="center"/>
    </xf>
    <xf numFmtId="167" fontId="59" fillId="0" borderId="5" xfId="0" applyNumberFormat="1" applyFont="1" applyBorder="1" applyAlignment="1">
      <alignment horizontal="right" vertical="center"/>
    </xf>
    <xf numFmtId="166" fontId="58" fillId="0" borderId="0" xfId="198" applyNumberFormat="1" applyFont="1" applyAlignment="1">
      <alignment vertical="center"/>
    </xf>
    <xf numFmtId="0" fontId="59" fillId="0" borderId="0" xfId="0" applyFont="1" applyAlignment="1">
      <alignment vertical="center"/>
    </xf>
    <xf numFmtId="167" fontId="58" fillId="0" borderId="0" xfId="0" applyNumberFormat="1" applyFont="1" applyAlignment="1">
      <alignment horizontal="right" vertical="center"/>
    </xf>
    <xf numFmtId="167" fontId="58" fillId="0" borderId="4" xfId="0" applyNumberFormat="1" applyFont="1" applyBorder="1" applyAlignment="1">
      <alignment horizontal="right" vertical="center"/>
    </xf>
    <xf numFmtId="166" fontId="58" fillId="0" borderId="0" xfId="0" applyNumberFormat="1" applyFont="1" applyAlignment="1">
      <alignment horizontal="left" vertical="center"/>
    </xf>
    <xf numFmtId="167" fontId="58" fillId="0" borderId="0" xfId="0" applyNumberFormat="1" applyFont="1" applyAlignment="1">
      <alignment horizontal="left" vertical="center"/>
    </xf>
    <xf numFmtId="167" fontId="58" fillId="0" borderId="0" xfId="0" applyNumberFormat="1" applyFont="1" applyAlignment="1">
      <alignment horizontal="center" vertical="center"/>
    </xf>
    <xf numFmtId="167" fontId="58" fillId="0" borderId="5" xfId="0" applyNumberFormat="1" applyFont="1" applyBorder="1" applyAlignment="1">
      <alignment horizontal="right" vertical="center"/>
    </xf>
    <xf numFmtId="0" fontId="58" fillId="0" borderId="0" xfId="0" applyFont="1" applyAlignment="1">
      <alignment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right" vertical="center" wrapText="1"/>
    </xf>
    <xf numFmtId="167" fontId="59" fillId="0" borderId="0" xfId="0" applyNumberFormat="1" applyFont="1" applyAlignment="1">
      <alignment horizontal="right" vertical="center" wrapText="1"/>
    </xf>
    <xf numFmtId="167" fontId="59" fillId="0" borderId="0" xfId="0" applyNumberFormat="1" applyFont="1" applyAlignment="1">
      <alignment vertical="center"/>
    </xf>
    <xf numFmtId="0" fontId="59" fillId="0" borderId="0" xfId="0" applyFont="1" applyAlignment="1">
      <alignment vertical="center" wrapText="1"/>
    </xf>
    <xf numFmtId="0" fontId="59" fillId="0" borderId="0" xfId="157" applyFont="1" applyAlignment="1">
      <alignment horizontal="center" vertical="center"/>
    </xf>
    <xf numFmtId="166" fontId="59" fillId="0" borderId="0" xfId="157" applyNumberFormat="1" applyFont="1" applyAlignment="1">
      <alignment vertical="center"/>
    </xf>
    <xf numFmtId="167" fontId="59" fillId="0" borderId="0" xfId="157" applyNumberFormat="1" applyFont="1" applyAlignment="1">
      <alignment horizontal="right" vertical="center"/>
    </xf>
    <xf numFmtId="179" fontId="59" fillId="0" borderId="0" xfId="157" applyNumberFormat="1" applyFont="1" applyAlignment="1">
      <alignment horizontal="center" vertical="center"/>
    </xf>
    <xf numFmtId="1" fontId="59" fillId="0" borderId="0" xfId="157" applyNumberFormat="1" applyFont="1" applyAlignment="1">
      <alignment horizontal="center" vertical="center"/>
    </xf>
    <xf numFmtId="167" fontId="59" fillId="0" borderId="0" xfId="157" applyNumberFormat="1" applyFont="1" applyAlignment="1">
      <alignment vertical="center"/>
    </xf>
    <xf numFmtId="167" fontId="59" fillId="0" borderId="4" xfId="157" applyNumberFormat="1" applyFont="1" applyBorder="1" applyAlignment="1">
      <alignment horizontal="right" vertical="center"/>
    </xf>
    <xf numFmtId="166" fontId="59" fillId="0" borderId="4" xfId="157" applyNumberFormat="1" applyFont="1" applyBorder="1" applyAlignment="1">
      <alignment vertical="center"/>
    </xf>
    <xf numFmtId="167" fontId="59" fillId="0" borderId="4" xfId="157" applyNumberFormat="1" applyFont="1" applyBorder="1" applyAlignment="1">
      <alignment vertical="center"/>
    </xf>
    <xf numFmtId="164" fontId="59" fillId="0" borderId="0" xfId="157" applyNumberFormat="1" applyFont="1" applyAlignment="1">
      <alignment horizontal="center" vertical="center"/>
    </xf>
    <xf numFmtId="164" fontId="59" fillId="0" borderId="0" xfId="157" applyNumberFormat="1" applyFont="1" applyAlignment="1">
      <alignment vertical="center"/>
    </xf>
    <xf numFmtId="0" fontId="59" fillId="0" borderId="0" xfId="199" applyFont="1" applyAlignment="1">
      <alignment horizontal="center" vertical="center"/>
    </xf>
    <xf numFmtId="167" fontId="59" fillId="0" borderId="5" xfId="157" applyNumberFormat="1" applyFont="1" applyBorder="1" applyAlignment="1">
      <alignment horizontal="right" vertical="center"/>
    </xf>
    <xf numFmtId="0" fontId="58" fillId="0" borderId="0" xfId="0" applyFont="1" applyAlignment="1">
      <alignment horizontal="center" vertical="center" wrapText="1"/>
    </xf>
    <xf numFmtId="166" fontId="58" fillId="0" borderId="0" xfId="0" applyNumberFormat="1" applyFont="1" applyAlignment="1">
      <alignment horizontal="center" vertical="center"/>
    </xf>
    <xf numFmtId="167" fontId="59" fillId="0" borderId="5" xfId="0" applyNumberFormat="1" applyFont="1" applyBorder="1" applyAlignment="1">
      <alignment horizontal="right" vertical="center" wrapText="1"/>
    </xf>
    <xf numFmtId="166" fontId="59" fillId="0" borderId="0" xfId="0" applyNumberFormat="1" applyFont="1" applyAlignment="1">
      <alignment horizontal="center" vertical="center"/>
    </xf>
    <xf numFmtId="167" fontId="59" fillId="0" borderId="0" xfId="0" applyNumberFormat="1" applyFont="1" applyAlignment="1">
      <alignment vertical="center" wrapText="1"/>
    </xf>
    <xf numFmtId="179" fontId="59" fillId="0" borderId="0" xfId="0" applyNumberFormat="1" applyFont="1" applyAlignment="1">
      <alignment horizontal="center" vertical="center"/>
    </xf>
    <xf numFmtId="167" fontId="59" fillId="0" borderId="4" xfId="0" applyNumberFormat="1" applyFont="1" applyBorder="1" applyAlignment="1">
      <alignment horizontal="right" vertical="center" wrapText="1"/>
    </xf>
    <xf numFmtId="167" fontId="59" fillId="0" borderId="20" xfId="0" applyNumberFormat="1" applyFont="1" applyBorder="1" applyAlignment="1">
      <alignment horizontal="right" vertical="center"/>
    </xf>
    <xf numFmtId="167" fontId="60" fillId="0" borderId="0" xfId="0" applyNumberFormat="1" applyFont="1" applyAlignment="1">
      <alignment horizontal="right" vertical="center" wrapText="1"/>
    </xf>
    <xf numFmtId="166" fontId="60" fillId="0" borderId="0" xfId="157" applyNumberFormat="1" applyFont="1" applyAlignment="1">
      <alignment vertical="center"/>
    </xf>
    <xf numFmtId="169" fontId="59" fillId="0" borderId="0" xfId="0" applyNumberFormat="1" applyFont="1" applyAlignment="1">
      <alignment horizontal="center" vertical="center"/>
    </xf>
    <xf numFmtId="167" fontId="59" fillId="0" borderId="20" xfId="0" applyNumberFormat="1" applyFont="1" applyBorder="1" applyAlignment="1">
      <alignment horizontal="right" vertical="center" wrapText="1"/>
    </xf>
    <xf numFmtId="0" fontId="59" fillId="0" borderId="0" xfId="0" quotePrefix="1" applyFont="1" applyAlignment="1">
      <alignment vertical="center"/>
    </xf>
    <xf numFmtId="167" fontId="59" fillId="0" borderId="21" xfId="0" applyNumberFormat="1" applyFont="1" applyBorder="1" applyAlignment="1">
      <alignment horizontal="right" vertical="center" wrapText="1"/>
    </xf>
    <xf numFmtId="0" fontId="58" fillId="0" borderId="0" xfId="0" applyFont="1" applyAlignment="1">
      <alignment horizontal="right" vertical="center" wrapText="1"/>
    </xf>
    <xf numFmtId="167" fontId="58" fillId="0" borderId="0" xfId="0" applyNumberFormat="1" applyFont="1" applyAlignment="1">
      <alignment horizontal="right" vertical="center" wrapText="1"/>
    </xf>
    <xf numFmtId="167" fontId="59" fillId="0" borderId="20" xfId="0" applyNumberFormat="1" applyFont="1" applyBorder="1" applyAlignment="1">
      <alignment vertical="center"/>
    </xf>
    <xf numFmtId="167" fontId="59" fillId="0" borderId="6" xfId="0" applyNumberFormat="1" applyFont="1" applyBorder="1" applyAlignment="1">
      <alignment horizontal="right" vertical="center" wrapText="1"/>
    </xf>
    <xf numFmtId="166" fontId="58" fillId="0" borderId="0" xfId="198" applyNumberFormat="1" applyFont="1" applyAlignment="1">
      <alignment horizontal="left" vertical="center"/>
    </xf>
    <xf numFmtId="167" fontId="59" fillId="0" borderId="0" xfId="198" applyNumberFormat="1" applyFont="1" applyAlignment="1">
      <alignment horizontal="center" vertical="center"/>
    </xf>
    <xf numFmtId="167" fontId="59" fillId="0" borderId="0" xfId="198" applyNumberFormat="1" applyFont="1" applyAlignment="1">
      <alignment horizontal="left" vertical="center"/>
    </xf>
    <xf numFmtId="167" fontId="59" fillId="0" borderId="0" xfId="198" applyNumberFormat="1" applyFont="1" applyAlignment="1">
      <alignment horizontal="right" vertical="center"/>
    </xf>
    <xf numFmtId="167" fontId="58" fillId="0" borderId="0" xfId="198" applyNumberFormat="1" applyFont="1" applyAlignment="1">
      <alignment horizontal="right" vertical="center"/>
    </xf>
    <xf numFmtId="166" fontId="59" fillId="0" borderId="0" xfId="198" applyNumberFormat="1" applyFont="1" applyAlignment="1">
      <alignment vertical="center"/>
    </xf>
    <xf numFmtId="166" fontId="58" fillId="0" borderId="5" xfId="200" applyNumberFormat="1" applyFont="1" applyBorder="1" applyAlignment="1">
      <alignment horizontal="left" vertical="center"/>
    </xf>
    <xf numFmtId="166" fontId="58" fillId="0" borderId="5" xfId="198" applyNumberFormat="1" applyFont="1" applyBorder="1" applyAlignment="1">
      <alignment horizontal="left" vertical="center"/>
    </xf>
    <xf numFmtId="167" fontId="59" fillId="0" borderId="5" xfId="198" applyNumberFormat="1" applyFont="1" applyBorder="1" applyAlignment="1">
      <alignment horizontal="center" vertical="center"/>
    </xf>
    <xf numFmtId="167" fontId="59" fillId="0" borderId="5" xfId="198" applyNumberFormat="1" applyFont="1" applyBorder="1" applyAlignment="1">
      <alignment horizontal="left" vertical="center"/>
    </xf>
    <xf numFmtId="167" fontId="59" fillId="0" borderId="5" xfId="198" applyNumberFormat="1" applyFont="1" applyBorder="1" applyAlignment="1">
      <alignment horizontal="right" vertical="center"/>
    </xf>
    <xf numFmtId="166" fontId="59" fillId="0" borderId="0" xfId="198" applyNumberFormat="1" applyFont="1" applyAlignment="1">
      <alignment horizontal="left" vertical="center"/>
    </xf>
    <xf numFmtId="166" fontId="59" fillId="0" borderId="0" xfId="198" applyNumberFormat="1" applyFont="1" applyAlignment="1">
      <alignment horizontal="center" vertical="center"/>
    </xf>
    <xf numFmtId="167" fontId="58" fillId="0" borderId="4" xfId="142" applyNumberFormat="1" applyFont="1" applyBorder="1" applyAlignment="1">
      <alignment horizontal="right" vertical="center"/>
    </xf>
    <xf numFmtId="167" fontId="58" fillId="0" borderId="0" xfId="142" applyNumberFormat="1" applyFont="1" applyAlignment="1">
      <alignment horizontal="right" vertical="center"/>
    </xf>
    <xf numFmtId="166" fontId="58" fillId="0" borderId="0" xfId="198" applyNumberFormat="1" applyFont="1" applyAlignment="1">
      <alignment horizontal="center" vertical="center"/>
    </xf>
    <xf numFmtId="167" fontId="58" fillId="0" borderId="5" xfId="198" applyNumberFormat="1" applyFont="1" applyBorder="1" applyAlignment="1">
      <alignment horizontal="right" vertical="center"/>
    </xf>
    <xf numFmtId="167" fontId="58" fillId="0" borderId="0" xfId="198" applyNumberFormat="1" applyFont="1" applyAlignment="1">
      <alignment horizontal="left" vertical="center"/>
    </xf>
    <xf numFmtId="167" fontId="58" fillId="0" borderId="0" xfId="198" applyNumberFormat="1" applyFont="1" applyAlignment="1">
      <alignment horizontal="center" vertical="center"/>
    </xf>
    <xf numFmtId="0" fontId="59" fillId="0" borderId="0" xfId="142" applyFont="1" applyAlignment="1">
      <alignment vertical="center"/>
    </xf>
    <xf numFmtId="0" fontId="59" fillId="0" borderId="0" xfId="142" applyFont="1" applyAlignment="1">
      <alignment horizontal="center" vertical="center"/>
    </xf>
    <xf numFmtId="0" fontId="59" fillId="0" borderId="0" xfId="142" applyFont="1" applyAlignment="1">
      <alignment horizontal="right" vertical="center"/>
    </xf>
    <xf numFmtId="164" fontId="59" fillId="0" borderId="0" xfId="198" applyNumberFormat="1" applyFont="1" applyAlignment="1">
      <alignment horizontal="left" vertical="center"/>
    </xf>
    <xf numFmtId="167" fontId="59" fillId="0" borderId="0" xfId="142" applyNumberFormat="1" applyFont="1" applyAlignment="1">
      <alignment vertical="center"/>
    </xf>
    <xf numFmtId="167" fontId="59" fillId="0" borderId="4" xfId="198" applyNumberFormat="1" applyFont="1" applyBorder="1" applyAlignment="1">
      <alignment horizontal="right" vertical="center"/>
    </xf>
    <xf numFmtId="0" fontId="58" fillId="0" borderId="0" xfId="142" applyFont="1" applyAlignment="1">
      <alignment vertical="center"/>
    </xf>
    <xf numFmtId="0" fontId="58" fillId="0" borderId="0" xfId="142" applyFont="1" applyAlignment="1">
      <alignment horizontal="left" vertical="center"/>
    </xf>
    <xf numFmtId="0" fontId="59" fillId="0" borderId="0" xfId="142" applyFont="1" applyAlignment="1">
      <alignment horizontal="justify" vertical="center"/>
    </xf>
    <xf numFmtId="0" fontId="59" fillId="0" borderId="0" xfId="142" applyFont="1" applyAlignment="1">
      <alignment horizontal="left" vertical="center"/>
    </xf>
    <xf numFmtId="0" fontId="58" fillId="0" borderId="0" xfId="142" applyFont="1" applyAlignment="1">
      <alignment horizontal="justify" vertical="center"/>
    </xf>
    <xf numFmtId="180" fontId="59" fillId="0" borderId="0" xfId="142" applyNumberFormat="1" applyFont="1" applyAlignment="1">
      <alignment vertical="center"/>
    </xf>
    <xf numFmtId="166" fontId="58" fillId="0" borderId="0" xfId="142" applyNumberFormat="1" applyFont="1" applyAlignment="1">
      <alignment vertical="center"/>
    </xf>
    <xf numFmtId="166" fontId="58" fillId="0" borderId="0" xfId="142" applyNumberFormat="1" applyFont="1" applyAlignment="1">
      <alignment horizontal="left" vertical="center"/>
    </xf>
    <xf numFmtId="166" fontId="58" fillId="0" borderId="5" xfId="142" applyNumberFormat="1" applyFont="1" applyBorder="1" applyAlignment="1">
      <alignment vertical="center"/>
    </xf>
    <xf numFmtId="166" fontId="58" fillId="0" borderId="5" xfId="142" applyNumberFormat="1" applyFont="1" applyBorder="1" applyAlignment="1">
      <alignment horizontal="left" vertical="center"/>
    </xf>
    <xf numFmtId="166" fontId="59" fillId="0" borderId="0" xfId="142" applyNumberFormat="1" applyFont="1" applyAlignment="1">
      <alignment vertical="center"/>
    </xf>
    <xf numFmtId="166" fontId="59" fillId="0" borderId="0" xfId="142" applyNumberFormat="1" applyFont="1" applyAlignment="1">
      <alignment horizontal="left" vertical="center"/>
    </xf>
    <xf numFmtId="166" fontId="59" fillId="0" borderId="0" xfId="142" applyNumberFormat="1" applyFont="1" applyAlignment="1">
      <alignment horizontal="center" vertical="center"/>
    </xf>
    <xf numFmtId="167" fontId="59" fillId="0" borderId="0" xfId="142" applyNumberFormat="1" applyFont="1" applyAlignment="1">
      <alignment horizontal="center" vertical="center"/>
    </xf>
    <xf numFmtId="167" fontId="59" fillId="0" borderId="0" xfId="142" applyNumberFormat="1" applyFont="1" applyAlignment="1">
      <alignment horizontal="left" vertical="center"/>
    </xf>
    <xf numFmtId="169" fontId="59" fillId="0" borderId="0" xfId="142" applyNumberFormat="1" applyFont="1" applyAlignment="1">
      <alignment horizontal="center" vertical="center"/>
    </xf>
    <xf numFmtId="167" fontId="59" fillId="0" borderId="0" xfId="142" applyNumberFormat="1" applyFont="1" applyAlignment="1">
      <alignment horizontal="right" vertical="center"/>
    </xf>
    <xf numFmtId="167" fontId="59" fillId="0" borderId="4" xfId="142" applyNumberFormat="1" applyFont="1" applyBorder="1" applyAlignment="1">
      <alignment horizontal="right" vertical="center"/>
    </xf>
    <xf numFmtId="167" fontId="59" fillId="0" borderId="5" xfId="142" applyNumberFormat="1" applyFont="1" applyBorder="1" applyAlignment="1">
      <alignment horizontal="right" vertical="center"/>
    </xf>
    <xf numFmtId="167" fontId="59" fillId="0" borderId="6" xfId="142" applyNumberFormat="1" applyFont="1" applyBorder="1" applyAlignment="1">
      <alignment horizontal="right" vertical="center"/>
    </xf>
    <xf numFmtId="166" fontId="58" fillId="0" borderId="5" xfId="198" applyNumberFormat="1" applyFont="1" applyBorder="1" applyAlignment="1">
      <alignment horizontal="center" vertical="center"/>
    </xf>
    <xf numFmtId="0" fontId="58" fillId="0" borderId="0" xfId="199" applyFont="1" applyAlignment="1">
      <alignment vertical="center"/>
    </xf>
    <xf numFmtId="0" fontId="29" fillId="0" borderId="0" xfId="199" applyFont="1" applyAlignment="1">
      <alignment vertical="center"/>
    </xf>
    <xf numFmtId="0" fontId="30" fillId="0" borderId="0" xfId="199" applyFont="1" applyAlignment="1">
      <alignment horizontal="right" vertical="center"/>
    </xf>
    <xf numFmtId="167" fontId="30" fillId="0" borderId="0" xfId="199" applyNumberFormat="1" applyFont="1" applyAlignment="1">
      <alignment horizontal="right" vertical="center"/>
    </xf>
    <xf numFmtId="167" fontId="29" fillId="0" borderId="0" xfId="142" applyNumberFormat="1" applyFont="1" applyAlignment="1">
      <alignment horizontal="right" vertical="center"/>
    </xf>
    <xf numFmtId="0" fontId="30" fillId="0" borderId="0" xfId="199" applyFont="1" applyAlignment="1">
      <alignment vertical="center"/>
    </xf>
    <xf numFmtId="166" fontId="58" fillId="0" borderId="0" xfId="157" applyNumberFormat="1" applyFont="1" applyAlignment="1">
      <alignment horizontal="left" vertical="center"/>
    </xf>
    <xf numFmtId="166" fontId="58" fillId="0" borderId="5" xfId="201" applyNumberFormat="1" applyFont="1" applyBorder="1" applyAlignment="1">
      <alignment horizontal="left" vertical="center"/>
    </xf>
    <xf numFmtId="0" fontId="58" fillId="0" borderId="5" xfId="199" applyFont="1" applyBorder="1" applyAlignment="1">
      <alignment vertical="center"/>
    </xf>
    <xf numFmtId="0" fontId="29" fillId="0" borderId="5" xfId="199" applyFont="1" applyBorder="1" applyAlignment="1">
      <alignment vertical="center"/>
    </xf>
    <xf numFmtId="0" fontId="30" fillId="0" borderId="5" xfId="199" applyFont="1" applyBorder="1" applyAlignment="1">
      <alignment horizontal="right" vertical="center"/>
    </xf>
    <xf numFmtId="167" fontId="30" fillId="0" borderId="5" xfId="199" applyNumberFormat="1" applyFont="1" applyBorder="1" applyAlignment="1">
      <alignment horizontal="right" vertical="center"/>
    </xf>
    <xf numFmtId="0" fontId="29" fillId="0" borderId="0" xfId="199" applyFont="1" applyAlignment="1">
      <alignment horizontal="right" vertical="center"/>
    </xf>
    <xf numFmtId="167" fontId="29" fillId="0" borderId="0" xfId="199" applyNumberFormat="1" applyFont="1" applyAlignment="1">
      <alignment horizontal="right" vertical="center"/>
    </xf>
    <xf numFmtId="167" fontId="29" fillId="0" borderId="18" xfId="199" applyNumberFormat="1" applyFont="1" applyBorder="1" applyAlignment="1">
      <alignment vertical="center"/>
    </xf>
    <xf numFmtId="0" fontId="30" fillId="0" borderId="19" xfId="199" applyFont="1" applyBorder="1" applyAlignment="1">
      <alignment vertical="center"/>
    </xf>
    <xf numFmtId="167" fontId="29" fillId="0" borderId="0" xfId="157" applyNumberFormat="1" applyFont="1" applyAlignment="1">
      <alignment horizontal="right" vertical="center"/>
    </xf>
    <xf numFmtId="0" fontId="29" fillId="0" borderId="0" xfId="199" applyFont="1" applyAlignment="1">
      <alignment horizontal="center" vertical="center"/>
    </xf>
    <xf numFmtId="0" fontId="29" fillId="0" borderId="4" xfId="199" applyFont="1" applyBorder="1" applyAlignment="1">
      <alignment horizontal="center" vertical="center"/>
    </xf>
    <xf numFmtId="167" fontId="29" fillId="0" borderId="5" xfId="142" applyNumberFormat="1" applyFont="1" applyBorder="1" applyAlignment="1">
      <alignment horizontal="right" vertical="center"/>
    </xf>
    <xf numFmtId="167" fontId="29" fillId="0" borderId="4" xfId="157" applyNumberFormat="1" applyFont="1" applyBorder="1" applyAlignment="1">
      <alignment horizontal="right" vertical="center"/>
    </xf>
    <xf numFmtId="166" fontId="29" fillId="0" borderId="0" xfId="157" applyNumberFormat="1" applyFont="1" applyAlignment="1">
      <alignment horizontal="left" vertical="center"/>
    </xf>
    <xf numFmtId="0" fontId="30" fillId="0" borderId="0" xfId="199" applyFont="1" applyAlignment="1">
      <alignment horizontal="center" vertical="center"/>
    </xf>
    <xf numFmtId="166" fontId="30" fillId="0" borderId="0" xfId="157" applyNumberFormat="1" applyFont="1" applyAlignment="1">
      <alignment horizontal="left" vertical="center"/>
    </xf>
    <xf numFmtId="167" fontId="30" fillId="0" borderId="4" xfId="199" applyNumberFormat="1" applyFont="1" applyBorder="1" applyAlignment="1">
      <alignment horizontal="right" vertical="center"/>
    </xf>
    <xf numFmtId="167" fontId="30" fillId="0" borderId="0" xfId="157" applyNumberFormat="1" applyFont="1" applyAlignment="1">
      <alignment horizontal="right" vertical="center"/>
    </xf>
    <xf numFmtId="167" fontId="30" fillId="0" borderId="0" xfId="199" applyNumberFormat="1" applyFont="1" applyAlignment="1">
      <alignment vertical="center"/>
    </xf>
    <xf numFmtId="166" fontId="29" fillId="0" borderId="0" xfId="157" quotePrefix="1" applyNumberFormat="1" applyFont="1" applyAlignment="1">
      <alignment horizontal="left" vertical="center"/>
    </xf>
    <xf numFmtId="167" fontId="30" fillId="0" borderId="6" xfId="199" applyNumberFormat="1" applyFont="1" applyBorder="1" applyAlignment="1">
      <alignment horizontal="right" vertical="center"/>
    </xf>
    <xf numFmtId="166" fontId="29" fillId="0" borderId="0" xfId="198" applyNumberFormat="1" applyFont="1" applyAlignment="1">
      <alignment horizontal="left" vertical="center"/>
    </xf>
    <xf numFmtId="166" fontId="30" fillId="0" borderId="0" xfId="198" applyNumberFormat="1" applyFont="1" applyAlignment="1">
      <alignment horizontal="center" vertical="center"/>
    </xf>
    <xf numFmtId="166" fontId="30" fillId="0" borderId="0" xfId="198" applyNumberFormat="1" applyFont="1" applyAlignment="1">
      <alignment horizontal="left" vertical="center"/>
    </xf>
    <xf numFmtId="167" fontId="30" fillId="0" borderId="0" xfId="198" applyNumberFormat="1" applyFont="1" applyAlignment="1">
      <alignment horizontal="right" vertical="center"/>
    </xf>
    <xf numFmtId="164" fontId="30" fillId="0" borderId="0" xfId="198" applyNumberFormat="1" applyFont="1" applyAlignment="1">
      <alignment horizontal="left" vertical="center"/>
    </xf>
    <xf numFmtId="164" fontId="30" fillId="0" borderId="0" xfId="198" applyNumberFormat="1" applyFont="1" applyAlignment="1">
      <alignment horizontal="center" vertical="center"/>
    </xf>
    <xf numFmtId="167" fontId="29" fillId="0" borderId="0" xfId="198" applyNumberFormat="1" applyFont="1" applyAlignment="1">
      <alignment horizontal="right" vertical="center"/>
    </xf>
    <xf numFmtId="166" fontId="30" fillId="0" borderId="0" xfId="198" applyNumberFormat="1" applyFont="1" applyAlignment="1">
      <alignment vertical="center"/>
    </xf>
    <xf numFmtId="166" fontId="29" fillId="0" borderId="5" xfId="198" applyNumberFormat="1" applyFont="1" applyBorder="1" applyAlignment="1">
      <alignment horizontal="left" vertical="center"/>
    </xf>
    <xf numFmtId="166" fontId="30" fillId="0" borderId="5" xfId="198" applyNumberFormat="1" applyFont="1" applyBorder="1" applyAlignment="1">
      <alignment horizontal="center" vertical="center"/>
    </xf>
    <xf numFmtId="166" fontId="30" fillId="0" borderId="5" xfId="198" applyNumberFormat="1" applyFont="1" applyBorder="1" applyAlignment="1">
      <alignment horizontal="left" vertical="center"/>
    </xf>
    <xf numFmtId="167" fontId="30" fillId="0" borderId="5" xfId="198" applyNumberFormat="1" applyFont="1" applyBorder="1" applyAlignment="1">
      <alignment horizontal="right" vertical="center"/>
    </xf>
    <xf numFmtId="164" fontId="30" fillId="0" borderId="5" xfId="198" applyNumberFormat="1" applyFont="1" applyBorder="1" applyAlignment="1">
      <alignment horizontal="left" vertical="center"/>
    </xf>
    <xf numFmtId="164" fontId="30" fillId="0" borderId="5" xfId="198" applyNumberFormat="1" applyFont="1" applyBorder="1" applyAlignment="1">
      <alignment horizontal="center" vertical="center"/>
    </xf>
    <xf numFmtId="167" fontId="29" fillId="0" borderId="0" xfId="0" applyNumberFormat="1" applyFont="1" applyAlignment="1">
      <alignment horizontal="right" vertical="center"/>
    </xf>
    <xf numFmtId="166" fontId="29" fillId="0" borderId="0" xfId="198" applyNumberFormat="1" applyFont="1" applyAlignment="1">
      <alignment vertical="center"/>
    </xf>
    <xf numFmtId="167" fontId="29" fillId="0" borderId="5" xfId="198" applyNumberFormat="1" applyFont="1" applyBorder="1" applyAlignment="1">
      <alignment horizontal="right" vertical="center"/>
    </xf>
    <xf numFmtId="166" fontId="29" fillId="0" borderId="0" xfId="198" applyNumberFormat="1" applyFont="1" applyAlignment="1">
      <alignment horizontal="center" vertical="center"/>
    </xf>
    <xf numFmtId="167" fontId="29" fillId="0" borderId="0" xfId="0" applyNumberFormat="1" applyFont="1" applyAlignment="1">
      <alignment horizontal="left" vertical="center"/>
    </xf>
    <xf numFmtId="167" fontId="29" fillId="0" borderId="0" xfId="0" applyNumberFormat="1" applyFont="1" applyAlignment="1">
      <alignment horizontal="center" vertical="center"/>
    </xf>
    <xf numFmtId="166" fontId="29" fillId="0" borderId="5" xfId="198" applyNumberFormat="1" applyFont="1" applyBorder="1" applyAlignment="1">
      <alignment horizontal="center" vertical="center"/>
    </xf>
    <xf numFmtId="164" fontId="30" fillId="0" borderId="0" xfId="198" applyNumberFormat="1" applyFont="1" applyAlignment="1">
      <alignment horizontal="right" vertical="center"/>
    </xf>
    <xf numFmtId="166" fontId="30" fillId="0" borderId="0" xfId="198" quotePrefix="1" applyNumberFormat="1" applyFont="1" applyAlignment="1">
      <alignment horizontal="left" vertical="center"/>
    </xf>
    <xf numFmtId="166" fontId="30" fillId="0" borderId="0" xfId="198" quotePrefix="1" applyNumberFormat="1" applyFont="1" applyAlignment="1">
      <alignment vertical="center"/>
    </xf>
    <xf numFmtId="169" fontId="30" fillId="0" borderId="0" xfId="198" applyNumberFormat="1" applyFont="1" applyAlignment="1">
      <alignment horizontal="center" vertical="center"/>
    </xf>
    <xf numFmtId="167" fontId="30" fillId="0" borderId="4" xfId="198" applyNumberFormat="1" applyFont="1" applyBorder="1" applyAlignment="1">
      <alignment horizontal="right" vertical="center"/>
    </xf>
    <xf numFmtId="166" fontId="30" fillId="0" borderId="0" xfId="198" applyNumberFormat="1" applyFont="1" applyAlignment="1">
      <alignment horizontal="right" vertical="center"/>
    </xf>
    <xf numFmtId="179" fontId="30" fillId="0" borderId="0" xfId="198" applyNumberFormat="1" applyFont="1" applyAlignment="1">
      <alignment horizontal="center" vertical="center"/>
    </xf>
    <xf numFmtId="1" fontId="30" fillId="0" borderId="0" xfId="198" applyNumberFormat="1" applyFont="1" applyAlignment="1">
      <alignment horizontal="center" vertical="center"/>
    </xf>
    <xf numFmtId="167" fontId="30" fillId="0" borderId="0" xfId="198" applyNumberFormat="1" applyFont="1" applyAlignment="1">
      <alignment vertical="center"/>
    </xf>
    <xf numFmtId="167" fontId="30" fillId="0" borderId="5" xfId="198" applyNumberFormat="1" applyFont="1" applyBorder="1" applyAlignment="1">
      <alignment vertical="center"/>
    </xf>
    <xf numFmtId="164" fontId="30" fillId="0" borderId="0" xfId="198" applyNumberFormat="1" applyFont="1" applyAlignment="1">
      <alignment vertical="center"/>
    </xf>
    <xf numFmtId="166" fontId="29" fillId="0" borderId="0" xfId="198" quotePrefix="1" applyNumberFormat="1" applyFont="1" applyAlignment="1">
      <alignment horizontal="left" vertical="center"/>
    </xf>
    <xf numFmtId="167" fontId="30" fillId="0" borderId="6" xfId="198" applyNumberFormat="1" applyFont="1" applyBorder="1" applyAlignment="1">
      <alignment vertical="center"/>
    </xf>
    <xf numFmtId="0" fontId="30" fillId="0" borderId="0" xfId="198" applyFont="1" applyAlignment="1">
      <alignment vertical="center"/>
    </xf>
    <xf numFmtId="167" fontId="58" fillId="0" borderId="4" xfId="0" applyNumberFormat="1" applyFont="1" applyBorder="1" applyAlignment="1">
      <alignment horizontal="right" vertical="center"/>
    </xf>
    <xf numFmtId="0" fontId="59" fillId="0" borderId="4" xfId="0" applyFont="1" applyBorder="1" applyAlignment="1">
      <alignment horizontal="left" vertical="center" wrapText="1"/>
    </xf>
    <xf numFmtId="167" fontId="58" fillId="0" borderId="4" xfId="142" applyNumberFormat="1" applyFont="1" applyBorder="1" applyAlignment="1">
      <alignment horizontal="right" vertical="center"/>
    </xf>
    <xf numFmtId="0" fontId="59" fillId="0" borderId="5" xfId="142" applyFont="1" applyBorder="1" applyAlignment="1">
      <alignment horizontal="justify" vertical="center" wrapText="1"/>
    </xf>
    <xf numFmtId="166" fontId="30" fillId="0" borderId="4" xfId="157" applyNumberFormat="1" applyFont="1" applyBorder="1" applyAlignment="1">
      <alignment horizontal="left" vertical="center"/>
    </xf>
    <xf numFmtId="167" fontId="29" fillId="0" borderId="5" xfId="199" applyNumberFormat="1" applyFont="1" applyBorder="1" applyAlignment="1">
      <alignment horizontal="right" vertical="center"/>
    </xf>
    <xf numFmtId="167" fontId="29" fillId="0" borderId="7" xfId="199" applyNumberFormat="1" applyFont="1" applyBorder="1" applyAlignment="1">
      <alignment horizontal="center" vertical="center"/>
    </xf>
    <xf numFmtId="167" fontId="29" fillId="0" borderId="22" xfId="199" applyNumberFormat="1" applyFont="1" applyBorder="1" applyAlignment="1">
      <alignment horizontal="center" vertical="center"/>
    </xf>
    <xf numFmtId="167" fontId="29" fillId="0" borderId="5" xfId="50" applyNumberFormat="1" applyFont="1" applyFill="1" applyBorder="1" applyAlignment="1">
      <alignment horizontal="center" vertical="center"/>
    </xf>
    <xf numFmtId="167" fontId="29" fillId="0" borderId="4" xfId="50" applyNumberFormat="1" applyFont="1" applyFill="1" applyBorder="1" applyAlignment="1">
      <alignment horizontal="center" vertical="center"/>
    </xf>
    <xf numFmtId="0" fontId="29" fillId="0" borderId="17" xfId="199" applyFont="1" applyBorder="1" applyAlignment="1">
      <alignment horizontal="center" vertical="center"/>
    </xf>
    <xf numFmtId="166" fontId="30" fillId="0" borderId="5" xfId="157" applyNumberFormat="1" applyFont="1" applyBorder="1" applyAlignment="1">
      <alignment horizontal="left" vertical="center"/>
    </xf>
    <xf numFmtId="166" fontId="30" fillId="0" borderId="5" xfId="142" applyNumberFormat="1" applyFont="1" applyBorder="1" applyAlignment="1">
      <alignment horizontal="justify" vertical="center" wrapText="1"/>
    </xf>
    <xf numFmtId="167" fontId="29" fillId="0" borderId="5" xfId="142" applyNumberFormat="1" applyFont="1" applyBorder="1" applyAlignment="1">
      <alignment horizontal="right" vertical="center"/>
    </xf>
    <xf numFmtId="167" fontId="29" fillId="0" borderId="5" xfId="198" applyNumberFormat="1" applyFont="1" applyBorder="1" applyAlignment="1">
      <alignment horizontal="right" vertical="center"/>
    </xf>
    <xf numFmtId="166" fontId="30" fillId="0" borderId="4" xfId="142" applyNumberFormat="1" applyFont="1" applyBorder="1" applyAlignment="1">
      <alignment horizontal="justify" vertical="center" wrapText="1"/>
    </xf>
  </cellXfs>
  <cellStyles count="342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265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2 2 2" xfId="269" xr:uid="{00000000-0005-0000-0000-00002A000000}"/>
    <cellStyle name="Comma 10 2 3" xfId="268" xr:uid="{00000000-0005-0000-0000-000029000000}"/>
    <cellStyle name="Comma 10 3" xfId="43" xr:uid="{00000000-0005-0000-0000-00002B000000}"/>
    <cellStyle name="Comma 10 3 2" xfId="270" xr:uid="{00000000-0005-0000-0000-00002B000000}"/>
    <cellStyle name="Comma 10 4" xfId="44" xr:uid="{00000000-0005-0000-0000-00002C000000}"/>
    <cellStyle name="Comma 10 4 2" xfId="271" xr:uid="{00000000-0005-0000-0000-00002C000000}"/>
    <cellStyle name="Comma 10 5" xfId="267" xr:uid="{00000000-0005-0000-0000-000028000000}"/>
    <cellStyle name="Comma 11" xfId="45" xr:uid="{00000000-0005-0000-0000-00002D000000}"/>
    <cellStyle name="Comma 11 2" xfId="46" xr:uid="{00000000-0005-0000-0000-00002E000000}"/>
    <cellStyle name="Comma 11 2 2" xfId="273" xr:uid="{00000000-0005-0000-0000-00002E000000}"/>
    <cellStyle name="Comma 11 3" xfId="272" xr:uid="{00000000-0005-0000-0000-00002D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2 2" xfId="276" xr:uid="{00000000-0005-0000-0000-000033000000}"/>
    <cellStyle name="Comma 12 2 2 2 2 2 3" xfId="341" xr:uid="{0E59CA25-27B7-400B-B96A-F493996F5EC1}"/>
    <cellStyle name="Comma 12 2 2 2 3" xfId="52" xr:uid="{00000000-0005-0000-0000-000034000000}"/>
    <cellStyle name="Comma 12 2 2 2 3 2" xfId="277" xr:uid="{00000000-0005-0000-0000-000034000000}"/>
    <cellStyle name="Comma 12 2 2 2 4" xfId="53" xr:uid="{00000000-0005-0000-0000-000035000000}"/>
    <cellStyle name="Comma 12 2 2 2 4 2" xfId="278" xr:uid="{00000000-0005-0000-0000-000035000000}"/>
    <cellStyle name="Comma 12 2 2 3" xfId="54" xr:uid="{00000000-0005-0000-0000-000036000000}"/>
    <cellStyle name="Comma 12 2 2 3 2" xfId="279" xr:uid="{00000000-0005-0000-0000-000036000000}"/>
    <cellStyle name="Comma 12 2 2 4" xfId="55" xr:uid="{00000000-0005-0000-0000-000037000000}"/>
    <cellStyle name="Comma 12 2 2 4 2" xfId="280" xr:uid="{00000000-0005-0000-0000-000037000000}"/>
    <cellStyle name="Comma 12 2 3" xfId="56" xr:uid="{00000000-0005-0000-0000-000038000000}"/>
    <cellStyle name="Comma 12 2 3 2" xfId="281" xr:uid="{00000000-0005-0000-0000-000038000000}"/>
    <cellStyle name="Comma 12 2 4" xfId="275" xr:uid="{00000000-0005-0000-0000-000030000000}"/>
    <cellStyle name="Comma 12 3" xfId="57" xr:uid="{00000000-0005-0000-0000-000039000000}"/>
    <cellStyle name="Comma 12 3 2" xfId="282" xr:uid="{00000000-0005-0000-0000-000039000000}"/>
    <cellStyle name="Comma 12 4" xfId="274" xr:uid="{00000000-0005-0000-0000-00002F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2 2" xfId="284" xr:uid="{00000000-0005-0000-0000-00003C000000}"/>
    <cellStyle name="Comma 14 3" xfId="283" xr:uid="{00000000-0005-0000-0000-00003B000000}"/>
    <cellStyle name="Comma 14 3 2" xfId="61" xr:uid="{00000000-0005-0000-0000-00003D000000}"/>
    <cellStyle name="Comma 14 3 2 2" xfId="285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2 2 2" xfId="289" xr:uid="{00000000-0005-0000-0000-000041000000}"/>
    <cellStyle name="Comma 15 2 2 3" xfId="288" xr:uid="{00000000-0005-0000-0000-000040000000}"/>
    <cellStyle name="Comma 15 2 3" xfId="66" xr:uid="{00000000-0005-0000-0000-000042000000}"/>
    <cellStyle name="Comma 15 2 3 2" xfId="290" xr:uid="{00000000-0005-0000-0000-000042000000}"/>
    <cellStyle name="Comma 15 2 4" xfId="287" xr:uid="{00000000-0005-0000-0000-00003F000000}"/>
    <cellStyle name="Comma 15 3" xfId="67" xr:uid="{00000000-0005-0000-0000-000043000000}"/>
    <cellStyle name="Comma 15 3 2" xfId="291" xr:uid="{00000000-0005-0000-0000-000043000000}"/>
    <cellStyle name="Comma 15 4" xfId="286" xr:uid="{00000000-0005-0000-0000-00003E000000}"/>
    <cellStyle name="Comma 16" xfId="68" xr:uid="{00000000-0005-0000-0000-000044000000}"/>
    <cellStyle name="Comma 16 2" xfId="69" xr:uid="{00000000-0005-0000-0000-000045000000}"/>
    <cellStyle name="Comma 16 2 2" xfId="293" xr:uid="{00000000-0005-0000-0000-000045000000}"/>
    <cellStyle name="Comma 16 3" xfId="292" xr:uid="{00000000-0005-0000-0000-000044000000}"/>
    <cellStyle name="Comma 17" xfId="70" xr:uid="{00000000-0005-0000-0000-000046000000}"/>
    <cellStyle name="Comma 17 2" xfId="71" xr:uid="{00000000-0005-0000-0000-000047000000}"/>
    <cellStyle name="Comma 17 2 2" xfId="295" xr:uid="{00000000-0005-0000-0000-000047000000}"/>
    <cellStyle name="Comma 17 3" xfId="294" xr:uid="{00000000-0005-0000-0000-000046000000}"/>
    <cellStyle name="Comma 18" xfId="338" xr:uid="{00000000-0005-0000-0000-000011010000}"/>
    <cellStyle name="Comma 19" xfId="72" xr:uid="{00000000-0005-0000-0000-000048000000}"/>
    <cellStyle name="Comma 19 2" xfId="73" xr:uid="{00000000-0005-0000-0000-000049000000}"/>
    <cellStyle name="Comma 19 2 2" xfId="297" xr:uid="{00000000-0005-0000-0000-000049000000}"/>
    <cellStyle name="Comma 19 3" xfId="296" xr:uid="{00000000-0005-0000-0000-000048000000}"/>
    <cellStyle name="Comma 2" xfId="74" xr:uid="{00000000-0005-0000-0000-00004A000000}"/>
    <cellStyle name="Comma 2 19 2 2" xfId="339" xr:uid="{EFF9F1FF-1CD9-434B-9D59-085D49E55CA4}"/>
    <cellStyle name="Comma 2 2" xfId="75" xr:uid="{00000000-0005-0000-0000-00004B000000}"/>
    <cellStyle name="Comma 2 2 2" xfId="76" xr:uid="{00000000-0005-0000-0000-00004C000000}"/>
    <cellStyle name="Comma 2 2 2 2" xfId="298" xr:uid="{00000000-0005-0000-0000-00004C000000}"/>
    <cellStyle name="Comma 2 2 3" xfId="77" xr:uid="{00000000-0005-0000-0000-00004D000000}"/>
    <cellStyle name="Comma 2 2 3 2" xfId="78" xr:uid="{00000000-0005-0000-0000-00004E000000}"/>
    <cellStyle name="Comma 2 2 3 2 2" xfId="300" xr:uid="{00000000-0005-0000-0000-00004E000000}"/>
    <cellStyle name="Comma 2 2 3 3" xfId="299" xr:uid="{00000000-0005-0000-0000-00004D000000}"/>
    <cellStyle name="Comma 2 3" xfId="79" xr:uid="{00000000-0005-0000-0000-00004F000000}"/>
    <cellStyle name="Comma 2 3 2" xfId="301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5 2" xfId="302" xr:uid="{00000000-0005-0000-0000-000052000000}"/>
    <cellStyle name="Comma 2 6" xfId="83" xr:uid="{00000000-0005-0000-0000-000053000000}"/>
    <cellStyle name="Comma 2 6 2" xfId="303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2 2 2" xfId="306" xr:uid="{00000000-0005-0000-0000-000056000000}"/>
    <cellStyle name="Comma 2 9 2 3" xfId="305" xr:uid="{00000000-0005-0000-0000-000055000000}"/>
    <cellStyle name="Comma 2 9 3" xfId="87" xr:uid="{00000000-0005-0000-0000-000057000000}"/>
    <cellStyle name="Comma 2 9 3 2" xfId="307" xr:uid="{00000000-0005-0000-0000-000057000000}"/>
    <cellStyle name="Comma 2 9 4" xfId="304" xr:uid="{00000000-0005-0000-0000-000054000000}"/>
    <cellStyle name="Comma 3" xfId="88" xr:uid="{00000000-0005-0000-0000-000058000000}"/>
    <cellStyle name="Comma 3 2" xfId="89" xr:uid="{00000000-0005-0000-0000-000059000000}"/>
    <cellStyle name="Comma 3 2 2" xfId="309" xr:uid="{00000000-0005-0000-0000-000059000000}"/>
    <cellStyle name="Comma 3 3" xfId="308" xr:uid="{00000000-0005-0000-0000-000058000000}"/>
    <cellStyle name="Comma 32" xfId="90" xr:uid="{00000000-0005-0000-0000-00005A000000}"/>
    <cellStyle name="Comma 32 2" xfId="91" xr:uid="{00000000-0005-0000-0000-00005B000000}"/>
    <cellStyle name="Comma 32 2 2" xfId="311" xr:uid="{00000000-0005-0000-0000-00005B000000}"/>
    <cellStyle name="Comma 32 3" xfId="310" xr:uid="{00000000-0005-0000-0000-00005A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2 2 2" xfId="315" xr:uid="{00000000-0005-0000-0000-00005F000000}"/>
    <cellStyle name="Comma 4 2 2 3" xfId="314" xr:uid="{00000000-0005-0000-0000-00005E000000}"/>
    <cellStyle name="Comma 4 2 3" xfId="96" xr:uid="{00000000-0005-0000-0000-000060000000}"/>
    <cellStyle name="Comma 4 2 3 2" xfId="97" xr:uid="{00000000-0005-0000-0000-000061000000}"/>
    <cellStyle name="Comma 4 2 3 2 2" xfId="317" xr:uid="{00000000-0005-0000-0000-000061000000}"/>
    <cellStyle name="Comma 4 2 3 3" xfId="316" xr:uid="{00000000-0005-0000-0000-000060000000}"/>
    <cellStyle name="Comma 4 2 4" xfId="313" xr:uid="{00000000-0005-0000-0000-00005D000000}"/>
    <cellStyle name="Comma 4 3" xfId="312" xr:uid="{00000000-0005-0000-0000-00005C000000}"/>
    <cellStyle name="Comma 40" xfId="98" xr:uid="{00000000-0005-0000-0000-000062000000}"/>
    <cellStyle name="Comma 40 2" xfId="318" xr:uid="{00000000-0005-0000-0000-000062000000}"/>
    <cellStyle name="Comma 44" xfId="99" xr:uid="{00000000-0005-0000-0000-000063000000}"/>
    <cellStyle name="Comma 44 2" xfId="100" xr:uid="{00000000-0005-0000-0000-000064000000}"/>
    <cellStyle name="Comma 44 2 2" xfId="320" xr:uid="{00000000-0005-0000-0000-000064000000}"/>
    <cellStyle name="Comma 44 3" xfId="319" xr:uid="{00000000-0005-0000-0000-000063000000}"/>
    <cellStyle name="Comma 5" xfId="101" xr:uid="{00000000-0005-0000-0000-000065000000}"/>
    <cellStyle name="Comma 5 2" xfId="321" xr:uid="{00000000-0005-0000-0000-000065000000}"/>
    <cellStyle name="Comma 6" xfId="102" xr:uid="{00000000-0005-0000-0000-000066000000}"/>
    <cellStyle name="Comma 6 2" xfId="322" xr:uid="{00000000-0005-0000-0000-000066000000}"/>
    <cellStyle name="Comma 7" xfId="103" xr:uid="{00000000-0005-0000-0000-000067000000}"/>
    <cellStyle name="Comma 7 2" xfId="323" xr:uid="{00000000-0005-0000-0000-000067000000}"/>
    <cellStyle name="Comma 8" xfId="104" xr:uid="{00000000-0005-0000-0000-000068000000}"/>
    <cellStyle name="Comma 8 2" xfId="105" xr:uid="{00000000-0005-0000-0000-000069000000}"/>
    <cellStyle name="Comma 8 2 2" xfId="324" xr:uid="{00000000-0005-0000-0000-000069000000}"/>
    <cellStyle name="Comma 8 3" xfId="106" xr:uid="{00000000-0005-0000-0000-00006A000000}"/>
    <cellStyle name="Comma 8 3 2" xfId="325" xr:uid="{00000000-0005-0000-0000-00006A000000}"/>
    <cellStyle name="Comma 9" xfId="107" xr:uid="{00000000-0005-0000-0000-00006B000000}"/>
    <cellStyle name="Comma 9 2" xfId="326" xr:uid="{00000000-0005-0000-0000-00006B000000}"/>
    <cellStyle name="comma zerodec" xfId="108" xr:uid="{00000000-0005-0000-0000-00006C000000}"/>
    <cellStyle name="Comma_EGCO_June10 TE 2" xfId="266" xr:uid="{00000000-0005-0000-0000-00006D000000}"/>
    <cellStyle name="Currency 2" xfId="109" xr:uid="{00000000-0005-0000-0000-00006E000000}"/>
    <cellStyle name="Currency 2 2" xfId="327" xr:uid="{00000000-0005-0000-0000-00006E000000}"/>
    <cellStyle name="Currency 3" xfId="110" xr:uid="{00000000-0005-0000-0000-00006F000000}"/>
    <cellStyle name="Currency 3 2" xfId="328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13 4" xfId="340" xr:uid="{E663ACF4-BEDC-409C-9F97-15EAF2E3EC89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3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 6" xfId="329" xr:uid="{00000000-0005-0000-0000-0000B0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rmal_Sheet7 2" xfId="201" xr:uid="{00000000-0005-0000-0000-0000CC000000}"/>
    <cellStyle name="Note 2" xfId="202" xr:uid="{00000000-0005-0000-0000-0000CD000000}"/>
    <cellStyle name="Note 2 2" xfId="203" xr:uid="{00000000-0005-0000-0000-0000CE000000}"/>
    <cellStyle name="Note 3" xfId="204" xr:uid="{00000000-0005-0000-0000-0000CF000000}"/>
    <cellStyle name="Note 3 2" xfId="205" xr:uid="{00000000-0005-0000-0000-0000D0000000}"/>
    <cellStyle name="Output" xfId="206" builtinId="21" customBuiltin="1"/>
    <cellStyle name="Percent" xfId="264" builtinId="5"/>
    <cellStyle name="Percent [2]" xfId="207" xr:uid="{00000000-0005-0000-0000-0000D3000000}"/>
    <cellStyle name="Percent 10" xfId="208" xr:uid="{00000000-0005-0000-0000-0000D4000000}"/>
    <cellStyle name="Percent 11" xfId="209" xr:uid="{00000000-0005-0000-0000-0000D5000000}"/>
    <cellStyle name="Percent 12" xfId="210" xr:uid="{00000000-0005-0000-0000-0000D6000000}"/>
    <cellStyle name="Percent 13" xfId="211" xr:uid="{00000000-0005-0000-0000-0000D7000000}"/>
    <cellStyle name="Percent 2" xfId="212" xr:uid="{00000000-0005-0000-0000-0000D8000000}"/>
    <cellStyle name="Percent 2 2" xfId="213" xr:uid="{00000000-0005-0000-0000-0000D9000000}"/>
    <cellStyle name="Percent 3" xfId="214" xr:uid="{00000000-0005-0000-0000-0000DA000000}"/>
    <cellStyle name="Percent 3 2" xfId="215" xr:uid="{00000000-0005-0000-0000-0000DB000000}"/>
    <cellStyle name="Percent 3 2 2" xfId="216" xr:uid="{00000000-0005-0000-0000-0000DC000000}"/>
    <cellStyle name="Percent 3 2 3" xfId="330" xr:uid="{00000000-0005-0000-0000-0000DB000000}"/>
    <cellStyle name="Percent 3 3" xfId="217" xr:uid="{00000000-0005-0000-0000-0000DD000000}"/>
    <cellStyle name="Percent 3 3 2" xfId="218" xr:uid="{00000000-0005-0000-0000-0000DE000000}"/>
    <cellStyle name="Percent 3 3 2 2" xfId="219" xr:uid="{00000000-0005-0000-0000-0000DF000000}"/>
    <cellStyle name="Percent 3 3 2 3" xfId="332" xr:uid="{00000000-0005-0000-0000-0000DE000000}"/>
    <cellStyle name="Percent 3 3 3" xfId="220" xr:uid="{00000000-0005-0000-0000-0000E0000000}"/>
    <cellStyle name="Percent 3 3 4" xfId="331" xr:uid="{00000000-0005-0000-0000-0000DD000000}"/>
    <cellStyle name="Percent 3 4" xfId="221" xr:uid="{00000000-0005-0000-0000-0000E1000000}"/>
    <cellStyle name="Percent 3 5" xfId="222" xr:uid="{00000000-0005-0000-0000-0000E2000000}"/>
    <cellStyle name="Percent 4" xfId="223" xr:uid="{00000000-0005-0000-0000-0000E3000000}"/>
    <cellStyle name="Percent 5" xfId="224" xr:uid="{00000000-0005-0000-0000-0000E4000000}"/>
    <cellStyle name="Percent 6" xfId="225" xr:uid="{00000000-0005-0000-0000-0000E5000000}"/>
    <cellStyle name="Percent 7" xfId="226" xr:uid="{00000000-0005-0000-0000-0000E6000000}"/>
    <cellStyle name="Percent 8" xfId="227" xr:uid="{00000000-0005-0000-0000-0000E7000000}"/>
    <cellStyle name="Percent 9" xfId="228" xr:uid="{00000000-0005-0000-0000-0000E8000000}"/>
    <cellStyle name="Quantity" xfId="229" xr:uid="{00000000-0005-0000-0000-0000E9000000}"/>
    <cellStyle name="Quantity 2" xfId="230" xr:uid="{00000000-0005-0000-0000-0000EA000000}"/>
    <cellStyle name="Quantity 2 2" xfId="231" xr:uid="{00000000-0005-0000-0000-0000EB000000}"/>
    <cellStyle name="Quantity 2 3" xfId="232" xr:uid="{00000000-0005-0000-0000-0000EC000000}"/>
    <cellStyle name="Quantity 2 4" xfId="233" xr:uid="{00000000-0005-0000-0000-0000ED000000}"/>
    <cellStyle name="Quantity 2 5" xfId="234" xr:uid="{00000000-0005-0000-0000-0000EE000000}"/>
    <cellStyle name="Quantity 2 6" xfId="235" xr:uid="{00000000-0005-0000-0000-0000EF000000}"/>
    <cellStyle name="Quantity 3" xfId="236" xr:uid="{00000000-0005-0000-0000-0000F0000000}"/>
    <cellStyle name="Standard_OPTIMIR1 (deutsch)" xfId="237" xr:uid="{00000000-0005-0000-0000-0000F1000000}"/>
    <cellStyle name="TableStyleLight1" xfId="238" xr:uid="{00000000-0005-0000-0000-0000F2000000}"/>
    <cellStyle name="Title 2" xfId="239" xr:uid="{00000000-0005-0000-0000-0000F3000000}"/>
    <cellStyle name="Total" xfId="240" builtinId="25" customBuiltin="1"/>
    <cellStyle name="Warning Text" xfId="241" builtinId="11" customBuiltin="1"/>
    <cellStyle name="Wไhrung [0]_OPTIMIR1 (deutsch)" xfId="242" xr:uid="{00000000-0005-0000-0000-0000F6000000}"/>
    <cellStyle name="Wไhrung_OPTIMIR1 (deutsch)" xfId="243" xr:uid="{00000000-0005-0000-0000-0000F7000000}"/>
    <cellStyle name="เครื่องหมายจุลภาค 2" xfId="244" xr:uid="{00000000-0005-0000-0000-0000F8000000}"/>
    <cellStyle name="เครื่องหมายจุลภาค 2 2" xfId="245" xr:uid="{00000000-0005-0000-0000-0000F9000000}"/>
    <cellStyle name="เครื่องหมายจุลภาค 2 3" xfId="246" xr:uid="{00000000-0005-0000-0000-0000FA000000}"/>
    <cellStyle name="เครื่องหมายจุลภาค 3" xfId="247" xr:uid="{00000000-0005-0000-0000-0000FB000000}"/>
    <cellStyle name="เครื่องหมายจุลภาค 4" xfId="248" xr:uid="{00000000-0005-0000-0000-0000FC000000}"/>
    <cellStyle name="เครื่องหมายจุลภาค 4 2" xfId="249" xr:uid="{00000000-0005-0000-0000-0000FD000000}"/>
    <cellStyle name="เครื่องหมายจุลภาค 4 2 2" xfId="334" xr:uid="{00000000-0005-0000-0000-0000FD000000}"/>
    <cellStyle name="เครื่องหมายจุลภาค 4 3" xfId="250" xr:uid="{00000000-0005-0000-0000-0000FE000000}"/>
    <cellStyle name="เครื่องหมายจุลภาค 4 3 2" xfId="251" xr:uid="{00000000-0005-0000-0000-0000FF000000}"/>
    <cellStyle name="เครื่องหมายจุลภาค 4 3 2 2" xfId="336" xr:uid="{00000000-0005-0000-0000-0000FF000000}"/>
    <cellStyle name="เครื่องหมายจุลภาค 4 3 3" xfId="335" xr:uid="{00000000-0005-0000-0000-0000FE000000}"/>
    <cellStyle name="เครื่องหมายจุลภาค 4 4" xfId="252" xr:uid="{00000000-0005-0000-0000-000000010000}"/>
    <cellStyle name="เครื่องหมายจุลภาค 4 4 2" xfId="337" xr:uid="{00000000-0005-0000-0000-000000010000}"/>
    <cellStyle name="เครื่องหมายจุลภาค 4 5" xfId="333" xr:uid="{00000000-0005-0000-0000-0000FC000000}"/>
    <cellStyle name="เครื่องหมายจุลภาค_กระดาษทำการงบการเงินรวม" xfId="253" xr:uid="{00000000-0005-0000-0000-000001010000}"/>
    <cellStyle name="ปกติ 2" xfId="255" xr:uid="{00000000-0005-0000-0000-000002010000}"/>
    <cellStyle name="ปกติ 2 2" xfId="256" xr:uid="{00000000-0005-0000-0000-000003010000}"/>
    <cellStyle name="ปกติ 2 3" xfId="257" xr:uid="{00000000-0005-0000-0000-000004010000}"/>
    <cellStyle name="ปกติ 2 4" xfId="258" xr:uid="{00000000-0005-0000-0000-000005010000}"/>
    <cellStyle name="ปกติ 2 6" xfId="259" xr:uid="{00000000-0005-0000-0000-000006010000}"/>
    <cellStyle name="ปกติ 5" xfId="260" xr:uid="{00000000-0005-0000-0000-000007010000}"/>
    <cellStyle name="ปกติ_Sheet1" xfId="261" xr:uid="{00000000-0005-0000-0000-000008010000}"/>
    <cellStyle name="เปอร์เซ็นต์ 3" xfId="254" xr:uid="{00000000-0005-0000-0000-000009010000}"/>
    <cellStyle name="ลักษณะ 1" xfId="262" xr:uid="{00000000-0005-0000-0000-00000A010000}"/>
  </cellStyles>
  <dxfs count="0"/>
  <tableStyles count="0" defaultTableStyle="TableStyleMedium9" defaultPivotStyle="PivotStyleLight16"/>
  <colors>
    <mruColors>
      <color rgb="FFF9E3E8"/>
      <color rgb="FF9AF3FC"/>
      <color rgb="FFFF99FF"/>
      <color rgb="FFFAFAFA"/>
      <color rgb="FFBD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3"/>
  <sheetViews>
    <sheetView tabSelected="1" topLeftCell="A110" zoomScale="180" zoomScaleNormal="180" zoomScaleSheetLayoutView="100" zoomScalePageLayoutView="59" workbookViewId="0">
      <selection activeCell="G129" sqref="G129"/>
    </sheetView>
  </sheetViews>
  <sheetFormatPr defaultColWidth="9.42578125" defaultRowHeight="21"/>
  <cols>
    <col min="1" max="3" width="1.42578125" style="44" customWidth="1"/>
    <col min="4" max="4" width="33.28515625" style="44" customWidth="1"/>
    <col min="5" max="5" width="8.42578125" style="30" customWidth="1"/>
    <col min="6" max="6" width="0.7109375" style="44" customWidth="1"/>
    <col min="7" max="7" width="14.7109375" style="55" customWidth="1"/>
    <col min="8" max="8" width="0.7109375" style="55" customWidth="1"/>
    <col min="9" max="9" width="13.5703125" style="55" customWidth="1"/>
    <col min="10" max="10" width="0.85546875" style="55" customWidth="1"/>
    <col min="11" max="11" width="14.7109375" style="55" bestFit="1" customWidth="1"/>
    <col min="12" max="12" width="0.7109375" style="55" customWidth="1"/>
    <col min="13" max="13" width="13.5703125" style="55" customWidth="1"/>
    <col min="14" max="16384" width="9.42578125" style="44"/>
  </cols>
  <sheetData>
    <row r="1" spans="1:13" s="35" customFormat="1" ht="21.75" customHeight="1">
      <c r="A1" s="28" t="s">
        <v>0</v>
      </c>
      <c r="B1" s="29"/>
      <c r="C1" s="29"/>
      <c r="D1" s="29"/>
      <c r="E1" s="30"/>
      <c r="F1" s="31"/>
      <c r="G1" s="32"/>
      <c r="H1" s="32"/>
      <c r="I1" s="32"/>
      <c r="J1" s="33"/>
      <c r="K1" s="34"/>
      <c r="L1" s="32"/>
      <c r="M1" s="34"/>
    </row>
    <row r="2" spans="1:13" s="35" customFormat="1" ht="21.75" customHeight="1">
      <c r="A2" s="28" t="s">
        <v>1</v>
      </c>
      <c r="B2" s="29"/>
      <c r="C2" s="29"/>
      <c r="D2" s="29"/>
      <c r="E2" s="30"/>
      <c r="F2" s="31"/>
      <c r="G2" s="32"/>
      <c r="H2" s="32"/>
      <c r="I2" s="32"/>
      <c r="J2" s="33"/>
      <c r="K2" s="34"/>
      <c r="L2" s="32"/>
      <c r="M2" s="34"/>
    </row>
    <row r="3" spans="1:13" s="35" customFormat="1" ht="21.75" customHeight="1">
      <c r="A3" s="36" t="s">
        <v>2</v>
      </c>
      <c r="B3" s="37"/>
      <c r="C3" s="37"/>
      <c r="D3" s="37"/>
      <c r="E3" s="38"/>
      <c r="F3" s="39"/>
      <c r="G3" s="40"/>
      <c r="H3" s="40"/>
      <c r="I3" s="40"/>
      <c r="J3" s="41"/>
      <c r="K3" s="42"/>
      <c r="L3" s="40"/>
      <c r="M3" s="42"/>
    </row>
    <row r="4" spans="1:13" s="35" customFormat="1" ht="21.75" customHeight="1">
      <c r="A4" s="43"/>
      <c r="B4" s="28"/>
      <c r="C4" s="28"/>
      <c r="D4" s="28"/>
      <c r="E4" s="30"/>
      <c r="F4" s="31"/>
      <c r="G4" s="32"/>
      <c r="H4" s="32"/>
      <c r="I4" s="32"/>
      <c r="J4" s="33"/>
      <c r="K4" s="34"/>
      <c r="L4" s="32"/>
      <c r="M4" s="34"/>
    </row>
    <row r="5" spans="1:13" s="35" customFormat="1" ht="21.75" customHeight="1">
      <c r="A5" s="44"/>
      <c r="E5" s="30"/>
      <c r="F5" s="31"/>
      <c r="G5" s="32"/>
      <c r="H5" s="32"/>
      <c r="I5" s="45" t="s">
        <v>3</v>
      </c>
      <c r="J5" s="33"/>
      <c r="K5" s="34"/>
      <c r="L5" s="32"/>
      <c r="M5" s="34"/>
    </row>
    <row r="6" spans="1:13" s="35" customFormat="1" ht="21.75" customHeight="1">
      <c r="A6" s="44"/>
      <c r="E6" s="30"/>
      <c r="F6" s="31"/>
      <c r="G6" s="198" t="s">
        <v>4</v>
      </c>
      <c r="H6" s="198"/>
      <c r="I6" s="198"/>
      <c r="J6" s="33"/>
      <c r="K6" s="198" t="s">
        <v>5</v>
      </c>
      <c r="L6" s="198"/>
      <c r="M6" s="198"/>
    </row>
    <row r="7" spans="1:13" s="35" customFormat="1" ht="21.75" customHeight="1">
      <c r="A7" s="44"/>
      <c r="E7" s="30"/>
      <c r="F7" s="47"/>
      <c r="G7" s="45" t="s">
        <v>6</v>
      </c>
      <c r="H7" s="45"/>
      <c r="I7" s="45" t="s">
        <v>7</v>
      </c>
      <c r="J7" s="45"/>
      <c r="K7" s="45" t="s">
        <v>6</v>
      </c>
      <c r="L7" s="45"/>
      <c r="M7" s="45" t="s">
        <v>7</v>
      </c>
    </row>
    <row r="8" spans="1:13" s="35" customFormat="1" ht="21.75" customHeight="1">
      <c r="A8" s="44"/>
      <c r="E8" s="30"/>
      <c r="F8" s="47"/>
      <c r="G8" s="45" t="s">
        <v>8</v>
      </c>
      <c r="H8" s="45"/>
      <c r="I8" s="45" t="s">
        <v>9</v>
      </c>
      <c r="J8" s="45"/>
      <c r="K8" s="45" t="s">
        <v>8</v>
      </c>
      <c r="L8" s="45"/>
      <c r="M8" s="45" t="s">
        <v>9</v>
      </c>
    </row>
    <row r="9" spans="1:13" s="35" customFormat="1" ht="21.75" customHeight="1">
      <c r="A9" s="44"/>
      <c r="E9" s="30"/>
      <c r="F9" s="47"/>
      <c r="G9" s="45" t="s">
        <v>10</v>
      </c>
      <c r="H9" s="48"/>
      <c r="I9" s="45" t="s">
        <v>11</v>
      </c>
      <c r="J9" s="49"/>
      <c r="K9" s="45" t="s">
        <v>10</v>
      </c>
      <c r="L9" s="48"/>
      <c r="M9" s="45" t="s">
        <v>11</v>
      </c>
    </row>
    <row r="10" spans="1:13" s="35" customFormat="1" ht="21.75" customHeight="1">
      <c r="A10" s="44"/>
      <c r="E10" s="38" t="s">
        <v>12</v>
      </c>
      <c r="F10" s="47"/>
      <c r="G10" s="50" t="s">
        <v>13</v>
      </c>
      <c r="H10" s="48"/>
      <c r="I10" s="50" t="s">
        <v>13</v>
      </c>
      <c r="J10" s="49"/>
      <c r="K10" s="50" t="s">
        <v>13</v>
      </c>
      <c r="L10" s="48"/>
      <c r="M10" s="50" t="s">
        <v>13</v>
      </c>
    </row>
    <row r="11" spans="1:13" ht="8.1" customHeight="1">
      <c r="A11" s="28"/>
      <c r="B11" s="51"/>
      <c r="C11" s="51"/>
      <c r="D11" s="51"/>
      <c r="E11" s="52"/>
      <c r="F11" s="53"/>
      <c r="G11" s="54"/>
      <c r="H11" s="54"/>
      <c r="I11" s="54"/>
    </row>
    <row r="12" spans="1:13" ht="21.75" customHeight="1">
      <c r="A12" s="28" t="s">
        <v>14</v>
      </c>
      <c r="B12" s="51"/>
      <c r="C12" s="51"/>
      <c r="D12" s="51"/>
      <c r="E12" s="52"/>
      <c r="F12" s="53"/>
      <c r="G12" s="54"/>
      <c r="H12" s="54"/>
      <c r="I12" s="54"/>
    </row>
    <row r="13" spans="1:13" ht="8.1" customHeight="1">
      <c r="A13" s="28"/>
      <c r="B13" s="51"/>
      <c r="C13" s="51"/>
      <c r="D13" s="51"/>
      <c r="E13" s="52"/>
      <c r="F13" s="53"/>
      <c r="G13" s="54"/>
      <c r="H13" s="54"/>
      <c r="I13" s="54"/>
    </row>
    <row r="14" spans="1:13" ht="21.75" customHeight="1">
      <c r="A14" s="28" t="s">
        <v>15</v>
      </c>
      <c r="B14" s="51"/>
      <c r="C14" s="51"/>
      <c r="D14" s="51"/>
      <c r="E14" s="52"/>
      <c r="F14" s="53"/>
      <c r="G14" s="54"/>
      <c r="H14" s="54"/>
      <c r="I14" s="54"/>
    </row>
    <row r="15" spans="1:13" ht="8.1" customHeight="1">
      <c r="A15" s="28"/>
      <c r="B15" s="51"/>
      <c r="C15" s="51"/>
      <c r="D15" s="51"/>
      <c r="E15" s="52"/>
      <c r="F15" s="53"/>
      <c r="G15" s="54"/>
      <c r="H15" s="54"/>
      <c r="I15" s="54"/>
    </row>
    <row r="16" spans="1:13" ht="21.75" customHeight="1">
      <c r="A16" s="44" t="s">
        <v>16</v>
      </c>
      <c r="B16" s="56"/>
      <c r="C16" s="56"/>
      <c r="D16" s="56"/>
      <c r="E16" s="57"/>
      <c r="F16" s="53"/>
      <c r="G16" s="54">
        <v>14113</v>
      </c>
      <c r="H16" s="54"/>
      <c r="I16" s="58">
        <v>19556</v>
      </c>
      <c r="J16" s="59"/>
      <c r="K16" s="59">
        <v>318</v>
      </c>
      <c r="L16" s="59"/>
      <c r="M16" s="58">
        <v>587</v>
      </c>
    </row>
    <row r="17" spans="1:13" ht="21.75" customHeight="1">
      <c r="A17" s="44" t="s">
        <v>17</v>
      </c>
      <c r="B17" s="56"/>
      <c r="C17" s="56"/>
      <c r="D17" s="56"/>
      <c r="E17" s="57">
        <v>8</v>
      </c>
      <c r="F17" s="53"/>
      <c r="G17" s="54">
        <v>121901</v>
      </c>
      <c r="H17" s="59"/>
      <c r="I17" s="58">
        <v>116622</v>
      </c>
      <c r="J17" s="59"/>
      <c r="K17" s="59">
        <v>196600</v>
      </c>
      <c r="L17" s="59"/>
      <c r="M17" s="58">
        <v>178477</v>
      </c>
    </row>
    <row r="18" spans="1:13" ht="21.75" customHeight="1">
      <c r="A18" s="44" t="s">
        <v>18</v>
      </c>
      <c r="B18" s="56"/>
      <c r="C18" s="56"/>
      <c r="D18" s="56"/>
      <c r="E18" s="60">
        <v>22.4</v>
      </c>
      <c r="F18" s="53"/>
      <c r="G18" s="54">
        <v>28879</v>
      </c>
      <c r="H18" s="59"/>
      <c r="I18" s="54">
        <v>28814</v>
      </c>
      <c r="J18" s="59"/>
      <c r="K18" s="59">
        <v>598200</v>
      </c>
      <c r="L18" s="59"/>
      <c r="M18" s="58">
        <v>618350</v>
      </c>
    </row>
    <row r="19" spans="1:13" ht="21.75" customHeight="1">
      <c r="A19" s="44" t="s">
        <v>19</v>
      </c>
      <c r="C19" s="56"/>
      <c r="D19" s="56"/>
      <c r="E19" s="61">
        <v>9</v>
      </c>
      <c r="F19" s="53"/>
      <c r="G19" s="59">
        <v>11031</v>
      </c>
      <c r="H19" s="59"/>
      <c r="I19" s="58">
        <v>22130</v>
      </c>
      <c r="J19" s="59"/>
      <c r="K19" s="59">
        <v>0</v>
      </c>
      <c r="L19" s="59"/>
      <c r="M19" s="62">
        <v>0</v>
      </c>
    </row>
    <row r="20" spans="1:13" ht="21.75" customHeight="1">
      <c r="A20" s="44" t="s">
        <v>20</v>
      </c>
      <c r="C20" s="56"/>
      <c r="D20" s="56"/>
      <c r="E20" s="57"/>
      <c r="F20" s="53"/>
      <c r="G20" s="63">
        <v>1308</v>
      </c>
      <c r="H20" s="59"/>
      <c r="I20" s="64">
        <v>160</v>
      </c>
      <c r="J20" s="59"/>
      <c r="K20" s="63">
        <v>0</v>
      </c>
      <c r="L20" s="59"/>
      <c r="M20" s="65">
        <v>0</v>
      </c>
    </row>
    <row r="21" spans="1:13" ht="8.1" customHeight="1">
      <c r="B21" s="56"/>
      <c r="C21" s="56"/>
      <c r="D21" s="56"/>
      <c r="E21" s="57"/>
      <c r="F21" s="53"/>
      <c r="G21" s="54"/>
      <c r="H21" s="54"/>
      <c r="I21" s="54"/>
      <c r="J21" s="54"/>
      <c r="K21" s="54"/>
    </row>
    <row r="22" spans="1:13" ht="21.75" customHeight="1">
      <c r="A22" s="28" t="s">
        <v>21</v>
      </c>
      <c r="B22" s="51"/>
      <c r="C22" s="51"/>
      <c r="D22" s="51"/>
      <c r="E22" s="57"/>
      <c r="F22" s="53"/>
      <c r="G22" s="25">
        <f>SUM(G16:G20)</f>
        <v>177232</v>
      </c>
      <c r="H22" s="54"/>
      <c r="I22" s="25">
        <f>SUM(I16:I20)</f>
        <v>187282</v>
      </c>
      <c r="J22" s="54"/>
      <c r="K22" s="25">
        <f>SUM(K16:K20)</f>
        <v>795118</v>
      </c>
      <c r="M22" s="25">
        <f>SUM(M16:M20)</f>
        <v>797414</v>
      </c>
    </row>
    <row r="23" spans="1:13" ht="8.1" customHeight="1">
      <c r="A23" s="28"/>
      <c r="B23" s="51"/>
      <c r="C23" s="51"/>
      <c r="D23" s="51"/>
      <c r="E23" s="57"/>
      <c r="F23" s="53"/>
      <c r="G23" s="54"/>
      <c r="H23" s="54"/>
      <c r="I23" s="54"/>
      <c r="J23" s="54"/>
      <c r="K23" s="54"/>
    </row>
    <row r="24" spans="1:13" ht="21.75" customHeight="1">
      <c r="A24" s="28" t="s">
        <v>22</v>
      </c>
      <c r="B24" s="51"/>
      <c r="C24" s="51"/>
      <c r="D24" s="51"/>
      <c r="E24" s="57"/>
      <c r="F24" s="53"/>
      <c r="G24" s="54"/>
      <c r="H24" s="54"/>
      <c r="I24" s="54"/>
      <c r="J24" s="54"/>
      <c r="K24" s="54"/>
    </row>
    <row r="25" spans="1:13" ht="8.1" customHeight="1">
      <c r="A25" s="28"/>
      <c r="B25" s="51"/>
      <c r="C25" s="51"/>
      <c r="D25" s="51"/>
      <c r="E25" s="57"/>
      <c r="F25" s="53"/>
      <c r="G25" s="54"/>
      <c r="H25" s="54"/>
      <c r="I25" s="54"/>
      <c r="J25" s="54"/>
      <c r="K25" s="54"/>
    </row>
    <row r="26" spans="1:13" ht="21.75" customHeight="1">
      <c r="A26" s="44" t="s">
        <v>23</v>
      </c>
      <c r="B26" s="56"/>
      <c r="C26" s="56"/>
      <c r="D26" s="56"/>
      <c r="E26" s="57"/>
      <c r="F26" s="53"/>
      <c r="G26" s="59">
        <v>990</v>
      </c>
      <c r="H26" s="54"/>
      <c r="I26" s="58">
        <v>830</v>
      </c>
      <c r="J26" s="66"/>
      <c r="K26" s="59">
        <v>10</v>
      </c>
      <c r="L26" s="67"/>
      <c r="M26" s="34">
        <v>10</v>
      </c>
    </row>
    <row r="27" spans="1:13" ht="21.75" customHeight="1">
      <c r="A27" s="44" t="s">
        <v>24</v>
      </c>
      <c r="B27" s="35"/>
      <c r="C27" s="35"/>
      <c r="D27" s="35"/>
      <c r="E27" s="57"/>
      <c r="F27" s="31"/>
      <c r="G27" s="2"/>
      <c r="H27" s="54"/>
      <c r="I27" s="58"/>
      <c r="J27" s="59"/>
      <c r="K27" s="59"/>
      <c r="L27" s="59"/>
      <c r="M27" s="58"/>
    </row>
    <row r="28" spans="1:13" ht="21.75" customHeight="1">
      <c r="B28" s="35" t="s">
        <v>219</v>
      </c>
      <c r="C28" s="35"/>
      <c r="D28" s="35"/>
      <c r="E28" s="57">
        <v>10</v>
      </c>
      <c r="F28" s="31"/>
      <c r="G28" s="2">
        <v>32135</v>
      </c>
      <c r="H28" s="54"/>
      <c r="I28" s="58">
        <v>32135</v>
      </c>
      <c r="J28" s="59"/>
      <c r="K28" s="62">
        <v>0</v>
      </c>
      <c r="L28" s="59"/>
      <c r="M28" s="62">
        <v>0</v>
      </c>
    </row>
    <row r="29" spans="1:13" ht="21.75" customHeight="1">
      <c r="A29" s="44" t="s">
        <v>25</v>
      </c>
      <c r="B29" s="35"/>
      <c r="C29" s="35"/>
      <c r="D29" s="35"/>
      <c r="E29" s="60">
        <v>22.4</v>
      </c>
      <c r="F29" s="31"/>
      <c r="G29" s="59">
        <v>0</v>
      </c>
      <c r="H29" s="59"/>
      <c r="I29" s="54">
        <v>0</v>
      </c>
      <c r="J29" s="59"/>
      <c r="K29" s="58">
        <v>28291</v>
      </c>
      <c r="L29" s="59"/>
      <c r="M29" s="58">
        <v>28291</v>
      </c>
    </row>
    <row r="30" spans="1:13" ht="21.75" customHeight="1">
      <c r="A30" s="44" t="s">
        <v>26</v>
      </c>
      <c r="B30" s="35"/>
      <c r="C30" s="35"/>
      <c r="D30" s="35"/>
      <c r="E30" s="57">
        <v>11</v>
      </c>
      <c r="F30" s="31"/>
      <c r="G30" s="59">
        <v>0</v>
      </c>
      <c r="H30" s="54"/>
      <c r="I30" s="54">
        <v>0</v>
      </c>
      <c r="J30" s="59"/>
      <c r="K30" s="58">
        <v>1862526</v>
      </c>
      <c r="L30" s="59"/>
      <c r="M30" s="58">
        <v>1862526</v>
      </c>
    </row>
    <row r="31" spans="1:13" ht="21.75" customHeight="1">
      <c r="A31" s="44" t="s">
        <v>27</v>
      </c>
      <c r="B31" s="35"/>
      <c r="C31" s="35"/>
      <c r="D31" s="35"/>
      <c r="E31" s="57">
        <v>11</v>
      </c>
      <c r="F31" s="31"/>
      <c r="G31" s="2">
        <v>300786</v>
      </c>
      <c r="H31" s="54"/>
      <c r="I31" s="58">
        <v>310223</v>
      </c>
      <c r="J31" s="59"/>
      <c r="K31" s="59">
        <v>20000</v>
      </c>
      <c r="L31" s="59"/>
      <c r="M31" s="58">
        <v>20000</v>
      </c>
    </row>
    <row r="32" spans="1:13" ht="21.75" customHeight="1">
      <c r="A32" s="44" t="s">
        <v>28</v>
      </c>
      <c r="B32" s="35"/>
      <c r="C32" s="35"/>
      <c r="D32" s="35"/>
      <c r="E32" s="57">
        <v>12</v>
      </c>
      <c r="F32" s="31"/>
      <c r="G32" s="2">
        <v>30739</v>
      </c>
      <c r="H32" s="54"/>
      <c r="I32" s="54">
        <v>31391</v>
      </c>
      <c r="J32" s="59"/>
      <c r="K32" s="59">
        <v>0</v>
      </c>
      <c r="L32" s="59"/>
      <c r="M32" s="54">
        <v>0</v>
      </c>
    </row>
    <row r="33" spans="1:13" ht="21.75" customHeight="1">
      <c r="A33" s="44" t="s">
        <v>29</v>
      </c>
      <c r="B33" s="35"/>
      <c r="C33" s="35"/>
      <c r="D33" s="35"/>
      <c r="E33" s="57">
        <v>13</v>
      </c>
      <c r="F33" s="31"/>
      <c r="G33" s="2">
        <v>871726</v>
      </c>
      <c r="H33" s="59"/>
      <c r="I33" s="58">
        <v>900301</v>
      </c>
      <c r="J33" s="59"/>
      <c r="K33" s="59">
        <v>308</v>
      </c>
      <c r="L33" s="59"/>
      <c r="M33" s="58">
        <v>304</v>
      </c>
    </row>
    <row r="34" spans="1:13" ht="21.75" customHeight="1">
      <c r="A34" s="44" t="s">
        <v>30</v>
      </c>
      <c r="B34" s="35"/>
      <c r="C34" s="35"/>
      <c r="D34" s="35"/>
      <c r="E34" s="57">
        <v>14</v>
      </c>
      <c r="F34" s="31"/>
      <c r="G34" s="2">
        <v>144472</v>
      </c>
      <c r="H34" s="59"/>
      <c r="I34" s="58">
        <v>129584</v>
      </c>
      <c r="J34" s="59"/>
      <c r="K34" s="59">
        <v>24033</v>
      </c>
      <c r="L34" s="59"/>
      <c r="M34" s="58">
        <v>3589</v>
      </c>
    </row>
    <row r="35" spans="1:13" ht="21.75" customHeight="1">
      <c r="A35" s="44" t="s">
        <v>31</v>
      </c>
      <c r="B35" s="35"/>
      <c r="C35" s="35"/>
      <c r="D35" s="35"/>
      <c r="E35" s="68"/>
      <c r="F35" s="31"/>
      <c r="G35" s="59">
        <v>165470</v>
      </c>
      <c r="H35" s="54"/>
      <c r="I35" s="58">
        <v>165470</v>
      </c>
      <c r="J35" s="59"/>
      <c r="K35" s="62">
        <v>0</v>
      </c>
      <c r="L35" s="59"/>
      <c r="M35" s="62">
        <v>0</v>
      </c>
    </row>
    <row r="36" spans="1:13" ht="21.75" customHeight="1">
      <c r="A36" s="44" t="s">
        <v>32</v>
      </c>
      <c r="B36" s="35"/>
      <c r="C36" s="35"/>
      <c r="D36" s="35"/>
      <c r="E36" s="57">
        <v>15</v>
      </c>
      <c r="F36" s="31"/>
      <c r="G36" s="59">
        <v>1863685</v>
      </c>
      <c r="H36" s="54"/>
      <c r="I36" s="58">
        <v>1904629</v>
      </c>
      <c r="J36" s="59"/>
      <c r="K36" s="59">
        <v>653</v>
      </c>
      <c r="L36" s="59"/>
      <c r="M36" s="58">
        <v>807</v>
      </c>
    </row>
    <row r="37" spans="1:13" ht="21.75" customHeight="1">
      <c r="A37" s="44" t="s">
        <v>216</v>
      </c>
      <c r="B37" s="35"/>
      <c r="C37" s="35"/>
      <c r="D37" s="35"/>
      <c r="E37" s="57"/>
      <c r="F37" s="31"/>
      <c r="G37" s="59">
        <v>0</v>
      </c>
      <c r="H37" s="54"/>
      <c r="I37" s="59">
        <v>0</v>
      </c>
      <c r="J37" s="59"/>
      <c r="K37" s="59">
        <v>44</v>
      </c>
      <c r="L37" s="59"/>
      <c r="M37" s="62">
        <v>0</v>
      </c>
    </row>
    <row r="38" spans="1:13" ht="21.75" customHeight="1">
      <c r="A38" s="44" t="s">
        <v>33</v>
      </c>
      <c r="B38" s="35"/>
      <c r="C38" s="35"/>
      <c r="D38" s="35"/>
      <c r="E38" s="57">
        <v>16</v>
      </c>
      <c r="F38" s="31"/>
      <c r="G38" s="25">
        <v>18837</v>
      </c>
      <c r="H38" s="54"/>
      <c r="I38" s="64">
        <v>16654</v>
      </c>
      <c r="J38" s="59"/>
      <c r="K38" s="69">
        <v>3601</v>
      </c>
      <c r="L38" s="59"/>
      <c r="M38" s="64">
        <v>2170</v>
      </c>
    </row>
    <row r="39" spans="1:13" ht="8.1" customHeight="1">
      <c r="A39" s="28"/>
      <c r="B39" s="51"/>
      <c r="C39" s="51"/>
      <c r="D39" s="51"/>
      <c r="E39" s="70"/>
      <c r="F39" s="53"/>
      <c r="G39" s="54"/>
      <c r="H39" s="54"/>
      <c r="I39" s="54"/>
      <c r="J39" s="54"/>
      <c r="K39" s="54"/>
    </row>
    <row r="40" spans="1:13" ht="21.75" customHeight="1">
      <c r="A40" s="28" t="s">
        <v>34</v>
      </c>
      <c r="B40" s="29"/>
      <c r="C40" s="29"/>
      <c r="D40" s="29"/>
      <c r="E40" s="71"/>
      <c r="F40" s="31"/>
      <c r="G40" s="72">
        <f>SUM(G26:G38)</f>
        <v>3428840</v>
      </c>
      <c r="H40" s="54"/>
      <c r="I40" s="72">
        <f>SUM(I26:I38)</f>
        <v>3491217</v>
      </c>
      <c r="J40" s="54"/>
      <c r="K40" s="72">
        <f>SUM(K26:L38)</f>
        <v>1939466</v>
      </c>
      <c r="L40" s="3"/>
      <c r="M40" s="72">
        <f>SUM(M26:M38)</f>
        <v>1917697</v>
      </c>
    </row>
    <row r="41" spans="1:13" ht="8.1" customHeight="1">
      <c r="A41" s="28"/>
      <c r="B41" s="51"/>
      <c r="C41" s="51"/>
      <c r="D41" s="51"/>
      <c r="E41" s="70"/>
      <c r="F41" s="53"/>
      <c r="G41" s="54"/>
      <c r="H41" s="54"/>
      <c r="I41" s="54"/>
      <c r="J41" s="54"/>
      <c r="K41" s="54"/>
    </row>
    <row r="42" spans="1:13" ht="21.75" customHeight="1" thickBot="1">
      <c r="A42" s="28" t="s">
        <v>35</v>
      </c>
      <c r="B42" s="51"/>
      <c r="C42" s="51"/>
      <c r="D42" s="51"/>
      <c r="E42" s="70"/>
      <c r="F42" s="53"/>
      <c r="G42" s="26">
        <f>G22+G40</f>
        <v>3606072</v>
      </c>
      <c r="H42" s="54"/>
      <c r="I42" s="26">
        <f>I22+I40</f>
        <v>3678499</v>
      </c>
      <c r="J42" s="54"/>
      <c r="K42" s="26">
        <f>K22+K40</f>
        <v>2734584</v>
      </c>
      <c r="M42" s="26">
        <f>M22+M40</f>
        <v>2715111</v>
      </c>
    </row>
    <row r="43" spans="1:13" ht="21.75" customHeight="1" thickTop="1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</row>
    <row r="44" spans="1:13" ht="21.75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1:13" ht="21.75" customHeight="1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</row>
    <row r="46" spans="1:13" ht="20.25" customHeight="1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</row>
    <row r="47" spans="1:13" ht="21.75" customHeight="1">
      <c r="A47" s="199" t="s">
        <v>37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</row>
    <row r="48" spans="1:13" ht="21.75" customHeight="1">
      <c r="A48" s="28" t="str">
        <f>A1</f>
        <v xml:space="preserve">บริษัท ออลล์ เอ็นเนอร์ยี่ แอนด์ ยูทิลิตี้ จำกัด (มหาชน)  </v>
      </c>
      <c r="B48" s="29"/>
      <c r="C48" s="29"/>
      <c r="D48" s="29"/>
      <c r="F48" s="31"/>
      <c r="G48" s="32"/>
      <c r="H48" s="32"/>
      <c r="I48" s="32"/>
      <c r="J48" s="33"/>
      <c r="K48" s="34"/>
      <c r="L48" s="32"/>
      <c r="M48" s="34"/>
    </row>
    <row r="49" spans="1:13" ht="21.75" customHeight="1">
      <c r="A49" s="28" t="str">
        <f>A2</f>
        <v>งบฐานะการเงิน</v>
      </c>
      <c r="B49" s="29"/>
      <c r="C49" s="29"/>
      <c r="D49" s="29"/>
      <c r="F49" s="31"/>
      <c r="G49" s="32"/>
      <c r="H49" s="32"/>
      <c r="I49" s="32"/>
      <c r="J49" s="33"/>
      <c r="K49" s="34"/>
      <c r="L49" s="32"/>
      <c r="M49" s="34"/>
    </row>
    <row r="50" spans="1:13" s="35" customFormat="1" ht="21.75" customHeight="1">
      <c r="A50" s="36" t="str">
        <f>A3</f>
        <v>ณ วันที่ 30 มิถุนายน พ.ศ. 2568</v>
      </c>
      <c r="B50" s="37"/>
      <c r="C50" s="37"/>
      <c r="D50" s="37"/>
      <c r="E50" s="38"/>
      <c r="F50" s="39"/>
      <c r="G50" s="40"/>
      <c r="H50" s="40"/>
      <c r="I50" s="40"/>
      <c r="J50" s="41"/>
      <c r="K50" s="42"/>
      <c r="L50" s="40"/>
      <c r="M50" s="42"/>
    </row>
    <row r="51" spans="1:13" s="35" customFormat="1" ht="21.75" customHeight="1">
      <c r="A51" s="44"/>
      <c r="E51" s="30"/>
      <c r="F51" s="31"/>
      <c r="G51" s="32"/>
      <c r="H51" s="32"/>
      <c r="I51" s="32"/>
      <c r="J51" s="33"/>
      <c r="K51" s="34"/>
      <c r="L51" s="32"/>
      <c r="M51" s="34"/>
    </row>
    <row r="52" spans="1:13" s="35" customFormat="1" ht="21.75" customHeight="1">
      <c r="A52" s="44"/>
      <c r="E52" s="30"/>
      <c r="F52" s="31"/>
      <c r="G52" s="32"/>
      <c r="H52" s="32"/>
      <c r="I52" s="45" t="s">
        <v>3</v>
      </c>
      <c r="J52" s="33"/>
      <c r="K52" s="34"/>
      <c r="L52" s="32"/>
      <c r="M52" s="34"/>
    </row>
    <row r="53" spans="1:13" s="35" customFormat="1" ht="21.75" customHeight="1">
      <c r="A53" s="44"/>
      <c r="E53" s="30"/>
      <c r="F53" s="47"/>
      <c r="G53" s="198" t="s">
        <v>4</v>
      </c>
      <c r="H53" s="198"/>
      <c r="I53" s="198"/>
      <c r="J53" s="45"/>
      <c r="K53" s="46"/>
      <c r="L53" s="46"/>
      <c r="M53" s="46" t="s">
        <v>5</v>
      </c>
    </row>
    <row r="54" spans="1:13" s="35" customFormat="1" ht="21.75" customHeight="1">
      <c r="A54" s="44"/>
      <c r="E54" s="30"/>
      <c r="F54" s="47"/>
      <c r="G54" s="45" t="s">
        <v>6</v>
      </c>
      <c r="H54" s="45"/>
      <c r="I54" s="45" t="s">
        <v>7</v>
      </c>
      <c r="J54" s="45"/>
      <c r="K54" s="45" t="s">
        <v>6</v>
      </c>
      <c r="L54" s="45"/>
      <c r="M54" s="45" t="s">
        <v>7</v>
      </c>
    </row>
    <row r="55" spans="1:13" s="35" customFormat="1" ht="21.75" customHeight="1">
      <c r="A55" s="44"/>
      <c r="E55" s="30"/>
      <c r="F55" s="47"/>
      <c r="G55" s="45" t="s">
        <v>8</v>
      </c>
      <c r="H55" s="45"/>
      <c r="I55" s="45" t="s">
        <v>9</v>
      </c>
      <c r="J55" s="45"/>
      <c r="K55" s="45" t="s">
        <v>8</v>
      </c>
      <c r="L55" s="45"/>
      <c r="M55" s="45" t="s">
        <v>9</v>
      </c>
    </row>
    <row r="56" spans="1:13" s="35" customFormat="1" ht="21.75" customHeight="1">
      <c r="A56" s="44"/>
      <c r="E56" s="30"/>
      <c r="F56" s="47"/>
      <c r="G56" s="45" t="s">
        <v>10</v>
      </c>
      <c r="H56" s="48"/>
      <c r="I56" s="45" t="s">
        <v>11</v>
      </c>
      <c r="J56" s="49"/>
      <c r="K56" s="45" t="s">
        <v>10</v>
      </c>
      <c r="L56" s="48"/>
      <c r="M56" s="45" t="s">
        <v>11</v>
      </c>
    </row>
    <row r="57" spans="1:13" s="35" customFormat="1" ht="21.75" customHeight="1">
      <c r="A57" s="44"/>
      <c r="E57" s="38" t="s">
        <v>12</v>
      </c>
      <c r="F57" s="47"/>
      <c r="G57" s="50" t="s">
        <v>13</v>
      </c>
      <c r="H57" s="48"/>
      <c r="I57" s="50" t="s">
        <v>13</v>
      </c>
      <c r="J57" s="49"/>
      <c r="K57" s="50" t="s">
        <v>13</v>
      </c>
      <c r="L57" s="48"/>
      <c r="M57" s="50" t="s">
        <v>13</v>
      </c>
    </row>
    <row r="58" spans="1:13" s="35" customFormat="1" ht="4.3499999999999996" customHeight="1">
      <c r="A58" s="44"/>
      <c r="E58" s="30"/>
      <c r="F58" s="47"/>
      <c r="G58" s="45"/>
      <c r="H58" s="48"/>
      <c r="I58" s="45"/>
      <c r="J58" s="49"/>
      <c r="K58" s="45"/>
      <c r="L58" s="48"/>
      <c r="M58" s="45"/>
    </row>
    <row r="59" spans="1:13" s="35" customFormat="1" ht="21.75" customHeight="1">
      <c r="A59" s="28" t="s">
        <v>38</v>
      </c>
      <c r="B59" s="51"/>
      <c r="C59" s="51"/>
      <c r="D59" s="51"/>
      <c r="E59" s="70"/>
      <c r="F59" s="53"/>
      <c r="G59" s="54"/>
      <c r="H59" s="54"/>
      <c r="I59" s="54"/>
      <c r="J59" s="55"/>
      <c r="K59" s="55"/>
      <c r="L59" s="55"/>
      <c r="M59" s="55"/>
    </row>
    <row r="60" spans="1:13" s="35" customFormat="1" ht="4.3499999999999996" customHeight="1">
      <c r="A60" s="44"/>
      <c r="B60" s="56"/>
      <c r="C60" s="56"/>
      <c r="D60" s="56"/>
      <c r="E60" s="70"/>
      <c r="F60" s="53"/>
      <c r="G60" s="54"/>
      <c r="H60" s="54"/>
      <c r="I60" s="54"/>
      <c r="J60" s="55"/>
      <c r="K60" s="55"/>
      <c r="L60" s="55"/>
      <c r="M60" s="55"/>
    </row>
    <row r="61" spans="1:13" s="35" customFormat="1" ht="21.75" customHeight="1">
      <c r="A61" s="28" t="s">
        <v>39</v>
      </c>
      <c r="B61" s="51"/>
      <c r="C61" s="51"/>
      <c r="D61" s="51"/>
      <c r="E61" s="70"/>
      <c r="F61" s="53"/>
      <c r="G61" s="54"/>
      <c r="H61" s="54"/>
      <c r="I61" s="54"/>
      <c r="J61" s="55"/>
      <c r="K61" s="55"/>
      <c r="L61" s="55"/>
      <c r="M61" s="55"/>
    </row>
    <row r="62" spans="1:13" s="35" customFormat="1" ht="4.3499999999999996" customHeight="1">
      <c r="A62" s="28"/>
      <c r="B62" s="51"/>
      <c r="C62" s="51"/>
      <c r="D62" s="51"/>
      <c r="E62" s="70"/>
      <c r="F62" s="53"/>
      <c r="G62" s="54"/>
      <c r="H62" s="54"/>
      <c r="I62" s="54"/>
      <c r="J62" s="55"/>
      <c r="K62" s="55"/>
      <c r="L62" s="55"/>
      <c r="M62" s="55"/>
    </row>
    <row r="63" spans="1:13" s="35" customFormat="1" ht="21.75" customHeight="1">
      <c r="A63" s="44" t="s">
        <v>220</v>
      </c>
      <c r="B63" s="51"/>
      <c r="C63" s="51"/>
      <c r="D63" s="51"/>
      <c r="E63" s="70"/>
      <c r="F63" s="53"/>
      <c r="G63" s="54">
        <v>1943</v>
      </c>
      <c r="H63" s="54"/>
      <c r="I63" s="54">
        <v>0</v>
      </c>
      <c r="J63" s="55"/>
      <c r="K63" s="55">
        <v>0</v>
      </c>
      <c r="L63" s="55"/>
      <c r="M63" s="54">
        <v>0</v>
      </c>
    </row>
    <row r="64" spans="1:13" s="35" customFormat="1" ht="21.75" customHeight="1">
      <c r="A64" s="44" t="s">
        <v>40</v>
      </c>
      <c r="E64" s="73">
        <v>17</v>
      </c>
      <c r="F64" s="31"/>
      <c r="G64" s="74">
        <v>94991</v>
      </c>
      <c r="H64" s="54"/>
      <c r="I64" s="58">
        <v>80465</v>
      </c>
      <c r="J64" s="54"/>
      <c r="K64" s="74">
        <v>17314</v>
      </c>
      <c r="L64" s="55"/>
      <c r="M64" s="58">
        <v>14377</v>
      </c>
    </row>
    <row r="65" spans="1:13" s="35" customFormat="1" ht="21.75" customHeight="1">
      <c r="A65" s="44" t="s">
        <v>41</v>
      </c>
      <c r="E65" s="73">
        <v>18</v>
      </c>
      <c r="F65" s="31"/>
      <c r="G65" s="74">
        <v>41413</v>
      </c>
      <c r="H65" s="54"/>
      <c r="I65" s="58">
        <v>41413</v>
      </c>
      <c r="J65" s="54"/>
      <c r="K65" s="74">
        <v>0</v>
      </c>
      <c r="L65" s="55"/>
      <c r="M65" s="54">
        <v>0</v>
      </c>
    </row>
    <row r="66" spans="1:13" s="35" customFormat="1" ht="21.75" customHeight="1">
      <c r="A66" s="44" t="s">
        <v>42</v>
      </c>
      <c r="E66" s="75">
        <v>22.5</v>
      </c>
      <c r="F66" s="31"/>
      <c r="G66" s="74">
        <v>84500</v>
      </c>
      <c r="H66" s="54"/>
      <c r="I66" s="62">
        <v>85500</v>
      </c>
      <c r="J66" s="54"/>
      <c r="K66" s="74">
        <v>82260</v>
      </c>
      <c r="L66" s="55"/>
      <c r="M66" s="62">
        <v>82260</v>
      </c>
    </row>
    <row r="67" spans="1:13" s="35" customFormat="1" ht="21.75" customHeight="1">
      <c r="A67" s="44" t="s">
        <v>43</v>
      </c>
      <c r="E67" s="52"/>
      <c r="F67" s="53"/>
      <c r="G67" s="54"/>
      <c r="H67" s="54"/>
      <c r="I67" s="54"/>
      <c r="J67" s="54"/>
      <c r="K67" s="54"/>
      <c r="L67" s="34"/>
      <c r="M67" s="34"/>
    </row>
    <row r="68" spans="1:13" s="35" customFormat="1" ht="21.75" customHeight="1">
      <c r="A68" s="44"/>
      <c r="B68" s="35" t="s">
        <v>44</v>
      </c>
      <c r="E68" s="52">
        <v>19</v>
      </c>
      <c r="F68" s="53"/>
      <c r="G68" s="54">
        <v>8433</v>
      </c>
      <c r="H68" s="54"/>
      <c r="I68" s="58">
        <v>8362</v>
      </c>
      <c r="J68" s="54"/>
      <c r="K68" s="54">
        <v>0</v>
      </c>
      <c r="L68" s="55"/>
      <c r="M68" s="54">
        <v>0</v>
      </c>
    </row>
    <row r="69" spans="1:13" s="35" customFormat="1" ht="21.75" customHeight="1">
      <c r="A69" s="44" t="s">
        <v>45</v>
      </c>
      <c r="E69" s="52"/>
      <c r="F69" s="53"/>
      <c r="G69" s="54"/>
      <c r="H69" s="54"/>
      <c r="I69" s="54"/>
      <c r="J69" s="54"/>
      <c r="K69" s="54"/>
      <c r="L69" s="55"/>
      <c r="M69" s="58"/>
    </row>
    <row r="70" spans="1:13" s="35" customFormat="1" ht="21.75" customHeight="1">
      <c r="A70" s="44"/>
      <c r="B70" s="35" t="s">
        <v>44</v>
      </c>
      <c r="E70" s="52">
        <v>22.5</v>
      </c>
      <c r="F70" s="53"/>
      <c r="G70" s="54">
        <v>68653</v>
      </c>
      <c r="H70" s="54"/>
      <c r="I70" s="54">
        <v>83653</v>
      </c>
      <c r="J70" s="54"/>
      <c r="K70" s="54">
        <v>0</v>
      </c>
      <c r="L70" s="55"/>
      <c r="M70" s="54">
        <v>0</v>
      </c>
    </row>
    <row r="71" spans="1:13" s="35" customFormat="1" ht="21.75" customHeight="1">
      <c r="A71" s="44" t="s">
        <v>46</v>
      </c>
      <c r="C71" s="56"/>
      <c r="D71" s="56"/>
      <c r="F71" s="53"/>
      <c r="G71" s="59">
        <v>2</v>
      </c>
      <c r="H71" s="59"/>
      <c r="I71" s="54">
        <v>137</v>
      </c>
      <c r="J71" s="54"/>
      <c r="K71" s="54">
        <v>0</v>
      </c>
      <c r="L71" s="34"/>
      <c r="M71" s="54">
        <v>0</v>
      </c>
    </row>
    <row r="72" spans="1:13" s="35" customFormat="1" ht="21.75" customHeight="1">
      <c r="A72" s="44" t="s">
        <v>47</v>
      </c>
      <c r="B72" s="56"/>
      <c r="C72" s="56"/>
      <c r="D72" s="56"/>
      <c r="E72" s="52"/>
      <c r="F72" s="53"/>
      <c r="G72" s="54"/>
      <c r="H72" s="54"/>
      <c r="I72" s="54"/>
      <c r="J72" s="54"/>
      <c r="K72" s="54"/>
      <c r="L72" s="34"/>
      <c r="M72" s="34"/>
    </row>
    <row r="73" spans="1:13" s="35" customFormat="1" ht="21.75" customHeight="1">
      <c r="B73" s="44" t="s">
        <v>44</v>
      </c>
      <c r="E73" s="52">
        <v>20</v>
      </c>
      <c r="F73" s="53"/>
      <c r="G73" s="76">
        <v>20056</v>
      </c>
      <c r="H73" s="54"/>
      <c r="I73" s="64">
        <v>13567</v>
      </c>
      <c r="J73" s="34"/>
      <c r="K73" s="77">
        <v>8676</v>
      </c>
      <c r="L73" s="34"/>
      <c r="M73" s="64">
        <v>1059</v>
      </c>
    </row>
    <row r="74" spans="1:13" ht="4.3499999999999996" customHeight="1">
      <c r="B74" s="56"/>
      <c r="C74" s="56"/>
      <c r="D74" s="56"/>
      <c r="E74" s="52"/>
      <c r="F74" s="53"/>
      <c r="I74" s="34"/>
      <c r="J74" s="34"/>
      <c r="L74" s="34"/>
      <c r="M74" s="34"/>
    </row>
    <row r="75" spans="1:13" ht="21.75" customHeight="1">
      <c r="A75" s="28" t="s">
        <v>48</v>
      </c>
      <c r="B75" s="51"/>
      <c r="C75" s="51"/>
      <c r="D75" s="51"/>
      <c r="E75" s="52"/>
      <c r="F75" s="53"/>
      <c r="G75" s="72">
        <f>SUM(G63:G73)</f>
        <v>319991</v>
      </c>
      <c r="H75" s="54"/>
      <c r="I75" s="72">
        <f>SUM(I63:J73)</f>
        <v>313097</v>
      </c>
      <c r="J75" s="54"/>
      <c r="K75" s="72">
        <f>SUM(K63:L73)</f>
        <v>108250</v>
      </c>
      <c r="L75" s="7"/>
      <c r="M75" s="72">
        <f>SUM(M63:M73)</f>
        <v>97696</v>
      </c>
    </row>
    <row r="76" spans="1:13" ht="9" customHeight="1">
      <c r="B76" s="56"/>
      <c r="C76" s="56"/>
      <c r="D76" s="56"/>
      <c r="E76" s="52"/>
      <c r="F76" s="53"/>
      <c r="G76" s="54"/>
      <c r="H76" s="54"/>
      <c r="I76" s="54"/>
      <c r="J76" s="54"/>
      <c r="K76" s="54"/>
      <c r="L76" s="34"/>
      <c r="M76" s="34"/>
    </row>
    <row r="77" spans="1:13" ht="21.75" customHeight="1">
      <c r="A77" s="28" t="s">
        <v>49</v>
      </c>
      <c r="B77" s="51"/>
      <c r="C77" s="51"/>
      <c r="D77" s="51"/>
      <c r="E77" s="52"/>
      <c r="F77" s="53"/>
      <c r="G77" s="54"/>
      <c r="H77" s="54"/>
      <c r="I77" s="54"/>
      <c r="J77" s="54"/>
      <c r="K77" s="54"/>
      <c r="L77" s="34"/>
      <c r="M77" s="34"/>
    </row>
    <row r="78" spans="1:13" ht="4.3499999999999996" customHeight="1">
      <c r="A78" s="28"/>
      <c r="B78" s="51"/>
      <c r="C78" s="51"/>
      <c r="D78" s="51"/>
      <c r="E78" s="52"/>
      <c r="F78" s="53"/>
      <c r="G78" s="54"/>
      <c r="H78" s="54"/>
      <c r="I78" s="54"/>
      <c r="J78" s="54"/>
      <c r="K78" s="54"/>
      <c r="L78" s="34"/>
      <c r="M78" s="34"/>
    </row>
    <row r="79" spans="1:13" ht="21.75" customHeight="1">
      <c r="A79" s="44" t="s">
        <v>50</v>
      </c>
      <c r="B79" s="56"/>
      <c r="C79" s="56"/>
      <c r="D79" s="56"/>
      <c r="E79" s="52">
        <v>19</v>
      </c>
      <c r="F79" s="53"/>
      <c r="G79" s="78">
        <v>24561</v>
      </c>
      <c r="H79" s="54"/>
      <c r="I79" s="79">
        <v>25461</v>
      </c>
      <c r="J79" s="54"/>
      <c r="K79" s="54">
        <v>0</v>
      </c>
      <c r="M79" s="54">
        <v>0</v>
      </c>
    </row>
    <row r="80" spans="1:13" ht="21.75" customHeight="1">
      <c r="A80" s="44" t="s">
        <v>51</v>
      </c>
      <c r="C80" s="35"/>
      <c r="D80" s="35"/>
      <c r="E80" s="80"/>
      <c r="F80" s="31"/>
      <c r="G80" s="54">
        <v>12556</v>
      </c>
      <c r="H80" s="54"/>
      <c r="I80" s="58">
        <v>11246</v>
      </c>
      <c r="J80" s="54"/>
      <c r="K80" s="54">
        <v>5139</v>
      </c>
      <c r="M80" s="58">
        <v>4388</v>
      </c>
    </row>
    <row r="81" spans="1:13" s="35" customFormat="1" ht="21.75" customHeight="1">
      <c r="A81" s="44" t="s">
        <v>52</v>
      </c>
      <c r="E81" s="52">
        <v>20</v>
      </c>
      <c r="F81" s="53"/>
      <c r="G81" s="54">
        <v>121591</v>
      </c>
      <c r="H81" s="54"/>
      <c r="I81" s="58">
        <v>111456</v>
      </c>
      <c r="J81" s="54"/>
      <c r="K81" s="54">
        <v>15578</v>
      </c>
      <c r="L81" s="55"/>
      <c r="M81" s="58">
        <v>2569</v>
      </c>
    </row>
    <row r="82" spans="1:13" ht="21.75" customHeight="1">
      <c r="A82" s="44" t="s">
        <v>53</v>
      </c>
      <c r="B82" s="35"/>
      <c r="C82" s="35"/>
      <c r="D82" s="35"/>
      <c r="E82" s="73"/>
      <c r="F82" s="31"/>
      <c r="G82" s="54">
        <v>304444</v>
      </c>
      <c r="H82" s="54"/>
      <c r="I82" s="58">
        <v>316293</v>
      </c>
      <c r="J82" s="54"/>
      <c r="K82" s="54">
        <v>0</v>
      </c>
      <c r="M82" s="54">
        <v>0</v>
      </c>
    </row>
    <row r="83" spans="1:13" ht="21.75" customHeight="1">
      <c r="A83" s="44" t="s">
        <v>54</v>
      </c>
      <c r="B83" s="35"/>
      <c r="C83" s="35"/>
      <c r="D83" s="35"/>
      <c r="E83" s="73"/>
      <c r="F83" s="31"/>
      <c r="G83" s="72">
        <v>24161</v>
      </c>
      <c r="H83" s="54"/>
      <c r="I83" s="64">
        <v>26768</v>
      </c>
      <c r="J83" s="54"/>
      <c r="K83" s="81">
        <v>1191</v>
      </c>
      <c r="M83" s="64">
        <v>350</v>
      </c>
    </row>
    <row r="84" spans="1:13" ht="4.3499999999999996" customHeight="1">
      <c r="B84" s="56"/>
      <c r="C84" s="56"/>
      <c r="D84" s="56"/>
      <c r="E84" s="52"/>
      <c r="F84" s="53"/>
      <c r="G84" s="54"/>
      <c r="H84" s="54"/>
      <c r="I84" s="54"/>
      <c r="J84" s="54"/>
      <c r="K84" s="54"/>
      <c r="L84" s="34"/>
      <c r="M84" s="34"/>
    </row>
    <row r="85" spans="1:13" ht="21.75" customHeight="1">
      <c r="A85" s="28" t="s">
        <v>55</v>
      </c>
      <c r="B85" s="51"/>
      <c r="C85" s="51"/>
      <c r="D85" s="51"/>
      <c r="E85" s="52"/>
      <c r="F85" s="53"/>
      <c r="G85" s="72">
        <f>SUM(G78:G84)</f>
        <v>487313</v>
      </c>
      <c r="H85" s="54"/>
      <c r="I85" s="72">
        <f>SUM(I79:I83)</f>
        <v>491224</v>
      </c>
      <c r="J85" s="54"/>
      <c r="K85" s="72">
        <f>SUM(K78:K84)</f>
        <v>21908</v>
      </c>
      <c r="L85" s="34"/>
      <c r="M85" s="42">
        <f>SUM(M78:M84)</f>
        <v>7307</v>
      </c>
    </row>
    <row r="86" spans="1:13" ht="4.3499999999999996" customHeight="1">
      <c r="B86" s="56"/>
      <c r="C86" s="56"/>
      <c r="D86" s="56"/>
      <c r="E86" s="52"/>
      <c r="F86" s="53"/>
      <c r="G86" s="54"/>
      <c r="H86" s="54"/>
      <c r="I86" s="54"/>
      <c r="J86" s="54"/>
      <c r="K86" s="54"/>
      <c r="L86" s="34"/>
      <c r="M86" s="34"/>
    </row>
    <row r="87" spans="1:13" ht="21.75" customHeight="1">
      <c r="A87" s="28" t="s">
        <v>56</v>
      </c>
      <c r="B87" s="51"/>
      <c r="C87" s="51"/>
      <c r="D87" s="51"/>
      <c r="E87" s="52"/>
      <c r="F87" s="53"/>
      <c r="G87" s="72">
        <f>G75+G85</f>
        <v>807304</v>
      </c>
      <c r="H87" s="54"/>
      <c r="I87" s="72">
        <f>SUM(I75,I85)</f>
        <v>804321</v>
      </c>
      <c r="J87" s="54"/>
      <c r="K87" s="72">
        <f>K75+K85</f>
        <v>130158</v>
      </c>
      <c r="L87" s="54"/>
      <c r="M87" s="72">
        <f>M75+M85</f>
        <v>105003</v>
      </c>
    </row>
    <row r="88" spans="1:13" ht="5.0999999999999996" customHeight="1">
      <c r="A88" s="28"/>
      <c r="B88" s="51"/>
      <c r="C88" s="51"/>
      <c r="D88" s="51"/>
      <c r="E88" s="70"/>
      <c r="F88" s="53"/>
      <c r="G88" s="54"/>
      <c r="H88" s="54"/>
      <c r="I88" s="54"/>
      <c r="J88" s="54"/>
      <c r="K88" s="54"/>
    </row>
    <row r="89" spans="1:13" ht="21.75" customHeight="1">
      <c r="A89" s="28"/>
      <c r="B89" s="51"/>
      <c r="C89" s="51"/>
      <c r="D89" s="51"/>
      <c r="E89" s="70"/>
      <c r="F89" s="53"/>
      <c r="G89" s="54"/>
      <c r="H89" s="54"/>
      <c r="I89" s="54"/>
      <c r="J89" s="54"/>
      <c r="K89" s="54"/>
    </row>
    <row r="90" spans="1:13" ht="21.75" customHeight="1">
      <c r="A90" s="28"/>
      <c r="B90" s="51"/>
      <c r="C90" s="51"/>
      <c r="D90" s="51"/>
      <c r="E90" s="70"/>
      <c r="F90" s="53"/>
      <c r="G90" s="54"/>
      <c r="H90" s="54"/>
      <c r="I90" s="54"/>
      <c r="J90" s="54"/>
      <c r="K90" s="54"/>
    </row>
    <row r="91" spans="1:13" ht="21.75" customHeight="1">
      <c r="A91" s="28"/>
      <c r="B91" s="51"/>
      <c r="C91" s="51"/>
      <c r="D91" s="51"/>
      <c r="E91" s="70"/>
      <c r="F91" s="53"/>
      <c r="G91" s="54"/>
      <c r="H91" s="54"/>
      <c r="I91" s="54"/>
      <c r="J91" s="54"/>
      <c r="K91" s="54"/>
    </row>
    <row r="92" spans="1:13" ht="21.75" customHeight="1">
      <c r="A92" s="28"/>
      <c r="B92" s="51"/>
      <c r="C92" s="51"/>
      <c r="D92" s="51"/>
      <c r="E92" s="70"/>
      <c r="F92" s="53"/>
      <c r="G92" s="54"/>
      <c r="H92" s="54"/>
      <c r="I92" s="54"/>
      <c r="J92" s="54"/>
      <c r="K92" s="54"/>
    </row>
    <row r="93" spans="1:13" ht="21.75" customHeight="1">
      <c r="A93" s="28"/>
      <c r="B93" s="51"/>
      <c r="C93" s="51"/>
      <c r="D93" s="51"/>
      <c r="E93" s="70"/>
      <c r="F93" s="53"/>
      <c r="G93" s="54"/>
      <c r="H93" s="54"/>
      <c r="I93" s="54"/>
      <c r="J93" s="54"/>
      <c r="K93" s="54"/>
    </row>
    <row r="94" spans="1:13" ht="21.75" customHeight="1">
      <c r="A94" s="28"/>
      <c r="B94" s="51"/>
      <c r="C94" s="51"/>
      <c r="D94" s="51"/>
      <c r="E94" s="70"/>
      <c r="F94" s="53"/>
      <c r="G94" s="54"/>
      <c r="H94" s="54"/>
      <c r="I94" s="54"/>
      <c r="J94" s="54"/>
      <c r="K94" s="54"/>
    </row>
    <row r="95" spans="1:13" ht="18.75" customHeight="1">
      <c r="A95" s="28"/>
      <c r="B95" s="51"/>
      <c r="C95" s="51"/>
      <c r="D95" s="51"/>
      <c r="E95" s="70"/>
      <c r="F95" s="53"/>
      <c r="G95" s="54"/>
      <c r="H95" s="54"/>
      <c r="I95" s="54"/>
      <c r="J95" s="54"/>
      <c r="K95" s="54"/>
    </row>
    <row r="96" spans="1:13" ht="21.75" customHeight="1">
      <c r="A96" s="199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</row>
    <row r="97" spans="1:13" ht="21.75" customHeight="1">
      <c r="A97" s="28" t="str">
        <f>A1</f>
        <v xml:space="preserve">บริษัท ออลล์ เอ็นเนอร์ยี่ แอนด์ ยูทิลิตี้ จำกัด (มหาชน)  </v>
      </c>
      <c r="B97" s="29"/>
      <c r="C97" s="29"/>
      <c r="D97" s="29"/>
      <c r="F97" s="31"/>
      <c r="G97" s="32"/>
      <c r="H97" s="32"/>
      <c r="I97" s="32"/>
      <c r="J97" s="33"/>
      <c r="K97" s="34"/>
      <c r="L97" s="32"/>
      <c r="M97" s="34"/>
    </row>
    <row r="98" spans="1:13" ht="21.75" customHeight="1">
      <c r="A98" s="28" t="str">
        <f>A2</f>
        <v>งบฐานะการเงิน</v>
      </c>
      <c r="B98" s="29"/>
      <c r="C98" s="29"/>
      <c r="D98" s="29"/>
      <c r="F98" s="31"/>
      <c r="G98" s="32"/>
      <c r="H98" s="32"/>
      <c r="I98" s="32"/>
      <c r="J98" s="33"/>
      <c r="K98" s="34"/>
      <c r="L98" s="32"/>
      <c r="M98" s="34"/>
    </row>
    <row r="99" spans="1:13" ht="21.75" customHeight="1">
      <c r="A99" s="37" t="str">
        <f>A3</f>
        <v>ณ วันที่ 30 มิถุนายน พ.ศ. 2568</v>
      </c>
      <c r="B99" s="37"/>
      <c r="C99" s="37"/>
      <c r="D99" s="37"/>
      <c r="E99" s="38"/>
      <c r="F99" s="39"/>
      <c r="G99" s="40"/>
      <c r="H99" s="40"/>
      <c r="I99" s="40"/>
      <c r="J99" s="41"/>
      <c r="K99" s="42"/>
      <c r="L99" s="40"/>
      <c r="M99" s="42"/>
    </row>
    <row r="100" spans="1:13" ht="21.75" customHeight="1">
      <c r="B100" s="35"/>
      <c r="C100" s="35"/>
      <c r="D100" s="35"/>
      <c r="F100" s="31"/>
      <c r="G100" s="32"/>
      <c r="H100" s="32"/>
      <c r="I100" s="32"/>
      <c r="J100" s="33"/>
      <c r="K100" s="34"/>
      <c r="L100" s="32"/>
      <c r="M100" s="34"/>
    </row>
    <row r="101" spans="1:13" s="35" customFormat="1" ht="21.75" customHeight="1">
      <c r="A101" s="44"/>
      <c r="E101" s="30"/>
      <c r="F101" s="31"/>
      <c r="G101" s="32"/>
      <c r="H101" s="32"/>
      <c r="I101" s="45" t="s">
        <v>3</v>
      </c>
      <c r="J101" s="33"/>
      <c r="K101" s="34"/>
      <c r="L101" s="32"/>
      <c r="M101" s="34"/>
    </row>
    <row r="102" spans="1:13" ht="21.75" customHeight="1">
      <c r="B102" s="35"/>
      <c r="C102" s="35"/>
      <c r="D102" s="35"/>
      <c r="F102" s="47"/>
      <c r="G102" s="198" t="s">
        <v>4</v>
      </c>
      <c r="H102" s="198"/>
      <c r="I102" s="198"/>
      <c r="J102" s="45"/>
      <c r="K102" s="46"/>
      <c r="L102" s="46"/>
      <c r="M102" s="46" t="s">
        <v>5</v>
      </c>
    </row>
    <row r="103" spans="1:13" ht="21.75" customHeight="1">
      <c r="B103" s="35"/>
      <c r="C103" s="35"/>
      <c r="D103" s="35"/>
      <c r="F103" s="47"/>
      <c r="G103" s="45" t="s">
        <v>6</v>
      </c>
      <c r="H103" s="45"/>
      <c r="I103" s="45" t="s">
        <v>7</v>
      </c>
      <c r="J103" s="45"/>
      <c r="K103" s="45" t="s">
        <v>6</v>
      </c>
      <c r="L103" s="45"/>
      <c r="M103" s="45" t="s">
        <v>7</v>
      </c>
    </row>
    <row r="104" spans="1:13" ht="21.75" customHeight="1">
      <c r="B104" s="35"/>
      <c r="C104" s="35"/>
      <c r="D104" s="35"/>
      <c r="F104" s="47"/>
      <c r="G104" s="45" t="s">
        <v>8</v>
      </c>
      <c r="H104" s="45"/>
      <c r="I104" s="45" t="s">
        <v>9</v>
      </c>
      <c r="J104" s="45"/>
      <c r="K104" s="45" t="s">
        <v>8</v>
      </c>
      <c r="L104" s="45"/>
      <c r="M104" s="45" t="s">
        <v>9</v>
      </c>
    </row>
    <row r="105" spans="1:13" ht="21.75" customHeight="1">
      <c r="B105" s="35"/>
      <c r="C105" s="35"/>
      <c r="D105" s="35"/>
      <c r="F105" s="47"/>
      <c r="G105" s="45" t="s">
        <v>10</v>
      </c>
      <c r="H105" s="48"/>
      <c r="I105" s="45" t="s">
        <v>11</v>
      </c>
      <c r="J105" s="49"/>
      <c r="K105" s="45" t="s">
        <v>10</v>
      </c>
      <c r="L105" s="48"/>
      <c r="M105" s="45" t="s">
        <v>11</v>
      </c>
    </row>
    <row r="106" spans="1:13" ht="21.75" customHeight="1">
      <c r="B106" s="35"/>
      <c r="C106" s="35"/>
      <c r="D106" s="35"/>
      <c r="F106" s="47"/>
      <c r="G106" s="50" t="s">
        <v>13</v>
      </c>
      <c r="H106" s="48"/>
      <c r="I106" s="50" t="s">
        <v>13</v>
      </c>
      <c r="J106" s="49"/>
      <c r="K106" s="50" t="s">
        <v>13</v>
      </c>
      <c r="L106" s="48"/>
      <c r="M106" s="50" t="s">
        <v>13</v>
      </c>
    </row>
    <row r="107" spans="1:13" ht="6" customHeight="1">
      <c r="B107" s="35"/>
      <c r="C107" s="35"/>
      <c r="D107" s="35"/>
      <c r="F107" s="47"/>
      <c r="G107" s="45"/>
      <c r="H107" s="48"/>
      <c r="I107" s="45"/>
      <c r="J107" s="49"/>
      <c r="K107" s="45"/>
      <c r="L107" s="48"/>
      <c r="M107" s="45"/>
    </row>
    <row r="108" spans="1:13" ht="21.75" customHeight="1">
      <c r="A108" s="28" t="s">
        <v>57</v>
      </c>
      <c r="B108" s="51"/>
      <c r="C108" s="51"/>
      <c r="D108" s="51"/>
      <c r="E108" s="52"/>
      <c r="F108" s="53"/>
      <c r="G108" s="54"/>
      <c r="H108" s="54"/>
      <c r="I108" s="54"/>
      <c r="K108" s="3"/>
      <c r="L108" s="3"/>
      <c r="M108" s="3"/>
    </row>
    <row r="109" spans="1:13" ht="6" customHeight="1">
      <c r="A109" s="28"/>
      <c r="B109" s="51"/>
      <c r="C109" s="51"/>
      <c r="D109" s="51"/>
      <c r="E109" s="52"/>
      <c r="F109" s="53"/>
      <c r="G109" s="54"/>
      <c r="H109" s="54"/>
      <c r="I109" s="54"/>
      <c r="K109" s="3"/>
      <c r="L109" s="3"/>
      <c r="M109" s="3"/>
    </row>
    <row r="110" spans="1:13" ht="21.75" customHeight="1">
      <c r="A110" s="28" t="s">
        <v>58</v>
      </c>
      <c r="B110" s="51"/>
      <c r="C110" s="51"/>
      <c r="D110" s="51"/>
      <c r="E110" s="52"/>
      <c r="F110" s="53"/>
      <c r="G110" s="54"/>
      <c r="H110" s="54"/>
      <c r="I110" s="54"/>
      <c r="K110" s="3"/>
      <c r="L110" s="3"/>
      <c r="M110" s="3"/>
    </row>
    <row r="111" spans="1:13" ht="6" customHeight="1">
      <c r="B111" s="56"/>
      <c r="C111" s="56"/>
      <c r="D111" s="56"/>
      <c r="E111" s="52"/>
      <c r="F111" s="53"/>
      <c r="G111" s="54"/>
      <c r="H111" s="54"/>
      <c r="I111" s="54"/>
      <c r="K111" s="3"/>
      <c r="L111" s="3"/>
      <c r="M111" s="3"/>
    </row>
    <row r="112" spans="1:13" ht="21.75" customHeight="1">
      <c r="A112" s="44" t="s">
        <v>59</v>
      </c>
      <c r="B112" s="56"/>
      <c r="C112" s="56"/>
      <c r="D112" s="56"/>
      <c r="E112" s="52"/>
      <c r="F112" s="53"/>
      <c r="G112" s="54"/>
      <c r="H112" s="54"/>
      <c r="I112" s="54"/>
      <c r="K112" s="3"/>
      <c r="L112" s="3"/>
      <c r="M112" s="3"/>
    </row>
    <row r="113" spans="1:13" ht="21.75" customHeight="1">
      <c r="B113" s="44" t="s">
        <v>60</v>
      </c>
      <c r="C113" s="56"/>
      <c r="D113" s="56"/>
      <c r="E113" s="56"/>
      <c r="F113" s="53"/>
      <c r="G113" s="54"/>
      <c r="H113" s="54"/>
      <c r="I113" s="54"/>
      <c r="K113" s="3"/>
      <c r="L113" s="3"/>
      <c r="M113" s="3"/>
    </row>
    <row r="114" spans="1:13" ht="21.75" customHeight="1">
      <c r="B114" s="82" t="s">
        <v>61</v>
      </c>
      <c r="D114" s="56"/>
      <c r="E114" s="56"/>
      <c r="F114" s="53"/>
      <c r="G114" s="54"/>
      <c r="H114" s="54"/>
      <c r="I114" s="54"/>
      <c r="K114" s="3"/>
      <c r="L114" s="3"/>
      <c r="M114" s="3"/>
    </row>
    <row r="115" spans="1:13" ht="21.75" customHeight="1" thickBot="1">
      <c r="C115" s="44" t="s">
        <v>62</v>
      </c>
      <c r="E115" s="56"/>
      <c r="F115" s="53"/>
      <c r="G115" s="83">
        <v>2571536</v>
      </c>
      <c r="H115" s="54"/>
      <c r="I115" s="83">
        <v>2571536</v>
      </c>
      <c r="J115" s="54"/>
      <c r="K115" s="83">
        <v>2571536</v>
      </c>
      <c r="M115" s="83">
        <v>2571536</v>
      </c>
    </row>
    <row r="116" spans="1:13" ht="6" customHeight="1" thickTop="1">
      <c r="B116" s="56"/>
      <c r="C116" s="56"/>
      <c r="D116" s="56"/>
      <c r="E116" s="52"/>
      <c r="F116" s="53"/>
      <c r="G116" s="54"/>
      <c r="H116" s="54"/>
      <c r="I116" s="54"/>
      <c r="J116" s="54"/>
      <c r="K116" s="54"/>
      <c r="M116" s="3"/>
    </row>
    <row r="117" spans="1:13" ht="21.75" customHeight="1">
      <c r="B117" s="44" t="s">
        <v>63</v>
      </c>
      <c r="D117" s="56"/>
      <c r="E117" s="56"/>
      <c r="F117" s="53"/>
      <c r="G117" s="54"/>
      <c r="H117" s="54"/>
      <c r="I117" s="54"/>
      <c r="J117" s="54"/>
      <c r="K117" s="54"/>
      <c r="M117" s="6"/>
    </row>
    <row r="118" spans="1:13" ht="21.75" customHeight="1">
      <c r="B118" s="82" t="s">
        <v>61</v>
      </c>
      <c r="D118" s="56"/>
      <c r="E118" s="56"/>
      <c r="F118" s="53"/>
      <c r="G118" s="54"/>
      <c r="H118" s="54"/>
      <c r="I118" s="54"/>
      <c r="J118" s="54"/>
      <c r="K118" s="54"/>
      <c r="M118" s="6"/>
    </row>
    <row r="119" spans="1:13" ht="21.75" customHeight="1">
      <c r="C119" s="44" t="s">
        <v>64</v>
      </c>
      <c r="E119" s="56"/>
      <c r="F119" s="53"/>
      <c r="G119" s="27">
        <v>2571536</v>
      </c>
      <c r="H119" s="54"/>
      <c r="I119" s="58">
        <v>2571536</v>
      </c>
      <c r="J119" s="54"/>
      <c r="K119" s="54">
        <v>2571536</v>
      </c>
      <c r="M119" s="58">
        <v>2571536</v>
      </c>
    </row>
    <row r="120" spans="1:13" s="35" customFormat="1" ht="21.75" customHeight="1">
      <c r="A120" s="44" t="s">
        <v>65</v>
      </c>
      <c r="E120" s="52"/>
      <c r="F120" s="53"/>
      <c r="G120" s="54">
        <v>-74627</v>
      </c>
      <c r="H120" s="54"/>
      <c r="I120" s="58">
        <v>-74627</v>
      </c>
      <c r="J120" s="54"/>
      <c r="K120" s="54">
        <v>-74627</v>
      </c>
      <c r="L120" s="55"/>
      <c r="M120" s="58">
        <v>-74627</v>
      </c>
    </row>
    <row r="121" spans="1:13" s="35" customFormat="1" ht="21.75" customHeight="1">
      <c r="A121" s="44" t="s">
        <v>66</v>
      </c>
      <c r="E121" s="52"/>
      <c r="F121" s="53"/>
      <c r="G121" s="54"/>
      <c r="H121" s="54"/>
      <c r="J121" s="54"/>
      <c r="K121" s="54"/>
      <c r="L121" s="55"/>
    </row>
    <row r="122" spans="1:13" s="35" customFormat="1" ht="21.75" customHeight="1">
      <c r="A122" s="44"/>
      <c r="B122" s="35" t="s">
        <v>67</v>
      </c>
      <c r="E122" s="52"/>
      <c r="F122" s="53"/>
      <c r="G122" s="54">
        <v>-74000</v>
      </c>
      <c r="H122" s="54"/>
      <c r="I122" s="58">
        <v>-74000</v>
      </c>
      <c r="J122" s="54"/>
      <c r="K122" s="54">
        <v>0</v>
      </c>
      <c r="L122" s="55"/>
      <c r="M122" s="62">
        <v>0</v>
      </c>
    </row>
    <row r="123" spans="1:13" s="35" customFormat="1" ht="21.75" customHeight="1">
      <c r="A123" s="44" t="s">
        <v>68</v>
      </c>
      <c r="E123" s="52"/>
      <c r="F123" s="53"/>
      <c r="G123" s="54"/>
      <c r="H123" s="54"/>
      <c r="I123" s="58"/>
      <c r="J123" s="54"/>
      <c r="K123" s="54"/>
      <c r="L123" s="55"/>
      <c r="M123" s="58"/>
    </row>
    <row r="124" spans="1:13" s="35" customFormat="1" ht="21.75" customHeight="1">
      <c r="A124" s="44"/>
      <c r="B124" s="35" t="s">
        <v>69</v>
      </c>
      <c r="E124" s="52"/>
      <c r="F124" s="53"/>
      <c r="G124" s="54">
        <v>12264</v>
      </c>
      <c r="H124" s="54"/>
      <c r="I124" s="58">
        <v>12264</v>
      </c>
      <c r="J124" s="54"/>
      <c r="K124" s="54">
        <v>0</v>
      </c>
      <c r="L124" s="55"/>
      <c r="M124" s="62">
        <v>0</v>
      </c>
    </row>
    <row r="125" spans="1:13" s="35" customFormat="1" ht="21.75" customHeight="1">
      <c r="A125" s="44" t="s">
        <v>70</v>
      </c>
      <c r="E125" s="52"/>
      <c r="F125" s="53"/>
      <c r="G125" s="54">
        <v>20233</v>
      </c>
      <c r="H125" s="54"/>
      <c r="I125" s="58">
        <v>20233</v>
      </c>
      <c r="J125" s="54"/>
      <c r="K125" s="54">
        <v>20233</v>
      </c>
      <c r="L125" s="55"/>
      <c r="M125" s="58">
        <v>20233</v>
      </c>
    </row>
    <row r="126" spans="1:13" s="35" customFormat="1" ht="21.75" customHeight="1">
      <c r="A126" s="44" t="s">
        <v>71</v>
      </c>
      <c r="B126" s="56"/>
      <c r="D126" s="56"/>
      <c r="E126" s="52"/>
      <c r="F126" s="53"/>
      <c r="G126" s="54"/>
      <c r="H126" s="54"/>
      <c r="I126" s="54"/>
      <c r="J126" s="54"/>
      <c r="K126" s="54"/>
      <c r="L126" s="55"/>
      <c r="M126" s="6"/>
    </row>
    <row r="127" spans="1:13" s="35" customFormat="1" ht="21.75" customHeight="1">
      <c r="B127" s="44" t="s">
        <v>72</v>
      </c>
      <c r="D127" s="56"/>
      <c r="E127" s="52"/>
      <c r="F127" s="53"/>
      <c r="G127" s="54">
        <v>4303</v>
      </c>
      <c r="H127" s="54"/>
      <c r="I127" s="54">
        <v>4303</v>
      </c>
      <c r="J127" s="54"/>
      <c r="K127" s="54">
        <v>4303</v>
      </c>
      <c r="L127" s="55"/>
      <c r="M127" s="54">
        <v>4303</v>
      </c>
    </row>
    <row r="128" spans="1:13" s="35" customFormat="1" ht="21.75" customHeight="1">
      <c r="B128" s="82" t="s">
        <v>73</v>
      </c>
      <c r="E128" s="52"/>
      <c r="F128" s="53"/>
      <c r="G128" s="54"/>
      <c r="H128" s="54"/>
      <c r="I128" s="58"/>
      <c r="J128" s="54"/>
      <c r="K128" s="54"/>
      <c r="L128" s="55"/>
      <c r="M128" s="58"/>
    </row>
    <row r="129" spans="1:13" s="35" customFormat="1" ht="21.75" customHeight="1">
      <c r="B129" s="44" t="s">
        <v>74</v>
      </c>
      <c r="C129" s="56"/>
      <c r="D129" s="56"/>
      <c r="E129" s="52"/>
      <c r="F129" s="53"/>
      <c r="G129" s="59">
        <v>-306083</v>
      </c>
      <c r="H129" s="59"/>
      <c r="I129" s="58">
        <v>-245955</v>
      </c>
      <c r="J129" s="59"/>
      <c r="K129" s="59">
        <v>80076</v>
      </c>
      <c r="L129" s="59"/>
      <c r="M129" s="58">
        <v>85758</v>
      </c>
    </row>
    <row r="130" spans="1:13" s="35" customFormat="1" ht="21.75" customHeight="1">
      <c r="A130" s="44" t="s">
        <v>75</v>
      </c>
      <c r="B130" s="56"/>
      <c r="C130" s="56"/>
      <c r="D130" s="56"/>
      <c r="E130" s="52"/>
      <c r="F130" s="53"/>
      <c r="G130" s="69">
        <v>24506</v>
      </c>
      <c r="H130" s="59"/>
      <c r="I130" s="64">
        <v>24591</v>
      </c>
      <c r="J130" s="59"/>
      <c r="K130" s="69">
        <v>2905</v>
      </c>
      <c r="L130" s="59"/>
      <c r="M130" s="69">
        <v>2905</v>
      </c>
    </row>
    <row r="131" spans="1:13" s="35" customFormat="1" ht="6" customHeight="1">
      <c r="A131" s="44"/>
      <c r="B131" s="56"/>
      <c r="C131" s="56"/>
      <c r="D131" s="56"/>
      <c r="E131" s="52"/>
      <c r="F131" s="53"/>
      <c r="G131" s="54"/>
      <c r="H131" s="54"/>
      <c r="I131" s="54"/>
      <c r="J131" s="54"/>
      <c r="K131" s="54"/>
      <c r="L131" s="55"/>
      <c r="M131" s="6"/>
    </row>
    <row r="132" spans="1:13" ht="21.75" customHeight="1">
      <c r="A132" s="44" t="s">
        <v>76</v>
      </c>
      <c r="B132" s="56"/>
      <c r="C132" s="56"/>
      <c r="D132" s="56"/>
      <c r="E132" s="52"/>
      <c r="F132" s="84"/>
      <c r="G132" s="27">
        <f>SUM(G119:G130)</f>
        <v>2178132</v>
      </c>
      <c r="H132" s="85"/>
      <c r="I132" s="27">
        <f>SUM(I119:I130)</f>
        <v>2238345</v>
      </c>
      <c r="J132" s="85"/>
      <c r="K132" s="27">
        <f>SUM(K119:K130)</f>
        <v>2604426</v>
      </c>
      <c r="L132" s="34"/>
      <c r="M132" s="27">
        <f>SUM(M119:M130)</f>
        <v>2610108</v>
      </c>
    </row>
    <row r="133" spans="1:13" ht="21.75" customHeight="1">
      <c r="A133" s="44" t="s">
        <v>77</v>
      </c>
      <c r="B133" s="56"/>
      <c r="C133" s="56"/>
      <c r="D133" s="56"/>
      <c r="E133" s="52"/>
      <c r="F133" s="53"/>
      <c r="G133" s="72">
        <v>620636</v>
      </c>
      <c r="H133" s="54"/>
      <c r="I133" s="81">
        <v>635833</v>
      </c>
      <c r="J133" s="54"/>
      <c r="K133" s="86">
        <v>0</v>
      </c>
      <c r="M133" s="86">
        <v>0</v>
      </c>
    </row>
    <row r="134" spans="1:13" ht="6" customHeight="1">
      <c r="B134" s="56"/>
      <c r="C134" s="56"/>
      <c r="D134" s="56"/>
      <c r="E134" s="52"/>
      <c r="F134" s="53"/>
      <c r="G134" s="54"/>
      <c r="H134" s="54"/>
      <c r="I134" s="54"/>
      <c r="J134" s="54"/>
      <c r="K134" s="54"/>
      <c r="L134" s="34"/>
      <c r="M134" s="5"/>
    </row>
    <row r="135" spans="1:13" ht="21.75" customHeight="1">
      <c r="A135" s="28" t="s">
        <v>78</v>
      </c>
      <c r="B135" s="51"/>
      <c r="C135" s="51"/>
      <c r="D135" s="51"/>
      <c r="E135" s="52"/>
      <c r="F135" s="53"/>
      <c r="G135" s="8">
        <f>SUM(G132:G133)</f>
        <v>2798768</v>
      </c>
      <c r="H135" s="54"/>
      <c r="I135" s="8">
        <f>SUM(I132:I133)</f>
        <v>2874178</v>
      </c>
      <c r="J135" s="54"/>
      <c r="K135" s="8">
        <f>SUM(K132:K133)</f>
        <v>2604426</v>
      </c>
      <c r="L135" s="34"/>
      <c r="M135" s="8">
        <f>SUM(M132:M133)</f>
        <v>2610108</v>
      </c>
    </row>
    <row r="136" spans="1:13" ht="6" customHeight="1">
      <c r="A136" s="28"/>
      <c r="B136" s="51"/>
      <c r="C136" s="51"/>
      <c r="D136" s="51"/>
      <c r="E136" s="52"/>
      <c r="F136" s="53"/>
      <c r="G136" s="54"/>
      <c r="H136" s="54"/>
      <c r="I136" s="54"/>
      <c r="J136" s="54"/>
      <c r="K136" s="54"/>
      <c r="L136" s="34"/>
      <c r="M136" s="5"/>
    </row>
    <row r="137" spans="1:13" ht="21.75" customHeight="1" thickBot="1">
      <c r="A137" s="28" t="s">
        <v>79</v>
      </c>
      <c r="B137" s="51"/>
      <c r="C137" s="51"/>
      <c r="D137" s="51"/>
      <c r="E137" s="52"/>
      <c r="F137" s="53"/>
      <c r="G137" s="87">
        <f>G135+G87</f>
        <v>3606072</v>
      </c>
      <c r="H137" s="54"/>
      <c r="I137" s="87">
        <f>SUM(I87,I135)</f>
        <v>3678499</v>
      </c>
      <c r="J137" s="54"/>
      <c r="K137" s="87">
        <f>K135+K87</f>
        <v>2734584</v>
      </c>
      <c r="L137" s="34"/>
      <c r="M137" s="9">
        <f>M135+M87</f>
        <v>2715111</v>
      </c>
    </row>
    <row r="138" spans="1:13" ht="21.75" customHeight="1" thickTop="1"/>
    <row r="139" spans="1:13" ht="21.75" customHeight="1"/>
    <row r="140" spans="1:13" ht="21.75" customHeight="1"/>
    <row r="141" spans="1:13" ht="21.75" customHeight="1"/>
    <row r="142" spans="1:13" ht="21" customHeight="1"/>
    <row r="143" spans="1:13" ht="21.75" customHeight="1">
      <c r="A143" s="199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43" s="199"/>
      <c r="C143" s="199"/>
      <c r="D143" s="199"/>
      <c r="E143" s="199"/>
      <c r="F143" s="199"/>
      <c r="G143" s="199"/>
      <c r="H143" s="199"/>
      <c r="I143" s="199"/>
      <c r="J143" s="199"/>
      <c r="K143" s="199"/>
      <c r="L143" s="199"/>
      <c r="M143" s="199"/>
    </row>
  </sheetData>
  <mergeCells count="7">
    <mergeCell ref="G6:I6"/>
    <mergeCell ref="K6:M6"/>
    <mergeCell ref="A96:M96"/>
    <mergeCell ref="G102:I102"/>
    <mergeCell ref="A143:M143"/>
    <mergeCell ref="A47:M47"/>
    <mergeCell ref="G53:I53"/>
  </mergeCells>
  <pageMargins left="0.8" right="0.5" top="0.5" bottom="0.6" header="0.49" footer="0.4"/>
  <pageSetup paperSize="9" scale="85" firstPageNumber="3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C1255-92DB-4C54-9D81-38A398250663}">
  <dimension ref="A1:O87"/>
  <sheetViews>
    <sheetView topLeftCell="A84" zoomScaleNormal="100" zoomScaleSheetLayoutView="100" zoomScalePageLayoutView="119" workbookViewId="0">
      <selection activeCell="E73" sqref="E73"/>
    </sheetView>
  </sheetViews>
  <sheetFormatPr defaultColWidth="9.42578125" defaultRowHeight="21.75" customHeight="1"/>
  <cols>
    <col min="1" max="1" width="1.42578125" style="107" customWidth="1"/>
    <col min="2" max="2" width="33.5703125" style="107" customWidth="1"/>
    <col min="3" max="3" width="8.5703125" style="107" bestFit="1" customWidth="1"/>
    <col min="4" max="4" width="0.5703125" style="107" customWidth="1"/>
    <col min="5" max="5" width="13.42578125" style="111" customWidth="1"/>
    <col min="6" max="6" width="0.5703125" style="111" customWidth="1"/>
    <col min="7" max="7" width="13.42578125" style="111" customWidth="1"/>
    <col min="8" max="8" width="0.5703125" style="111" customWidth="1"/>
    <col min="9" max="9" width="13.42578125" style="111" customWidth="1"/>
    <col min="10" max="10" width="0.5703125" style="111" customWidth="1"/>
    <col min="11" max="11" width="13.42578125" style="111" customWidth="1"/>
    <col min="12" max="12" width="9.42578125" style="107"/>
    <col min="13" max="13" width="12" style="107" bestFit="1" customWidth="1"/>
    <col min="14" max="14" width="9.42578125" style="107"/>
    <col min="15" max="15" width="9.5703125" style="107" bestFit="1" customWidth="1"/>
    <col min="16" max="16384" width="9.42578125" style="107"/>
  </cols>
  <sheetData>
    <row r="1" spans="1:15" s="93" customFormat="1" ht="21.75" customHeight="1">
      <c r="A1" s="43" t="s">
        <v>0</v>
      </c>
      <c r="B1" s="88"/>
      <c r="C1" s="88"/>
      <c r="D1" s="88"/>
      <c r="E1" s="89"/>
      <c r="F1" s="90"/>
      <c r="G1" s="89"/>
      <c r="H1" s="90"/>
      <c r="I1" s="91"/>
      <c r="J1" s="89"/>
      <c r="K1" s="92" t="s">
        <v>6</v>
      </c>
    </row>
    <row r="2" spans="1:15" s="93" customFormat="1" ht="21.75" customHeight="1">
      <c r="A2" s="43" t="s">
        <v>80</v>
      </c>
      <c r="B2" s="88"/>
      <c r="C2" s="88"/>
      <c r="D2" s="88"/>
      <c r="E2" s="89"/>
      <c r="F2" s="90"/>
      <c r="G2" s="89"/>
      <c r="H2" s="90"/>
      <c r="I2" s="91"/>
      <c r="J2" s="89"/>
      <c r="K2" s="91"/>
    </row>
    <row r="3" spans="1:15" s="93" customFormat="1" ht="21.75" customHeight="1">
      <c r="A3" s="36" t="s">
        <v>81</v>
      </c>
      <c r="B3" s="94"/>
      <c r="C3" s="95"/>
      <c r="D3" s="95"/>
      <c r="E3" s="96"/>
      <c r="F3" s="97"/>
      <c r="G3" s="96"/>
      <c r="H3" s="97"/>
      <c r="I3" s="98"/>
      <c r="J3" s="96"/>
      <c r="K3" s="98"/>
    </row>
    <row r="4" spans="1:15" s="93" customFormat="1" ht="21.75" customHeight="1">
      <c r="B4" s="99"/>
      <c r="C4" s="100"/>
      <c r="D4" s="99"/>
      <c r="E4" s="91"/>
      <c r="F4" s="90"/>
      <c r="G4" s="91"/>
      <c r="H4" s="89"/>
      <c r="I4" s="91"/>
      <c r="J4" s="90"/>
      <c r="K4" s="91"/>
    </row>
    <row r="5" spans="1:15" s="93" customFormat="1" ht="21.75" customHeight="1">
      <c r="B5" s="99"/>
      <c r="C5" s="100"/>
      <c r="D5" s="99"/>
      <c r="E5" s="91"/>
      <c r="F5" s="90"/>
      <c r="G5" s="45" t="s">
        <v>3</v>
      </c>
      <c r="H5" s="89"/>
      <c r="I5" s="91"/>
      <c r="J5" s="90"/>
      <c r="K5" s="91"/>
    </row>
    <row r="6" spans="1:15" s="93" customFormat="1" ht="21.75" customHeight="1">
      <c r="C6" s="43"/>
      <c r="D6" s="88"/>
      <c r="E6" s="200" t="s">
        <v>4</v>
      </c>
      <c r="F6" s="200"/>
      <c r="G6" s="200"/>
      <c r="H6" s="102"/>
      <c r="I6" s="101"/>
      <c r="J6" s="101"/>
      <c r="K6" s="101" t="s">
        <v>5</v>
      </c>
    </row>
    <row r="7" spans="1:15" s="93" customFormat="1" ht="21.75" customHeight="1">
      <c r="B7" s="99"/>
      <c r="C7" s="100"/>
      <c r="D7" s="88"/>
      <c r="E7" s="45" t="s">
        <v>10</v>
      </c>
      <c r="F7" s="48"/>
      <c r="G7" s="45" t="s">
        <v>11</v>
      </c>
      <c r="H7" s="49"/>
      <c r="I7" s="45" t="s">
        <v>10</v>
      </c>
      <c r="J7" s="48"/>
      <c r="K7" s="45" t="s">
        <v>11</v>
      </c>
    </row>
    <row r="8" spans="1:15" s="93" customFormat="1" ht="21.75" customHeight="1">
      <c r="B8" s="99"/>
      <c r="C8" s="103"/>
      <c r="D8" s="88"/>
      <c r="E8" s="104" t="s">
        <v>13</v>
      </c>
      <c r="F8" s="105"/>
      <c r="G8" s="104" t="s">
        <v>13</v>
      </c>
      <c r="H8" s="106"/>
      <c r="I8" s="104" t="s">
        <v>13</v>
      </c>
      <c r="J8" s="105"/>
      <c r="K8" s="104" t="s">
        <v>13</v>
      </c>
    </row>
    <row r="9" spans="1:15" s="93" customFormat="1" ht="21.75" customHeight="1">
      <c r="B9" s="99"/>
      <c r="C9" s="103"/>
      <c r="D9" s="88"/>
      <c r="E9" s="92"/>
      <c r="F9" s="105"/>
      <c r="G9" s="92"/>
      <c r="H9" s="106"/>
      <c r="I9" s="92"/>
      <c r="J9" s="105"/>
      <c r="K9" s="92"/>
    </row>
    <row r="10" spans="1:15" ht="21.75" customHeight="1">
      <c r="A10" s="107" t="s">
        <v>82</v>
      </c>
      <c r="C10" s="108"/>
      <c r="D10" s="109"/>
      <c r="E10" s="91">
        <v>283236</v>
      </c>
      <c r="F10" s="110"/>
      <c r="G10" s="91">
        <v>274327</v>
      </c>
      <c r="H10" s="110"/>
      <c r="I10" s="91">
        <v>0</v>
      </c>
      <c r="J10" s="3"/>
      <c r="K10" s="91">
        <v>0</v>
      </c>
      <c r="N10" s="111"/>
    </row>
    <row r="11" spans="1:15" ht="21.75" customHeight="1">
      <c r="A11" s="107" t="s">
        <v>217</v>
      </c>
      <c r="C11" s="108"/>
      <c r="D11" s="109"/>
      <c r="E11" s="91">
        <v>884</v>
      </c>
      <c r="F11" s="110"/>
      <c r="G11" s="91">
        <v>12889</v>
      </c>
      <c r="H11" s="110"/>
      <c r="I11" s="91">
        <v>0</v>
      </c>
      <c r="J11" s="3"/>
      <c r="K11" s="91">
        <v>0</v>
      </c>
      <c r="N11" s="111"/>
    </row>
    <row r="12" spans="1:15" ht="21.75" customHeight="1">
      <c r="A12" s="107" t="s">
        <v>83</v>
      </c>
      <c r="C12" s="108"/>
      <c r="D12" s="109"/>
      <c r="E12" s="91">
        <v>-261992</v>
      </c>
      <c r="F12" s="110"/>
      <c r="G12" s="91">
        <v>-249707</v>
      </c>
      <c r="H12" s="110"/>
      <c r="I12" s="91">
        <v>0</v>
      </c>
      <c r="J12" s="6"/>
      <c r="K12" s="91">
        <v>0</v>
      </c>
      <c r="M12" s="4"/>
      <c r="N12" s="4"/>
      <c r="O12" s="4"/>
    </row>
    <row r="13" spans="1:15" ht="21.75" customHeight="1">
      <c r="A13" s="107" t="s">
        <v>218</v>
      </c>
      <c r="C13" s="108"/>
      <c r="D13" s="109"/>
      <c r="E13" s="112">
        <v>-884</v>
      </c>
      <c r="F13" s="110"/>
      <c r="G13" s="112">
        <v>-12889</v>
      </c>
      <c r="H13" s="110"/>
      <c r="I13" s="112">
        <v>0</v>
      </c>
      <c r="J13" s="3"/>
      <c r="K13" s="112"/>
      <c r="M13" s="4"/>
      <c r="N13" s="4"/>
      <c r="O13" s="4"/>
    </row>
    <row r="14" spans="1:15" ht="8.1" customHeight="1">
      <c r="C14" s="108"/>
      <c r="D14" s="109"/>
      <c r="E14" s="5"/>
      <c r="F14" s="5"/>
      <c r="G14" s="5"/>
      <c r="H14" s="5"/>
      <c r="I14" s="5"/>
      <c r="J14" s="6"/>
      <c r="K14" s="5"/>
    </row>
    <row r="15" spans="1:15" ht="21.75" customHeight="1">
      <c r="A15" s="113" t="s">
        <v>84</v>
      </c>
      <c r="B15" s="114"/>
      <c r="C15" s="108"/>
      <c r="D15" s="109"/>
      <c r="E15" s="5">
        <f>SUM(E10:E14)</f>
        <v>21244</v>
      </c>
      <c r="F15" s="5"/>
      <c r="G15" s="5">
        <f>SUM(G10:G14)</f>
        <v>24620</v>
      </c>
      <c r="H15" s="5"/>
      <c r="I15" s="5">
        <f>SUM(I10:I14)</f>
        <v>0</v>
      </c>
      <c r="J15" s="6"/>
      <c r="K15" s="5">
        <f>SUM(K10:K14)</f>
        <v>0</v>
      </c>
    </row>
    <row r="16" spans="1:15" ht="21.75" customHeight="1">
      <c r="A16" s="107" t="s">
        <v>85</v>
      </c>
      <c r="C16" s="108"/>
      <c r="D16" s="109"/>
      <c r="E16" s="7">
        <v>8201</v>
      </c>
      <c r="F16" s="5"/>
      <c r="G16" s="7">
        <v>7679</v>
      </c>
      <c r="H16" s="5"/>
      <c r="I16" s="7">
        <v>9662</v>
      </c>
      <c r="J16" s="6"/>
      <c r="K16" s="7">
        <v>10008</v>
      </c>
    </row>
    <row r="17" spans="1:15" ht="21.75" customHeight="1">
      <c r="A17" s="107" t="s">
        <v>86</v>
      </c>
      <c r="B17" s="115"/>
      <c r="C17" s="108"/>
      <c r="D17" s="109"/>
      <c r="E17" s="7">
        <v>-2301</v>
      </c>
      <c r="F17" s="7"/>
      <c r="G17" s="7">
        <v>-5377</v>
      </c>
      <c r="H17" s="7"/>
      <c r="I17" s="7">
        <v>0</v>
      </c>
      <c r="J17" s="3"/>
      <c r="K17" s="7">
        <v>0</v>
      </c>
      <c r="M17" s="4"/>
      <c r="O17" s="4"/>
    </row>
    <row r="18" spans="1:15" ht="21.75" customHeight="1">
      <c r="A18" s="107" t="s">
        <v>87</v>
      </c>
      <c r="B18" s="115"/>
      <c r="C18" s="108"/>
      <c r="D18" s="109"/>
      <c r="E18" s="7">
        <v>-62776</v>
      </c>
      <c r="F18" s="7"/>
      <c r="G18" s="7">
        <v>-47305</v>
      </c>
      <c r="H18" s="7"/>
      <c r="I18" s="7">
        <v>-12481</v>
      </c>
      <c r="J18" s="3"/>
      <c r="K18" s="7">
        <v>-12487</v>
      </c>
    </row>
    <row r="19" spans="1:15" ht="21.75" customHeight="1">
      <c r="A19" s="107" t="s">
        <v>88</v>
      </c>
      <c r="B19" s="115"/>
      <c r="C19" s="108"/>
      <c r="D19" s="109"/>
      <c r="E19" s="7">
        <v>-5788</v>
      </c>
      <c r="F19" s="7"/>
      <c r="G19" s="7">
        <v>-6818</v>
      </c>
      <c r="H19" s="7"/>
      <c r="I19" s="7">
        <v>-553</v>
      </c>
      <c r="J19" s="3"/>
      <c r="K19" s="7">
        <v>-302</v>
      </c>
    </row>
    <row r="20" spans="1:15" ht="21.75" customHeight="1">
      <c r="A20" s="107" t="s">
        <v>89</v>
      </c>
      <c r="B20" s="116"/>
      <c r="C20" s="108"/>
      <c r="D20" s="109"/>
      <c r="E20" s="112">
        <v>-4697</v>
      </c>
      <c r="F20" s="5"/>
      <c r="G20" s="112">
        <v>-5009</v>
      </c>
      <c r="H20" s="5"/>
      <c r="I20" s="112">
        <v>0</v>
      </c>
      <c r="J20" s="6"/>
      <c r="K20" s="112">
        <v>0</v>
      </c>
    </row>
    <row r="21" spans="1:15" ht="8.1" customHeight="1">
      <c r="C21" s="108"/>
      <c r="D21" s="109"/>
      <c r="E21" s="5"/>
      <c r="F21" s="5"/>
      <c r="G21" s="5"/>
      <c r="H21" s="5"/>
      <c r="I21" s="5"/>
      <c r="J21" s="6"/>
      <c r="K21" s="5"/>
    </row>
    <row r="22" spans="1:15" ht="21.75" customHeight="1">
      <c r="A22" s="113" t="s">
        <v>90</v>
      </c>
      <c r="B22" s="117"/>
      <c r="C22" s="108"/>
      <c r="D22" s="109"/>
      <c r="E22" s="7">
        <f>SUM(E15:E20)</f>
        <v>-46117</v>
      </c>
      <c r="F22" s="7"/>
      <c r="G22" s="7">
        <f>SUM(G15:G20)</f>
        <v>-32210</v>
      </c>
      <c r="H22" s="7"/>
      <c r="I22" s="7">
        <f>SUM(I15:I20)</f>
        <v>-3372</v>
      </c>
      <c r="J22" s="7"/>
      <c r="K22" s="7">
        <f>SUM(K15:K20)</f>
        <v>-2781</v>
      </c>
    </row>
    <row r="23" spans="1:15" ht="21.75" customHeight="1">
      <c r="A23" s="107" t="s">
        <v>91</v>
      </c>
      <c r="B23" s="115"/>
      <c r="C23" s="108"/>
      <c r="D23" s="109"/>
      <c r="E23" s="8">
        <v>2903</v>
      </c>
      <c r="F23" s="7"/>
      <c r="G23" s="8">
        <v>2616</v>
      </c>
      <c r="H23" s="7"/>
      <c r="I23" s="8">
        <v>44</v>
      </c>
      <c r="J23" s="3"/>
      <c r="K23" s="8">
        <v>20</v>
      </c>
    </row>
    <row r="24" spans="1:15" ht="8.1" customHeight="1">
      <c r="B24" s="115"/>
      <c r="C24" s="108"/>
      <c r="D24" s="109"/>
      <c r="E24" s="5"/>
      <c r="F24" s="7"/>
      <c r="G24" s="5"/>
      <c r="H24" s="7"/>
      <c r="I24" s="5"/>
      <c r="J24" s="3"/>
      <c r="K24" s="5"/>
    </row>
    <row r="25" spans="1:15" ht="21.75" customHeight="1" thickBot="1">
      <c r="A25" s="113" t="s">
        <v>92</v>
      </c>
      <c r="B25" s="113"/>
      <c r="C25" s="108"/>
      <c r="D25" s="109"/>
      <c r="E25" s="9">
        <f>SUM(E22:E24)</f>
        <v>-43214</v>
      </c>
      <c r="F25" s="7"/>
      <c r="G25" s="9">
        <f>SUM(G22:G24)</f>
        <v>-29594</v>
      </c>
      <c r="H25" s="7"/>
      <c r="I25" s="9">
        <f>SUM(I22:I24)</f>
        <v>-3328</v>
      </c>
      <c r="J25" s="3"/>
      <c r="K25" s="9">
        <f>SUM(K22:K24)</f>
        <v>-2761</v>
      </c>
    </row>
    <row r="26" spans="1:15" ht="21.75" customHeight="1" thickTop="1">
      <c r="A26" s="113"/>
      <c r="B26" s="113"/>
      <c r="C26" s="108"/>
      <c r="D26" s="109"/>
      <c r="E26" s="10"/>
      <c r="F26" s="7"/>
      <c r="G26" s="10"/>
      <c r="H26" s="7"/>
      <c r="I26" s="5"/>
      <c r="J26" s="3"/>
      <c r="K26" s="5"/>
    </row>
    <row r="27" spans="1:15" ht="21.75" customHeight="1">
      <c r="A27" s="113" t="s">
        <v>93</v>
      </c>
      <c r="B27" s="115"/>
      <c r="C27" s="108"/>
      <c r="D27" s="108"/>
      <c r="E27" s="22"/>
      <c r="F27" s="7"/>
      <c r="G27" s="22"/>
      <c r="H27" s="7"/>
      <c r="I27" s="22"/>
      <c r="J27" s="7"/>
      <c r="K27" s="22"/>
    </row>
    <row r="28" spans="1:15" ht="21.75" customHeight="1">
      <c r="A28" s="107" t="s">
        <v>94</v>
      </c>
      <c r="B28" s="116"/>
      <c r="C28" s="108"/>
      <c r="D28" s="108"/>
      <c r="E28" s="91">
        <v>-34535</v>
      </c>
      <c r="F28" s="91"/>
      <c r="G28" s="91">
        <v>-23987</v>
      </c>
      <c r="H28" s="91"/>
      <c r="I28" s="91">
        <v>-3328</v>
      </c>
      <c r="J28" s="91"/>
      <c r="K28" s="91">
        <v>-2761</v>
      </c>
    </row>
    <row r="29" spans="1:15" ht="21.75" customHeight="1">
      <c r="A29" s="107" t="s">
        <v>95</v>
      </c>
      <c r="C29" s="108"/>
      <c r="D29" s="108"/>
      <c r="E29" s="8">
        <v>-8679</v>
      </c>
      <c r="F29" s="7"/>
      <c r="G29" s="8">
        <v>-5607</v>
      </c>
      <c r="H29" s="7"/>
      <c r="I29" s="8">
        <v>0</v>
      </c>
      <c r="J29" s="7"/>
      <c r="K29" s="8">
        <v>0</v>
      </c>
    </row>
    <row r="30" spans="1:15" ht="8.1" customHeight="1">
      <c r="B30" s="115"/>
      <c r="C30" s="108"/>
      <c r="D30" s="108"/>
      <c r="E30" s="5"/>
      <c r="F30" s="5"/>
      <c r="G30" s="5"/>
      <c r="H30" s="5"/>
      <c r="I30" s="5"/>
      <c r="J30" s="5"/>
      <c r="K30" s="5"/>
    </row>
    <row r="31" spans="1:15" ht="21.75" customHeight="1" thickBot="1">
      <c r="A31" s="113" t="s">
        <v>92</v>
      </c>
      <c r="B31" s="113"/>
      <c r="C31" s="113"/>
      <c r="D31" s="109"/>
      <c r="E31" s="9">
        <f>SUM(E28:E29)</f>
        <v>-43214</v>
      </c>
      <c r="F31" s="7"/>
      <c r="G31" s="9">
        <f>SUM(G28:G29)</f>
        <v>-29594</v>
      </c>
      <c r="H31" s="7"/>
      <c r="I31" s="9">
        <f>SUM(I28:I29)</f>
        <v>-3328</v>
      </c>
      <c r="J31" s="3"/>
      <c r="K31" s="9">
        <f>SUM(K28:K29)</f>
        <v>-2761</v>
      </c>
    </row>
    <row r="32" spans="1:15" ht="21.75" customHeight="1" thickTop="1"/>
    <row r="33" spans="1:12" ht="21.75" customHeight="1">
      <c r="A33" s="113" t="s">
        <v>96</v>
      </c>
      <c r="C33" s="108"/>
      <c r="D33" s="109"/>
      <c r="E33" s="7"/>
      <c r="F33" s="7"/>
      <c r="G33" s="7"/>
      <c r="H33" s="7"/>
      <c r="I33" s="7"/>
      <c r="J33" s="3"/>
      <c r="K33" s="7"/>
    </row>
    <row r="34" spans="1:12" ht="8.1" customHeight="1">
      <c r="B34" s="115"/>
      <c r="C34" s="108"/>
      <c r="D34" s="109"/>
      <c r="E34" s="7"/>
      <c r="F34" s="7"/>
      <c r="G34" s="7"/>
      <c r="H34" s="7"/>
      <c r="I34" s="7"/>
      <c r="J34" s="3"/>
      <c r="K34" s="7"/>
    </row>
    <row r="35" spans="1:12" ht="21.75" customHeight="1">
      <c r="A35" s="107" t="s">
        <v>97</v>
      </c>
      <c r="B35" s="115"/>
      <c r="C35" s="108"/>
      <c r="D35" s="109"/>
      <c r="E35" s="23">
        <v>-6.7000000000000002E-3</v>
      </c>
      <c r="F35" s="23"/>
      <c r="G35" s="23">
        <v>-4.7000000000000002E-3</v>
      </c>
      <c r="H35" s="23"/>
      <c r="I35" s="23">
        <v>-5.9999999999999995E-4</v>
      </c>
      <c r="J35" s="24"/>
      <c r="K35" s="23">
        <v>-5.0000000000000001E-4</v>
      </c>
      <c r="L35" s="118"/>
    </row>
    <row r="36" spans="1:12" ht="21.75" customHeight="1">
      <c r="B36" s="115"/>
      <c r="C36" s="108"/>
      <c r="D36" s="109"/>
      <c r="E36" s="11"/>
      <c r="F36" s="7"/>
      <c r="G36" s="11"/>
      <c r="H36" s="11"/>
      <c r="I36" s="11"/>
      <c r="J36" s="12"/>
      <c r="K36" s="11"/>
    </row>
    <row r="37" spans="1:12" ht="21.75" customHeight="1">
      <c r="B37" s="115"/>
      <c r="C37" s="108"/>
      <c r="D37" s="109"/>
      <c r="E37" s="11"/>
      <c r="F37" s="7"/>
      <c r="G37" s="11"/>
      <c r="H37" s="11"/>
      <c r="I37" s="11"/>
      <c r="J37" s="12"/>
      <c r="K37" s="11"/>
    </row>
    <row r="38" spans="1:12" ht="21.75" customHeight="1">
      <c r="B38" s="115"/>
      <c r="C38" s="108"/>
      <c r="D38" s="109"/>
      <c r="E38" s="11"/>
      <c r="F38" s="7"/>
      <c r="G38" s="11"/>
      <c r="H38" s="11"/>
      <c r="I38" s="11"/>
      <c r="J38" s="12"/>
      <c r="K38" s="11"/>
    </row>
    <row r="39" spans="1:12" ht="21.75" customHeight="1">
      <c r="B39" s="115"/>
      <c r="C39" s="108"/>
      <c r="D39" s="109"/>
      <c r="E39" s="11"/>
      <c r="F39" s="7"/>
      <c r="G39" s="11"/>
      <c r="H39" s="11"/>
      <c r="I39" s="11"/>
      <c r="J39" s="12"/>
      <c r="K39" s="11"/>
    </row>
    <row r="40" spans="1:12" ht="21.75" customHeight="1">
      <c r="B40" s="115"/>
      <c r="C40" s="108"/>
      <c r="D40" s="109"/>
      <c r="E40" s="11"/>
      <c r="F40" s="7"/>
      <c r="G40" s="11"/>
      <c r="H40" s="11"/>
      <c r="I40" s="11"/>
      <c r="J40" s="12"/>
      <c r="K40" s="11"/>
    </row>
    <row r="41" spans="1:12" ht="21.75" customHeight="1">
      <c r="B41" s="115"/>
      <c r="C41" s="108"/>
      <c r="D41" s="109"/>
      <c r="E41" s="11"/>
      <c r="F41" s="7"/>
      <c r="G41" s="11"/>
      <c r="H41" s="11"/>
      <c r="I41" s="11"/>
      <c r="J41" s="12"/>
      <c r="K41" s="11"/>
    </row>
    <row r="42" spans="1:12" ht="15" customHeight="1">
      <c r="B42" s="115"/>
      <c r="C42" s="108"/>
      <c r="D42" s="109"/>
      <c r="E42" s="11"/>
      <c r="F42" s="7"/>
      <c r="G42" s="11"/>
      <c r="H42" s="11"/>
      <c r="I42" s="11"/>
      <c r="J42" s="12"/>
      <c r="K42" s="11"/>
    </row>
    <row r="43" spans="1:12" ht="21.75" customHeight="1">
      <c r="A43" s="201" t="s">
        <v>37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</row>
    <row r="44" spans="1:12" s="93" customFormat="1" ht="21.75" customHeight="1">
      <c r="A44" s="119" t="str">
        <f>A1</f>
        <v xml:space="preserve">บริษัท ออลล์ เอ็นเนอร์ยี่ แอนด์ ยูทิลิตี้ จำกัด (มหาชน)  </v>
      </c>
      <c r="B44" s="120"/>
      <c r="C44" s="120"/>
      <c r="D44" s="120"/>
      <c r="E44" s="13"/>
      <c r="F44" s="14"/>
      <c r="G44" s="13"/>
      <c r="H44" s="14"/>
      <c r="I44" s="91"/>
      <c r="J44" s="89"/>
      <c r="K44" s="92" t="str">
        <f>K1</f>
        <v>ยังไม่ได้ตรวจสอบ</v>
      </c>
    </row>
    <row r="45" spans="1:12" s="93" customFormat="1" ht="21.75" customHeight="1">
      <c r="A45" s="119" t="s">
        <v>80</v>
      </c>
      <c r="B45" s="120"/>
      <c r="C45" s="120"/>
      <c r="D45" s="120"/>
      <c r="E45" s="13"/>
      <c r="F45" s="14"/>
      <c r="G45" s="13"/>
      <c r="H45" s="14"/>
      <c r="I45" s="5"/>
      <c r="J45" s="13"/>
      <c r="K45" s="5"/>
    </row>
    <row r="46" spans="1:12" s="93" customFormat="1" ht="21.75" customHeight="1">
      <c r="A46" s="121" t="str">
        <f>A3</f>
        <v>สำหรับรอบระยะเวลาสามเดือนสิ้นสุดวันที่ 30 มิถุนายน พ.ศ. 2568</v>
      </c>
      <c r="B46" s="122"/>
      <c r="C46" s="122"/>
      <c r="D46" s="122"/>
      <c r="E46" s="15"/>
      <c r="F46" s="16"/>
      <c r="G46" s="15"/>
      <c r="H46" s="16"/>
      <c r="I46" s="8"/>
      <c r="J46" s="15"/>
      <c r="K46" s="8"/>
    </row>
    <row r="47" spans="1:12" s="93" customFormat="1" ht="21.75" customHeight="1">
      <c r="A47" s="123"/>
      <c r="B47" s="124"/>
      <c r="C47" s="124"/>
      <c r="D47" s="124"/>
      <c r="E47" s="5"/>
      <c r="F47" s="14"/>
      <c r="G47" s="5"/>
      <c r="H47" s="13"/>
      <c r="I47" s="5"/>
      <c r="J47" s="14"/>
      <c r="K47" s="5"/>
    </row>
    <row r="48" spans="1:12" s="93" customFormat="1" ht="21.75" customHeight="1">
      <c r="A48" s="123"/>
      <c r="B48" s="124"/>
      <c r="C48" s="124"/>
      <c r="D48" s="124"/>
      <c r="E48" s="5"/>
      <c r="F48" s="14"/>
      <c r="G48" s="45" t="s">
        <v>3</v>
      </c>
      <c r="H48" s="13"/>
      <c r="I48" s="5"/>
      <c r="J48" s="14"/>
      <c r="K48" s="5"/>
    </row>
    <row r="49" spans="1:11" s="93" customFormat="1" ht="21.75" customHeight="1">
      <c r="A49" s="123"/>
      <c r="B49" s="123"/>
      <c r="C49" s="124"/>
      <c r="D49" s="124"/>
      <c r="E49" s="200" t="s">
        <v>4</v>
      </c>
      <c r="F49" s="200"/>
      <c r="G49" s="200"/>
      <c r="H49" s="102"/>
      <c r="I49" s="101"/>
      <c r="J49" s="101"/>
      <c r="K49" s="101" t="s">
        <v>5</v>
      </c>
    </row>
    <row r="50" spans="1:11" s="93" customFormat="1" ht="21.75" customHeight="1">
      <c r="A50" s="123"/>
      <c r="B50" s="124"/>
      <c r="C50" s="124"/>
      <c r="D50" s="124"/>
      <c r="E50" s="45" t="s">
        <v>10</v>
      </c>
      <c r="F50" s="48"/>
      <c r="G50" s="45" t="s">
        <v>11</v>
      </c>
      <c r="H50" s="49"/>
      <c r="I50" s="45" t="s">
        <v>10</v>
      </c>
      <c r="J50" s="48"/>
      <c r="K50" s="45" t="s">
        <v>11</v>
      </c>
    </row>
    <row r="51" spans="1:11" s="93" customFormat="1" ht="21.75" customHeight="1">
      <c r="A51" s="123"/>
      <c r="B51" s="124"/>
      <c r="C51" s="103"/>
      <c r="D51" s="124"/>
      <c r="E51" s="104" t="s">
        <v>13</v>
      </c>
      <c r="F51" s="105"/>
      <c r="G51" s="104" t="s">
        <v>13</v>
      </c>
      <c r="H51" s="106"/>
      <c r="I51" s="104" t="s">
        <v>13</v>
      </c>
      <c r="J51" s="105"/>
      <c r="K51" s="104" t="s">
        <v>13</v>
      </c>
    </row>
    <row r="52" spans="1:11" ht="6" customHeight="1">
      <c r="B52" s="116"/>
      <c r="C52" s="124"/>
      <c r="D52" s="109"/>
      <c r="E52" s="7"/>
      <c r="F52" s="7"/>
      <c r="G52" s="7"/>
      <c r="H52" s="6"/>
      <c r="I52" s="3"/>
      <c r="J52" s="3"/>
      <c r="K52" s="3"/>
    </row>
    <row r="53" spans="1:11" ht="21.75" customHeight="1">
      <c r="A53" s="113" t="s">
        <v>92</v>
      </c>
      <c r="B53" s="115"/>
      <c r="C53" s="125"/>
      <c r="D53" s="108"/>
      <c r="E53" s="7">
        <f>E31</f>
        <v>-43214</v>
      </c>
      <c r="F53" s="5"/>
      <c r="G53" s="7">
        <f>G25</f>
        <v>-29594</v>
      </c>
      <c r="H53" s="5"/>
      <c r="I53" s="7">
        <f>I25</f>
        <v>-3328</v>
      </c>
      <c r="J53" s="5"/>
      <c r="K53" s="7">
        <f>K31</f>
        <v>-2761</v>
      </c>
    </row>
    <row r="54" spans="1:11" ht="6" customHeight="1">
      <c r="B54" s="115"/>
      <c r="C54" s="125"/>
      <c r="D54" s="109"/>
      <c r="E54" s="5"/>
      <c r="F54" s="5"/>
      <c r="G54" s="5"/>
      <c r="H54" s="5"/>
      <c r="I54" s="5"/>
      <c r="J54" s="6"/>
      <c r="K54" s="5"/>
    </row>
    <row r="55" spans="1:11" ht="21.75" customHeight="1">
      <c r="A55" s="119" t="s">
        <v>98</v>
      </c>
      <c r="B55" s="120"/>
      <c r="C55" s="108"/>
      <c r="D55" s="124"/>
      <c r="E55" s="126"/>
      <c r="F55" s="127"/>
      <c r="G55" s="126"/>
      <c r="H55" s="127"/>
      <c r="I55" s="126"/>
      <c r="J55" s="127"/>
      <c r="K55" s="126"/>
    </row>
    <row r="56" spans="1:11" ht="21.75" customHeight="1">
      <c r="A56" s="123"/>
      <c r="B56" s="123" t="s">
        <v>99</v>
      </c>
      <c r="C56" s="108"/>
      <c r="D56" s="124"/>
      <c r="E56" s="126"/>
      <c r="F56" s="127"/>
      <c r="G56" s="126"/>
      <c r="H56" s="127"/>
      <c r="I56" s="126"/>
      <c r="J56" s="127"/>
      <c r="K56" s="126"/>
    </row>
    <row r="57" spans="1:11" ht="21.75" customHeight="1">
      <c r="A57" s="123"/>
      <c r="B57" s="123" t="s">
        <v>100</v>
      </c>
      <c r="C57" s="108"/>
      <c r="D57" s="124"/>
      <c r="E57" s="126"/>
      <c r="F57" s="127"/>
      <c r="G57" s="126"/>
      <c r="H57" s="127"/>
      <c r="I57" s="126"/>
      <c r="J57" s="127"/>
      <c r="K57" s="126"/>
    </row>
    <row r="58" spans="1:11" ht="21.75" customHeight="1">
      <c r="A58" s="119"/>
      <c r="B58" s="123" t="s">
        <v>101</v>
      </c>
      <c r="C58" s="128"/>
      <c r="D58" s="124"/>
      <c r="E58" s="129">
        <v>-52</v>
      </c>
      <c r="F58" s="127"/>
      <c r="G58" s="129">
        <v>-54</v>
      </c>
      <c r="H58" s="127"/>
      <c r="I58" s="129">
        <v>0</v>
      </c>
      <c r="J58" s="127"/>
      <c r="K58" s="129">
        <v>0</v>
      </c>
    </row>
    <row r="59" spans="1:11" ht="21.75" customHeight="1">
      <c r="A59" s="123"/>
      <c r="B59" s="123" t="s">
        <v>102</v>
      </c>
      <c r="C59" s="108"/>
      <c r="D59" s="124"/>
      <c r="E59" s="129"/>
      <c r="F59" s="127"/>
      <c r="G59" s="129"/>
      <c r="H59" s="127"/>
      <c r="I59" s="129"/>
      <c r="J59" s="127"/>
      <c r="K59" s="129"/>
    </row>
    <row r="60" spans="1:11" ht="21.75" customHeight="1">
      <c r="A60" s="123"/>
      <c r="B60" s="123" t="s">
        <v>103</v>
      </c>
      <c r="C60" s="125"/>
      <c r="D60" s="124"/>
      <c r="E60" s="126"/>
      <c r="F60" s="127"/>
      <c r="G60" s="126"/>
      <c r="H60" s="127"/>
      <c r="I60" s="126"/>
      <c r="J60" s="127"/>
      <c r="K60" s="126"/>
    </row>
    <row r="61" spans="1:11" ht="21.75" customHeight="1">
      <c r="A61" s="123"/>
      <c r="B61" s="123" t="s">
        <v>104</v>
      </c>
      <c r="C61" s="125"/>
      <c r="D61" s="124"/>
      <c r="E61" s="130">
        <v>10</v>
      </c>
      <c r="F61" s="127"/>
      <c r="G61" s="130">
        <v>11</v>
      </c>
      <c r="H61" s="127"/>
      <c r="I61" s="130">
        <v>0</v>
      </c>
      <c r="J61" s="127"/>
      <c r="K61" s="130">
        <v>0</v>
      </c>
    </row>
    <row r="62" spans="1:11" ht="21.75" customHeight="1">
      <c r="A62" s="123"/>
      <c r="B62" s="123" t="s">
        <v>105</v>
      </c>
      <c r="C62" s="108"/>
      <c r="D62" s="124"/>
      <c r="E62" s="126"/>
      <c r="F62" s="127"/>
      <c r="G62" s="126"/>
      <c r="H62" s="127"/>
      <c r="I62" s="126"/>
      <c r="J62" s="127"/>
      <c r="K62" s="126"/>
    </row>
    <row r="63" spans="1:11" ht="21.75" customHeight="1">
      <c r="A63" s="123"/>
      <c r="B63" s="123" t="s">
        <v>106</v>
      </c>
      <c r="C63" s="108"/>
      <c r="D63" s="124"/>
      <c r="E63" s="130">
        <f>SUM(E57:E61)</f>
        <v>-42</v>
      </c>
      <c r="F63" s="129"/>
      <c r="G63" s="130">
        <f>SUM(G57:G61)</f>
        <v>-43</v>
      </c>
      <c r="H63" s="129"/>
      <c r="I63" s="130">
        <f>SUM(I57:I61)</f>
        <v>0</v>
      </c>
      <c r="J63" s="129"/>
      <c r="K63" s="130">
        <f>SUM(K57:K61)</f>
        <v>0</v>
      </c>
    </row>
    <row r="64" spans="1:11" ht="6" customHeight="1">
      <c r="A64" s="119"/>
      <c r="B64" s="120"/>
      <c r="C64" s="108"/>
      <c r="D64" s="124"/>
      <c r="E64" s="126"/>
      <c r="F64" s="127"/>
      <c r="G64" s="126"/>
      <c r="H64" s="127"/>
      <c r="I64" s="126"/>
      <c r="J64" s="127"/>
      <c r="K64" s="126"/>
    </row>
    <row r="65" spans="1:11" ht="21.75" customHeight="1">
      <c r="A65" s="120" t="s">
        <v>107</v>
      </c>
      <c r="B65" s="120"/>
      <c r="C65" s="108"/>
      <c r="D65" s="124"/>
      <c r="E65" s="126"/>
      <c r="F65" s="127"/>
      <c r="G65" s="126"/>
      <c r="H65" s="127"/>
      <c r="I65" s="126"/>
      <c r="J65" s="127"/>
      <c r="K65" s="126"/>
    </row>
    <row r="66" spans="1:11" ht="21.75" customHeight="1">
      <c r="A66" s="120"/>
      <c r="B66" s="113" t="s">
        <v>108</v>
      </c>
      <c r="C66" s="108"/>
      <c r="D66" s="124"/>
      <c r="E66" s="131">
        <f>E63</f>
        <v>-42</v>
      </c>
      <c r="F66" s="127"/>
      <c r="G66" s="131">
        <f>G63</f>
        <v>-43</v>
      </c>
      <c r="H66" s="127"/>
      <c r="I66" s="131">
        <f>I63</f>
        <v>0</v>
      </c>
      <c r="J66" s="127"/>
      <c r="K66" s="131">
        <f>K63</f>
        <v>0</v>
      </c>
    </row>
    <row r="67" spans="1:11" ht="6" customHeight="1">
      <c r="A67" s="119"/>
      <c r="B67" s="120"/>
      <c r="C67" s="108"/>
      <c r="D67" s="124"/>
      <c r="E67" s="126"/>
      <c r="F67" s="127"/>
      <c r="G67" s="126"/>
      <c r="H67" s="127"/>
      <c r="I67" s="126"/>
      <c r="J67" s="127"/>
      <c r="K67" s="126"/>
    </row>
    <row r="68" spans="1:11" ht="21.75" customHeight="1" thickBot="1">
      <c r="A68" s="119" t="s">
        <v>109</v>
      </c>
      <c r="B68" s="120"/>
      <c r="C68" s="108"/>
      <c r="D68" s="124"/>
      <c r="E68" s="132">
        <f>SUM(E53+E66)</f>
        <v>-43256</v>
      </c>
      <c r="F68" s="127"/>
      <c r="G68" s="132">
        <f>SUM(G53+G66)</f>
        <v>-29637</v>
      </c>
      <c r="H68" s="127"/>
      <c r="I68" s="132">
        <f>SUM(I53+I66)</f>
        <v>-3328</v>
      </c>
      <c r="J68" s="127"/>
      <c r="K68" s="132">
        <f>SUM(K53+K66)</f>
        <v>-2761</v>
      </c>
    </row>
    <row r="69" spans="1:11" ht="21.75" customHeight="1" thickTop="1">
      <c r="A69" s="119"/>
      <c r="B69" s="120"/>
      <c r="C69" s="108"/>
      <c r="D69" s="124"/>
      <c r="E69" s="126"/>
      <c r="F69" s="127"/>
      <c r="G69" s="126"/>
      <c r="H69" s="127"/>
      <c r="I69" s="126"/>
      <c r="J69" s="127"/>
      <c r="K69" s="126"/>
    </row>
    <row r="70" spans="1:11" ht="21.75" customHeight="1">
      <c r="A70" s="119" t="s">
        <v>110</v>
      </c>
      <c r="B70" s="120"/>
      <c r="C70" s="108"/>
      <c r="D70" s="124"/>
      <c r="E70" s="126"/>
      <c r="F70" s="127"/>
      <c r="G70" s="126"/>
      <c r="H70" s="127"/>
      <c r="I70" s="126"/>
      <c r="J70" s="127"/>
      <c r="K70" s="126"/>
    </row>
    <row r="71" spans="1:11" ht="6" customHeight="1">
      <c r="A71" s="119"/>
      <c r="B71" s="120"/>
      <c r="C71" s="108"/>
      <c r="D71" s="124"/>
      <c r="E71" s="126"/>
      <c r="F71" s="127"/>
      <c r="G71" s="126"/>
      <c r="H71" s="127"/>
      <c r="I71" s="126"/>
      <c r="J71" s="127"/>
      <c r="K71" s="126"/>
    </row>
    <row r="72" spans="1:11" ht="21.75" customHeight="1">
      <c r="A72" s="123" t="s">
        <v>94</v>
      </c>
      <c r="B72" s="124"/>
      <c r="C72" s="108"/>
      <c r="D72" s="124"/>
      <c r="E72" s="7">
        <v>-34577</v>
      </c>
      <c r="F72" s="127"/>
      <c r="G72" s="7">
        <v>-24030</v>
      </c>
      <c r="H72" s="127"/>
      <c r="I72" s="7">
        <v>-3328</v>
      </c>
      <c r="J72" s="127"/>
      <c r="K72" s="7">
        <v>-2761</v>
      </c>
    </row>
    <row r="73" spans="1:11" ht="21.75" customHeight="1">
      <c r="A73" s="123" t="s">
        <v>95</v>
      </c>
      <c r="B73" s="124"/>
      <c r="C73" s="108"/>
      <c r="D73" s="124"/>
      <c r="E73" s="131">
        <v>-8679</v>
      </c>
      <c r="F73" s="127"/>
      <c r="G73" s="131">
        <v>-5607</v>
      </c>
      <c r="H73" s="127"/>
      <c r="I73" s="131">
        <v>0</v>
      </c>
      <c r="J73" s="127"/>
      <c r="K73" s="131">
        <v>0</v>
      </c>
    </row>
    <row r="74" spans="1:11" ht="6" customHeight="1">
      <c r="A74" s="119"/>
      <c r="B74" s="120"/>
      <c r="C74" s="108"/>
      <c r="D74" s="124"/>
      <c r="E74" s="126"/>
      <c r="F74" s="127"/>
      <c r="G74" s="126"/>
      <c r="H74" s="127"/>
      <c r="I74" s="126"/>
      <c r="J74" s="127"/>
      <c r="K74" s="126"/>
    </row>
    <row r="75" spans="1:11" ht="21.75" customHeight="1" thickBot="1">
      <c r="A75" s="119" t="s">
        <v>109</v>
      </c>
      <c r="B75" s="120"/>
      <c r="C75" s="108"/>
      <c r="D75" s="124"/>
      <c r="E75" s="9">
        <f>SUM(E72:E73)</f>
        <v>-43256</v>
      </c>
      <c r="F75" s="127"/>
      <c r="G75" s="9">
        <f>SUM(G72:G73)</f>
        <v>-29637</v>
      </c>
      <c r="H75" s="127"/>
      <c r="I75" s="9">
        <f>SUM(I72:I73)</f>
        <v>-3328</v>
      </c>
      <c r="J75" s="127"/>
      <c r="K75" s="9">
        <f>SUM(K72:K73)</f>
        <v>-2761</v>
      </c>
    </row>
    <row r="76" spans="1:11" ht="21.75" customHeight="1" thickTop="1"/>
    <row r="81" spans="1:11" ht="20.100000000000001" customHeight="1"/>
    <row r="86" spans="1:11" ht="21" customHeight="1"/>
    <row r="87" spans="1:11" ht="21.75" customHeight="1">
      <c r="A87" s="201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201"/>
      <c r="C87" s="201"/>
      <c r="D87" s="201"/>
      <c r="E87" s="201"/>
      <c r="F87" s="201"/>
      <c r="G87" s="201"/>
      <c r="H87" s="201"/>
      <c r="I87" s="201"/>
      <c r="J87" s="201"/>
      <c r="K87" s="201"/>
    </row>
  </sheetData>
  <mergeCells count="4">
    <mergeCell ref="E6:G6"/>
    <mergeCell ref="A43:K43"/>
    <mergeCell ref="E49:G49"/>
    <mergeCell ref="A87:K87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B1B18-C832-46C1-A82B-5F8221E61C65}">
  <dimension ref="A1:O87"/>
  <sheetViews>
    <sheetView topLeftCell="A56" zoomScaleNormal="100" zoomScaleSheetLayoutView="70" zoomScalePageLayoutView="119" workbookViewId="0">
      <selection activeCell="E75" sqref="E75"/>
    </sheetView>
  </sheetViews>
  <sheetFormatPr defaultColWidth="9.42578125" defaultRowHeight="21.75" customHeight="1"/>
  <cols>
    <col min="1" max="1" width="1.42578125" style="107" customWidth="1"/>
    <col min="2" max="2" width="33.5703125" style="107" customWidth="1"/>
    <col min="3" max="3" width="8.5703125" style="107" bestFit="1" customWidth="1"/>
    <col min="4" max="4" width="0.7109375" style="107" customWidth="1"/>
    <col min="5" max="5" width="13.28515625" style="111" customWidth="1"/>
    <col min="6" max="6" width="0.7109375" style="111" customWidth="1"/>
    <col min="7" max="7" width="13.28515625" style="111" customWidth="1"/>
    <col min="8" max="8" width="0.7109375" style="111" customWidth="1"/>
    <col min="9" max="9" width="13.28515625" style="111" customWidth="1"/>
    <col min="10" max="10" width="0.7109375" style="111" customWidth="1"/>
    <col min="11" max="11" width="13.28515625" style="111" customWidth="1"/>
    <col min="12" max="12" width="9.42578125" style="107"/>
    <col min="13" max="13" width="12" style="107" bestFit="1" customWidth="1"/>
    <col min="14" max="14" width="9.42578125" style="107"/>
    <col min="15" max="15" width="9.5703125" style="107" bestFit="1" customWidth="1"/>
    <col min="16" max="16384" width="9.42578125" style="107"/>
  </cols>
  <sheetData>
    <row r="1" spans="1:15" s="93" customFormat="1" ht="21.75" customHeight="1">
      <c r="A1" s="43" t="s">
        <v>0</v>
      </c>
      <c r="B1" s="88"/>
      <c r="C1" s="88"/>
      <c r="D1" s="88"/>
      <c r="E1" s="89"/>
      <c r="F1" s="90"/>
      <c r="G1" s="89"/>
      <c r="H1" s="90"/>
      <c r="I1" s="91"/>
      <c r="J1" s="89"/>
      <c r="K1" s="92" t="s">
        <v>6</v>
      </c>
    </row>
    <row r="2" spans="1:15" s="93" customFormat="1" ht="21.75" customHeight="1">
      <c r="A2" s="43" t="s">
        <v>80</v>
      </c>
      <c r="B2" s="88"/>
      <c r="C2" s="88"/>
      <c r="D2" s="88"/>
      <c r="E2" s="89"/>
      <c r="F2" s="90"/>
      <c r="G2" s="89"/>
      <c r="H2" s="90"/>
      <c r="I2" s="91"/>
      <c r="J2" s="89"/>
      <c r="K2" s="91"/>
    </row>
    <row r="3" spans="1:15" s="93" customFormat="1" ht="21.75" customHeight="1">
      <c r="A3" s="36" t="s">
        <v>111</v>
      </c>
      <c r="B3" s="94"/>
      <c r="C3" s="95"/>
      <c r="D3" s="95"/>
      <c r="E3" s="96"/>
      <c r="F3" s="97"/>
      <c r="G3" s="96"/>
      <c r="H3" s="97"/>
      <c r="I3" s="98"/>
      <c r="J3" s="96"/>
      <c r="K3" s="98"/>
    </row>
    <row r="4" spans="1:15" s="93" customFormat="1" ht="21.75" customHeight="1">
      <c r="B4" s="99"/>
      <c r="C4" s="100"/>
      <c r="D4" s="99"/>
      <c r="E4" s="91"/>
      <c r="F4" s="90"/>
      <c r="G4" s="91"/>
      <c r="H4" s="89"/>
      <c r="I4" s="91"/>
      <c r="J4" s="90"/>
      <c r="K4" s="91"/>
    </row>
    <row r="5" spans="1:15" s="93" customFormat="1" ht="21.75" customHeight="1">
      <c r="B5" s="99"/>
      <c r="C5" s="100"/>
      <c r="D5" s="99"/>
      <c r="E5" s="91"/>
      <c r="F5" s="90"/>
      <c r="G5" s="45" t="s">
        <v>3</v>
      </c>
      <c r="H5" s="89"/>
      <c r="I5" s="91"/>
      <c r="J5" s="90"/>
      <c r="K5" s="91"/>
    </row>
    <row r="6" spans="1:15" s="93" customFormat="1" ht="21.75" customHeight="1">
      <c r="C6" s="43"/>
      <c r="D6" s="88"/>
      <c r="E6" s="200" t="s">
        <v>4</v>
      </c>
      <c r="F6" s="200"/>
      <c r="G6" s="200"/>
      <c r="H6" s="102"/>
      <c r="I6" s="101"/>
      <c r="J6" s="101"/>
      <c r="K6" s="101" t="s">
        <v>5</v>
      </c>
    </row>
    <row r="7" spans="1:15" s="93" customFormat="1" ht="21.75" customHeight="1">
      <c r="B7" s="99"/>
      <c r="C7" s="100"/>
      <c r="D7" s="88"/>
      <c r="E7" s="45" t="s">
        <v>10</v>
      </c>
      <c r="F7" s="48"/>
      <c r="G7" s="45" t="s">
        <v>11</v>
      </c>
      <c r="H7" s="49"/>
      <c r="I7" s="45" t="s">
        <v>10</v>
      </c>
      <c r="J7" s="48"/>
      <c r="K7" s="45" t="s">
        <v>11</v>
      </c>
    </row>
    <row r="8" spans="1:15" s="93" customFormat="1" ht="21.75" customHeight="1">
      <c r="B8" s="99"/>
      <c r="C8" s="133" t="s">
        <v>12</v>
      </c>
      <c r="D8" s="88"/>
      <c r="E8" s="104" t="s">
        <v>13</v>
      </c>
      <c r="F8" s="105"/>
      <c r="G8" s="104" t="s">
        <v>13</v>
      </c>
      <c r="H8" s="106"/>
      <c r="I8" s="104" t="s">
        <v>13</v>
      </c>
      <c r="J8" s="105"/>
      <c r="K8" s="104" t="s">
        <v>13</v>
      </c>
    </row>
    <row r="9" spans="1:15" s="93" customFormat="1" ht="21.75" customHeight="1">
      <c r="B9" s="99"/>
      <c r="C9" s="103"/>
      <c r="D9" s="88"/>
      <c r="E9" s="92"/>
      <c r="F9" s="105"/>
      <c r="G9" s="92"/>
      <c r="H9" s="106"/>
      <c r="I9" s="92"/>
      <c r="J9" s="105"/>
      <c r="K9" s="92"/>
    </row>
    <row r="10" spans="1:15" ht="21.75" customHeight="1">
      <c r="A10" s="107" t="s">
        <v>82</v>
      </c>
      <c r="C10" s="108"/>
      <c r="D10" s="109"/>
      <c r="E10" s="91">
        <v>547720</v>
      </c>
      <c r="F10" s="110"/>
      <c r="G10" s="91">
        <v>537487</v>
      </c>
      <c r="H10" s="110"/>
      <c r="I10" s="91">
        <v>0</v>
      </c>
      <c r="J10" s="3"/>
      <c r="K10" s="91">
        <v>0</v>
      </c>
      <c r="N10" s="111"/>
    </row>
    <row r="11" spans="1:15" ht="21.75" customHeight="1">
      <c r="A11" s="107" t="s">
        <v>217</v>
      </c>
      <c r="C11" s="108"/>
      <c r="D11" s="109"/>
      <c r="E11" s="91">
        <v>4696</v>
      </c>
      <c r="F11" s="110"/>
      <c r="G11" s="91">
        <v>33364</v>
      </c>
      <c r="H11" s="110"/>
      <c r="I11" s="91">
        <v>0</v>
      </c>
      <c r="J11" s="3"/>
      <c r="K11" s="91">
        <v>0</v>
      </c>
      <c r="N11" s="111"/>
    </row>
    <row r="12" spans="1:15" ht="21.75" customHeight="1">
      <c r="A12" s="107" t="s">
        <v>83</v>
      </c>
      <c r="C12" s="108"/>
      <c r="D12" s="109"/>
      <c r="E12" s="91">
        <v>-500765</v>
      </c>
      <c r="F12" s="110"/>
      <c r="G12" s="91">
        <v>-486805</v>
      </c>
      <c r="H12" s="110"/>
      <c r="I12" s="91">
        <v>0</v>
      </c>
      <c r="J12" s="6"/>
      <c r="K12" s="91">
        <v>0</v>
      </c>
      <c r="M12" s="4"/>
      <c r="N12" s="4"/>
      <c r="O12" s="4"/>
    </row>
    <row r="13" spans="1:15" ht="21.75" customHeight="1">
      <c r="A13" s="107" t="s">
        <v>218</v>
      </c>
      <c r="C13" s="108"/>
      <c r="D13" s="109"/>
      <c r="E13" s="112">
        <v>-4696</v>
      </c>
      <c r="F13" s="110"/>
      <c r="G13" s="112">
        <v>-33364</v>
      </c>
      <c r="H13" s="110"/>
      <c r="I13" s="112">
        <v>0</v>
      </c>
      <c r="J13" s="3"/>
      <c r="K13" s="112">
        <v>0</v>
      </c>
      <c r="M13" s="4"/>
      <c r="N13" s="4"/>
      <c r="O13" s="4"/>
    </row>
    <row r="14" spans="1:15" ht="8.1" customHeight="1">
      <c r="C14" s="108"/>
      <c r="D14" s="109"/>
      <c r="E14" s="5"/>
      <c r="F14" s="5"/>
      <c r="G14" s="5"/>
      <c r="H14" s="5"/>
      <c r="I14" s="5"/>
      <c r="J14" s="6"/>
      <c r="K14" s="5"/>
    </row>
    <row r="15" spans="1:15" ht="21.75" customHeight="1">
      <c r="A15" s="113" t="s">
        <v>84</v>
      </c>
      <c r="B15" s="114"/>
      <c r="C15" s="108"/>
      <c r="D15" s="109"/>
      <c r="E15" s="5">
        <f>SUM(E10:E14)</f>
        <v>46955</v>
      </c>
      <c r="F15" s="5"/>
      <c r="G15" s="5">
        <f>SUM(G10:G14)</f>
        <v>50682</v>
      </c>
      <c r="H15" s="5"/>
      <c r="I15" s="5">
        <f>SUM(I10:I14)</f>
        <v>0</v>
      </c>
      <c r="J15" s="6"/>
      <c r="K15" s="5">
        <f>SUM(K10:K14)</f>
        <v>0</v>
      </c>
    </row>
    <row r="16" spans="1:15" ht="21.75" customHeight="1">
      <c r="A16" s="107" t="s">
        <v>85</v>
      </c>
      <c r="C16" s="108"/>
      <c r="D16" s="109"/>
      <c r="E16" s="7">
        <v>12234</v>
      </c>
      <c r="F16" s="5"/>
      <c r="G16" s="7">
        <v>10907</v>
      </c>
      <c r="H16" s="5"/>
      <c r="I16" s="7">
        <v>19721</v>
      </c>
      <c r="J16" s="6"/>
      <c r="K16" s="7">
        <v>20021</v>
      </c>
    </row>
    <row r="17" spans="1:15" ht="21.75" customHeight="1">
      <c r="A17" s="107" t="s">
        <v>86</v>
      </c>
      <c r="B17" s="115"/>
      <c r="C17" s="108"/>
      <c r="D17" s="109"/>
      <c r="E17" s="7">
        <v>-7024</v>
      </c>
      <c r="F17" s="7"/>
      <c r="G17" s="7">
        <v>-10909</v>
      </c>
      <c r="H17" s="7"/>
      <c r="I17" s="7">
        <v>0</v>
      </c>
      <c r="J17" s="3"/>
      <c r="K17" s="7">
        <v>0</v>
      </c>
      <c r="M17" s="4"/>
      <c r="N17" s="111"/>
      <c r="O17" s="4"/>
    </row>
    <row r="18" spans="1:15" ht="21.75" customHeight="1">
      <c r="A18" s="107" t="s">
        <v>87</v>
      </c>
      <c r="B18" s="115"/>
      <c r="C18" s="108"/>
      <c r="D18" s="109"/>
      <c r="E18" s="7">
        <v>-111984</v>
      </c>
      <c r="F18" s="7"/>
      <c r="G18" s="7">
        <v>-100938</v>
      </c>
      <c r="H18" s="7"/>
      <c r="I18" s="7">
        <v>-24806</v>
      </c>
      <c r="J18" s="3"/>
      <c r="K18" s="7">
        <v>-24630</v>
      </c>
      <c r="N18" s="111"/>
    </row>
    <row r="19" spans="1:15" ht="21.75" customHeight="1">
      <c r="A19" s="107" t="s">
        <v>88</v>
      </c>
      <c r="B19" s="115"/>
      <c r="C19" s="108"/>
      <c r="D19" s="109"/>
      <c r="E19" s="7">
        <v>-11275</v>
      </c>
      <c r="F19" s="7"/>
      <c r="G19" s="7">
        <v>-13224</v>
      </c>
      <c r="H19" s="7"/>
      <c r="I19" s="7">
        <v>-641</v>
      </c>
      <c r="J19" s="3"/>
      <c r="K19" s="7">
        <v>-550</v>
      </c>
      <c r="N19" s="111"/>
    </row>
    <row r="20" spans="1:15" ht="21.75" customHeight="1">
      <c r="A20" s="107" t="s">
        <v>89</v>
      </c>
      <c r="B20" s="116"/>
      <c r="C20" s="108">
        <v>11.1</v>
      </c>
      <c r="D20" s="109"/>
      <c r="E20" s="112">
        <v>-9437</v>
      </c>
      <c r="F20" s="5"/>
      <c r="G20" s="112">
        <v>-9611</v>
      </c>
      <c r="H20" s="5"/>
      <c r="I20" s="112">
        <v>0</v>
      </c>
      <c r="J20" s="6"/>
      <c r="K20" s="112">
        <v>0</v>
      </c>
    </row>
    <row r="21" spans="1:15" ht="8.1" customHeight="1">
      <c r="C21" s="108"/>
      <c r="D21" s="109"/>
      <c r="E21" s="5"/>
      <c r="F21" s="5"/>
      <c r="G21" s="5"/>
      <c r="H21" s="5"/>
      <c r="I21" s="5"/>
      <c r="J21" s="6"/>
      <c r="K21" s="5"/>
    </row>
    <row r="22" spans="1:15" ht="21.75" customHeight="1">
      <c r="A22" s="113" t="s">
        <v>90</v>
      </c>
      <c r="B22" s="117"/>
      <c r="C22" s="108"/>
      <c r="D22" s="109"/>
      <c r="E22" s="7">
        <f>SUM(E15:E21)</f>
        <v>-80531</v>
      </c>
      <c r="F22" s="7"/>
      <c r="G22" s="7">
        <f>SUM(G15:G21)</f>
        <v>-73093</v>
      </c>
      <c r="H22" s="7"/>
      <c r="I22" s="7">
        <f>SUM(I15:I21)</f>
        <v>-5726</v>
      </c>
      <c r="J22" s="7"/>
      <c r="K22" s="7">
        <f>SUM(K15:K21)</f>
        <v>-5159</v>
      </c>
    </row>
    <row r="23" spans="1:15" ht="21.75" customHeight="1">
      <c r="A23" s="107" t="s">
        <v>91</v>
      </c>
      <c r="B23" s="115"/>
      <c r="C23" s="108">
        <v>21</v>
      </c>
      <c r="D23" s="109"/>
      <c r="E23" s="8">
        <v>5206</v>
      </c>
      <c r="F23" s="7"/>
      <c r="G23" s="8">
        <v>5729</v>
      </c>
      <c r="H23" s="7"/>
      <c r="I23" s="8">
        <v>44</v>
      </c>
      <c r="J23" s="3"/>
      <c r="K23" s="8">
        <v>30</v>
      </c>
    </row>
    <row r="24" spans="1:15" ht="8.1" customHeight="1">
      <c r="B24" s="115"/>
      <c r="C24" s="108"/>
      <c r="D24" s="109"/>
      <c r="E24" s="5"/>
      <c r="F24" s="7"/>
      <c r="G24" s="5"/>
      <c r="H24" s="7"/>
      <c r="I24" s="5"/>
      <c r="J24" s="3"/>
      <c r="K24" s="5"/>
    </row>
    <row r="25" spans="1:15" ht="21.75" customHeight="1" thickBot="1">
      <c r="A25" s="113" t="s">
        <v>92</v>
      </c>
      <c r="B25" s="113"/>
      <c r="C25" s="108"/>
      <c r="D25" s="109"/>
      <c r="E25" s="9">
        <f>SUM(E22:E24)</f>
        <v>-75325</v>
      </c>
      <c r="F25" s="7"/>
      <c r="G25" s="9">
        <f>SUM(G22:G24)</f>
        <v>-67364</v>
      </c>
      <c r="H25" s="7"/>
      <c r="I25" s="9">
        <f>SUM(I22:I24)</f>
        <v>-5682</v>
      </c>
      <c r="J25" s="3"/>
      <c r="K25" s="9">
        <f>SUM(K22:K24)</f>
        <v>-5129</v>
      </c>
    </row>
    <row r="26" spans="1:15" ht="21.75" customHeight="1" thickTop="1">
      <c r="A26" s="113"/>
      <c r="B26" s="113"/>
      <c r="C26" s="108"/>
      <c r="D26" s="109"/>
      <c r="E26" s="10"/>
      <c r="F26" s="7"/>
      <c r="G26" s="10"/>
      <c r="H26" s="7"/>
      <c r="I26" s="5"/>
      <c r="J26" s="3"/>
      <c r="K26" s="5"/>
    </row>
    <row r="27" spans="1:15" ht="21.75" customHeight="1">
      <c r="A27" s="113" t="s">
        <v>93</v>
      </c>
      <c r="B27" s="115"/>
      <c r="C27" s="108"/>
      <c r="D27" s="108"/>
      <c r="E27" s="22"/>
      <c r="F27" s="7"/>
      <c r="G27" s="22"/>
      <c r="H27" s="7"/>
      <c r="I27" s="22"/>
      <c r="J27" s="7"/>
      <c r="K27" s="22"/>
    </row>
    <row r="28" spans="1:15" ht="21.75" customHeight="1">
      <c r="A28" s="107" t="s">
        <v>94</v>
      </c>
      <c r="B28" s="116"/>
      <c r="C28" s="108"/>
      <c r="D28" s="108"/>
      <c r="E28" s="91">
        <v>-60128</v>
      </c>
      <c r="F28" s="91"/>
      <c r="G28" s="91">
        <v>-54989</v>
      </c>
      <c r="H28" s="91"/>
      <c r="I28" s="91">
        <v>-5682</v>
      </c>
      <c r="J28" s="91"/>
      <c r="K28" s="91">
        <v>-5129</v>
      </c>
    </row>
    <row r="29" spans="1:15" ht="21.75" customHeight="1">
      <c r="A29" s="107" t="s">
        <v>95</v>
      </c>
      <c r="C29" s="108"/>
      <c r="D29" s="108"/>
      <c r="E29" s="8">
        <v>-15197</v>
      </c>
      <c r="F29" s="7"/>
      <c r="G29" s="8">
        <v>-12375</v>
      </c>
      <c r="H29" s="7"/>
      <c r="I29" s="8">
        <v>0</v>
      </c>
      <c r="J29" s="7"/>
      <c r="K29" s="8">
        <v>0</v>
      </c>
    </row>
    <row r="30" spans="1:15" ht="8.1" customHeight="1">
      <c r="B30" s="115"/>
      <c r="C30" s="108"/>
      <c r="D30" s="108"/>
      <c r="E30" s="5"/>
      <c r="F30" s="5"/>
      <c r="G30" s="5"/>
      <c r="H30" s="5"/>
      <c r="I30" s="5"/>
      <c r="J30" s="5"/>
      <c r="K30" s="5"/>
    </row>
    <row r="31" spans="1:15" ht="21.75" customHeight="1" thickBot="1">
      <c r="A31" s="113" t="s">
        <v>92</v>
      </c>
      <c r="B31" s="113"/>
      <c r="C31" s="113"/>
      <c r="D31" s="109"/>
      <c r="E31" s="9">
        <f>SUM(E28:E29)</f>
        <v>-75325</v>
      </c>
      <c r="F31" s="7"/>
      <c r="G31" s="9">
        <f>SUM(G28:G29)</f>
        <v>-67364</v>
      </c>
      <c r="H31" s="7"/>
      <c r="I31" s="9">
        <f>SUM(I28:I29)</f>
        <v>-5682</v>
      </c>
      <c r="J31" s="3"/>
      <c r="K31" s="9">
        <f>SUM(K28:K29)</f>
        <v>-5129</v>
      </c>
    </row>
    <row r="32" spans="1:15" ht="21.75" customHeight="1" thickTop="1"/>
    <row r="33" spans="1:12" ht="21.75" customHeight="1">
      <c r="A33" s="113" t="s">
        <v>96</v>
      </c>
      <c r="C33" s="108"/>
      <c r="D33" s="109"/>
      <c r="E33" s="7"/>
      <c r="F33" s="7"/>
      <c r="G33" s="7"/>
      <c r="H33" s="7"/>
      <c r="I33" s="7"/>
      <c r="J33" s="3"/>
      <c r="K33" s="7"/>
    </row>
    <row r="34" spans="1:12" ht="8.1" customHeight="1">
      <c r="B34" s="115"/>
      <c r="C34" s="108"/>
      <c r="D34" s="109"/>
      <c r="E34" s="7"/>
      <c r="F34" s="7"/>
      <c r="G34" s="7"/>
      <c r="H34" s="7"/>
      <c r="I34" s="7"/>
      <c r="J34" s="3"/>
      <c r="K34" s="7"/>
    </row>
    <row r="35" spans="1:12" ht="21.75" customHeight="1">
      <c r="A35" s="107" t="s">
        <v>97</v>
      </c>
      <c r="B35" s="115"/>
      <c r="C35" s="108"/>
      <c r="D35" s="109"/>
      <c r="E35" s="23">
        <v>-1.17E-2</v>
      </c>
      <c r="F35" s="23"/>
      <c r="G35" s="23">
        <v>-1.0699999999999999E-2</v>
      </c>
      <c r="H35" s="23"/>
      <c r="I35" s="23">
        <v>-1.1047410193147727E-3</v>
      </c>
      <c r="J35" s="24"/>
      <c r="K35" s="23">
        <v>-9.9721247641128079E-4</v>
      </c>
      <c r="L35" s="118"/>
    </row>
    <row r="36" spans="1:12" ht="21.75" customHeight="1">
      <c r="B36" s="115"/>
      <c r="C36" s="108"/>
      <c r="D36" s="109"/>
      <c r="E36" s="11"/>
      <c r="F36" s="7"/>
      <c r="G36" s="11"/>
      <c r="H36" s="11"/>
      <c r="I36" s="11"/>
      <c r="J36" s="12"/>
      <c r="K36" s="11"/>
    </row>
    <row r="37" spans="1:12" ht="21.75" customHeight="1">
      <c r="B37" s="115"/>
      <c r="C37" s="108"/>
      <c r="D37" s="109"/>
      <c r="E37" s="11"/>
      <c r="F37" s="7"/>
      <c r="G37" s="11"/>
      <c r="H37" s="11"/>
      <c r="I37" s="11"/>
      <c r="J37" s="12"/>
      <c r="K37" s="11"/>
    </row>
    <row r="38" spans="1:12" ht="21.75" customHeight="1">
      <c r="B38" s="115"/>
      <c r="C38" s="108"/>
      <c r="D38" s="109"/>
      <c r="E38" s="11"/>
      <c r="F38" s="7"/>
      <c r="G38" s="11"/>
      <c r="H38" s="11"/>
      <c r="I38" s="11"/>
      <c r="J38" s="12"/>
      <c r="K38" s="11"/>
    </row>
    <row r="39" spans="1:12" ht="21.75" customHeight="1">
      <c r="B39" s="115"/>
      <c r="C39" s="108"/>
      <c r="D39" s="109"/>
      <c r="E39" s="11"/>
      <c r="F39" s="7"/>
      <c r="G39" s="11"/>
      <c r="H39" s="11"/>
      <c r="I39" s="11"/>
      <c r="J39" s="12"/>
      <c r="K39" s="11"/>
    </row>
    <row r="40" spans="1:12" ht="21.75" customHeight="1">
      <c r="B40" s="115"/>
      <c r="C40" s="108"/>
      <c r="D40" s="109"/>
      <c r="E40" s="11"/>
      <c r="F40" s="7"/>
      <c r="G40" s="11"/>
      <c r="H40" s="11"/>
      <c r="I40" s="11"/>
      <c r="J40" s="12"/>
      <c r="K40" s="11"/>
    </row>
    <row r="41" spans="1:12" ht="21.75" customHeight="1">
      <c r="B41" s="115"/>
      <c r="C41" s="108"/>
      <c r="D41" s="109"/>
      <c r="E41" s="11"/>
      <c r="F41" s="7"/>
      <c r="G41" s="11"/>
      <c r="H41" s="11"/>
      <c r="I41" s="11"/>
      <c r="J41" s="12"/>
      <c r="K41" s="11"/>
    </row>
    <row r="42" spans="1:12" ht="15" customHeight="1">
      <c r="B42" s="115"/>
      <c r="C42" s="108"/>
      <c r="D42" s="109"/>
      <c r="E42" s="11"/>
      <c r="F42" s="7"/>
      <c r="G42" s="11"/>
      <c r="H42" s="11"/>
      <c r="I42" s="11"/>
      <c r="J42" s="12"/>
      <c r="K42" s="11"/>
    </row>
    <row r="43" spans="1:12" ht="21.75" customHeight="1">
      <c r="A43" s="201" t="s">
        <v>37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</row>
    <row r="44" spans="1:12" s="93" customFormat="1" ht="21.75" customHeight="1">
      <c r="A44" s="119" t="str">
        <f>A1</f>
        <v xml:space="preserve">บริษัท ออลล์ เอ็นเนอร์ยี่ แอนด์ ยูทิลิตี้ จำกัด (มหาชน)  </v>
      </c>
      <c r="B44" s="120"/>
      <c r="C44" s="120"/>
      <c r="D44" s="120"/>
      <c r="E44" s="13"/>
      <c r="F44" s="14"/>
      <c r="G44" s="13"/>
      <c r="H44" s="14"/>
      <c r="I44" s="91"/>
      <c r="J44" s="89"/>
      <c r="K44" s="92" t="str">
        <f>K1</f>
        <v>ยังไม่ได้ตรวจสอบ</v>
      </c>
    </row>
    <row r="45" spans="1:12" s="93" customFormat="1" ht="21.75" customHeight="1">
      <c r="A45" s="119" t="s">
        <v>80</v>
      </c>
      <c r="B45" s="120"/>
      <c r="C45" s="120"/>
      <c r="D45" s="120"/>
      <c r="E45" s="13"/>
      <c r="F45" s="14"/>
      <c r="G45" s="13"/>
      <c r="H45" s="14"/>
      <c r="I45" s="5"/>
      <c r="J45" s="13"/>
      <c r="K45" s="5"/>
    </row>
    <row r="46" spans="1:12" s="93" customFormat="1" ht="21.75" customHeight="1">
      <c r="A46" s="121" t="str">
        <f>A3</f>
        <v>สำหรับรอบระยะเวลาหกเดือนสิ้นสุดวันที่ 30 มิถุนายน พ.ศ. 2568</v>
      </c>
      <c r="B46" s="122"/>
      <c r="C46" s="122"/>
      <c r="D46" s="122"/>
      <c r="E46" s="15"/>
      <c r="F46" s="16"/>
      <c r="G46" s="15"/>
      <c r="H46" s="16"/>
      <c r="I46" s="8"/>
      <c r="J46" s="15"/>
      <c r="K46" s="8"/>
    </row>
    <row r="47" spans="1:12" s="93" customFormat="1" ht="21.75" customHeight="1">
      <c r="A47" s="123"/>
      <c r="B47" s="124"/>
      <c r="C47" s="124"/>
      <c r="D47" s="124"/>
      <c r="E47" s="5"/>
      <c r="F47" s="14"/>
      <c r="G47" s="5"/>
      <c r="H47" s="13"/>
      <c r="I47" s="5"/>
      <c r="J47" s="14"/>
      <c r="K47" s="5"/>
    </row>
    <row r="48" spans="1:12" s="93" customFormat="1" ht="21.75" customHeight="1">
      <c r="A48" s="123"/>
      <c r="B48" s="124"/>
      <c r="C48" s="124"/>
      <c r="D48" s="124"/>
      <c r="E48" s="5"/>
      <c r="F48" s="14"/>
      <c r="G48" s="45" t="s">
        <v>3</v>
      </c>
      <c r="H48" s="13"/>
      <c r="I48" s="5"/>
      <c r="J48" s="14"/>
      <c r="K48" s="5"/>
    </row>
    <row r="49" spans="1:11" s="93" customFormat="1" ht="21.75" customHeight="1">
      <c r="A49" s="123"/>
      <c r="B49" s="123"/>
      <c r="C49" s="124"/>
      <c r="D49" s="124"/>
      <c r="E49" s="200" t="s">
        <v>4</v>
      </c>
      <c r="F49" s="200"/>
      <c r="G49" s="200"/>
      <c r="H49" s="102"/>
      <c r="I49" s="101"/>
      <c r="J49" s="101"/>
      <c r="K49" s="101" t="s">
        <v>5</v>
      </c>
    </row>
    <row r="50" spans="1:11" s="93" customFormat="1" ht="21.75" customHeight="1">
      <c r="A50" s="123"/>
      <c r="B50" s="124"/>
      <c r="C50" s="124"/>
      <c r="D50" s="124"/>
      <c r="E50" s="45" t="s">
        <v>10</v>
      </c>
      <c r="F50" s="48"/>
      <c r="G50" s="45" t="s">
        <v>11</v>
      </c>
      <c r="H50" s="49"/>
      <c r="I50" s="45" t="s">
        <v>10</v>
      </c>
      <c r="J50" s="48"/>
      <c r="K50" s="45" t="s">
        <v>11</v>
      </c>
    </row>
    <row r="51" spans="1:11" s="93" customFormat="1" ht="21.75" customHeight="1">
      <c r="A51" s="123"/>
      <c r="B51" s="124"/>
      <c r="C51" s="103"/>
      <c r="D51" s="124"/>
      <c r="E51" s="104" t="s">
        <v>13</v>
      </c>
      <c r="F51" s="105"/>
      <c r="G51" s="104" t="s">
        <v>13</v>
      </c>
      <c r="H51" s="106"/>
      <c r="I51" s="104" t="s">
        <v>13</v>
      </c>
      <c r="J51" s="105"/>
      <c r="K51" s="104" t="s">
        <v>13</v>
      </c>
    </row>
    <row r="52" spans="1:11" ht="6" customHeight="1">
      <c r="B52" s="116"/>
      <c r="C52" s="124"/>
      <c r="D52" s="109"/>
      <c r="E52" s="7"/>
      <c r="F52" s="7"/>
      <c r="G52" s="7"/>
      <c r="H52" s="6"/>
      <c r="I52" s="3"/>
      <c r="J52" s="3"/>
      <c r="K52" s="3"/>
    </row>
    <row r="53" spans="1:11" ht="21.75" customHeight="1">
      <c r="A53" s="113" t="s">
        <v>92</v>
      </c>
      <c r="B53" s="115"/>
      <c r="C53" s="125"/>
      <c r="D53" s="108"/>
      <c r="E53" s="7">
        <f>E31</f>
        <v>-75325</v>
      </c>
      <c r="F53" s="5"/>
      <c r="G53" s="7">
        <f>G31</f>
        <v>-67364</v>
      </c>
      <c r="H53" s="5"/>
      <c r="I53" s="7">
        <f>I31</f>
        <v>-5682</v>
      </c>
      <c r="J53" s="5"/>
      <c r="K53" s="7">
        <f>K31</f>
        <v>-5129</v>
      </c>
    </row>
    <row r="54" spans="1:11" ht="6" customHeight="1">
      <c r="B54" s="115"/>
      <c r="C54" s="125"/>
      <c r="D54" s="109"/>
      <c r="E54" s="5"/>
      <c r="F54" s="5"/>
      <c r="G54" s="5"/>
      <c r="H54" s="5"/>
      <c r="I54" s="5"/>
      <c r="J54" s="6"/>
      <c r="K54" s="5"/>
    </row>
    <row r="55" spans="1:11" ht="21.75" customHeight="1">
      <c r="A55" s="119" t="s">
        <v>98</v>
      </c>
      <c r="B55" s="120"/>
      <c r="C55" s="108"/>
      <c r="D55" s="124"/>
      <c r="E55" s="126"/>
      <c r="F55" s="127"/>
      <c r="G55" s="126"/>
      <c r="H55" s="127"/>
      <c r="I55" s="126"/>
      <c r="J55" s="127"/>
      <c r="K55" s="126"/>
    </row>
    <row r="56" spans="1:11" ht="21.75" customHeight="1">
      <c r="A56" s="123"/>
      <c r="B56" s="123" t="s">
        <v>99</v>
      </c>
      <c r="C56" s="108"/>
      <c r="D56" s="124"/>
      <c r="E56" s="126"/>
      <c r="F56" s="127"/>
      <c r="G56" s="126"/>
      <c r="H56" s="127"/>
      <c r="I56" s="126"/>
      <c r="J56" s="127"/>
      <c r="K56" s="126"/>
    </row>
    <row r="57" spans="1:11" ht="21.75" customHeight="1">
      <c r="A57" s="123"/>
      <c r="B57" s="123" t="s">
        <v>100</v>
      </c>
      <c r="C57" s="108"/>
      <c r="D57" s="124"/>
      <c r="E57" s="126"/>
      <c r="F57" s="127"/>
      <c r="G57" s="126"/>
      <c r="H57" s="127"/>
      <c r="I57" s="126"/>
      <c r="J57" s="127"/>
      <c r="K57" s="126"/>
    </row>
    <row r="58" spans="1:11" ht="21.75" customHeight="1">
      <c r="A58" s="119"/>
      <c r="B58" s="123" t="s">
        <v>101</v>
      </c>
      <c r="C58" s="128"/>
      <c r="D58" s="124"/>
      <c r="E58" s="129">
        <v>-105</v>
      </c>
      <c r="F58" s="127"/>
      <c r="G58" s="129">
        <v>-107</v>
      </c>
      <c r="H58" s="127"/>
      <c r="I58" s="129">
        <v>0</v>
      </c>
      <c r="J58" s="127"/>
      <c r="K58" s="129">
        <v>0</v>
      </c>
    </row>
    <row r="59" spans="1:11" ht="21.75" customHeight="1">
      <c r="A59" s="123"/>
      <c r="B59" s="123" t="s">
        <v>102</v>
      </c>
      <c r="C59" s="108"/>
      <c r="D59" s="124"/>
      <c r="E59" s="129"/>
      <c r="F59" s="127"/>
      <c r="G59" s="129"/>
      <c r="H59" s="127"/>
      <c r="I59" s="129"/>
      <c r="J59" s="127"/>
      <c r="K59" s="129"/>
    </row>
    <row r="60" spans="1:11" ht="21.75" customHeight="1">
      <c r="A60" s="123"/>
      <c r="B60" s="123" t="s">
        <v>103</v>
      </c>
      <c r="C60" s="125"/>
      <c r="D60" s="124"/>
      <c r="E60" s="126"/>
      <c r="F60" s="127"/>
      <c r="G60" s="126"/>
      <c r="H60" s="127"/>
      <c r="I60" s="126"/>
      <c r="J60" s="127"/>
      <c r="K60" s="126"/>
    </row>
    <row r="61" spans="1:11" ht="21.75" customHeight="1">
      <c r="A61" s="123"/>
      <c r="B61" s="123" t="s">
        <v>104</v>
      </c>
      <c r="C61" s="125"/>
      <c r="D61" s="124"/>
      <c r="E61" s="130">
        <v>20</v>
      </c>
      <c r="F61" s="127"/>
      <c r="G61" s="130">
        <v>21</v>
      </c>
      <c r="H61" s="127"/>
      <c r="I61" s="130">
        <v>0</v>
      </c>
      <c r="J61" s="127"/>
      <c r="K61" s="130">
        <v>0</v>
      </c>
    </row>
    <row r="62" spans="1:11" ht="21.75" customHeight="1">
      <c r="A62" s="123"/>
      <c r="B62" s="123" t="s">
        <v>105</v>
      </c>
      <c r="C62" s="108"/>
      <c r="D62" s="124"/>
      <c r="E62" s="126"/>
      <c r="F62" s="127"/>
      <c r="G62" s="126"/>
      <c r="H62" s="127"/>
      <c r="I62" s="126"/>
      <c r="J62" s="127"/>
      <c r="K62" s="126"/>
    </row>
    <row r="63" spans="1:11" ht="21.75" customHeight="1">
      <c r="A63" s="123"/>
      <c r="B63" s="123" t="s">
        <v>106</v>
      </c>
      <c r="C63" s="108"/>
      <c r="D63" s="124"/>
      <c r="E63" s="130">
        <f>SUM(E57:E61)</f>
        <v>-85</v>
      </c>
      <c r="F63" s="129"/>
      <c r="G63" s="130">
        <f>SUM(G57:G61)</f>
        <v>-86</v>
      </c>
      <c r="H63" s="129"/>
      <c r="I63" s="130">
        <f>SUM(I57:I61)</f>
        <v>0</v>
      </c>
      <c r="J63" s="129"/>
      <c r="K63" s="130">
        <f>SUM(K57:K61)</f>
        <v>0</v>
      </c>
    </row>
    <row r="64" spans="1:11" ht="6" customHeight="1">
      <c r="A64" s="119"/>
      <c r="B64" s="120"/>
      <c r="C64" s="108"/>
      <c r="D64" s="124"/>
      <c r="E64" s="126"/>
      <c r="F64" s="127"/>
      <c r="G64" s="126"/>
      <c r="H64" s="127"/>
      <c r="I64" s="126"/>
      <c r="J64" s="127"/>
      <c r="K64" s="126"/>
    </row>
    <row r="65" spans="1:11" ht="21.75" customHeight="1">
      <c r="A65" s="120" t="s">
        <v>107</v>
      </c>
      <c r="B65" s="120"/>
      <c r="C65" s="108"/>
      <c r="D65" s="124"/>
      <c r="E65" s="126"/>
      <c r="F65" s="127"/>
      <c r="G65" s="126"/>
      <c r="H65" s="127"/>
      <c r="I65" s="126"/>
      <c r="J65" s="127"/>
      <c r="K65" s="126"/>
    </row>
    <row r="66" spans="1:11" ht="21.75" customHeight="1">
      <c r="A66" s="120"/>
      <c r="B66" s="113" t="s">
        <v>108</v>
      </c>
      <c r="C66" s="108"/>
      <c r="D66" s="124"/>
      <c r="E66" s="131">
        <f>E63</f>
        <v>-85</v>
      </c>
      <c r="F66" s="127"/>
      <c r="G66" s="131">
        <f>G63</f>
        <v>-86</v>
      </c>
      <c r="H66" s="127"/>
      <c r="I66" s="131">
        <f>I63</f>
        <v>0</v>
      </c>
      <c r="J66" s="127"/>
      <c r="K66" s="131">
        <f>K63</f>
        <v>0</v>
      </c>
    </row>
    <row r="67" spans="1:11" ht="6" customHeight="1">
      <c r="A67" s="119"/>
      <c r="B67" s="120"/>
      <c r="C67" s="108"/>
      <c r="D67" s="124"/>
      <c r="E67" s="126"/>
      <c r="F67" s="127"/>
      <c r="G67" s="126"/>
      <c r="H67" s="127"/>
      <c r="I67" s="126"/>
      <c r="J67" s="127"/>
      <c r="K67" s="126"/>
    </row>
    <row r="68" spans="1:11" ht="21.75" customHeight="1" thickBot="1">
      <c r="A68" s="119" t="s">
        <v>109</v>
      </c>
      <c r="B68" s="120"/>
      <c r="C68" s="108"/>
      <c r="D68" s="124"/>
      <c r="E68" s="132">
        <f>SUM(E53+E66)</f>
        <v>-75410</v>
      </c>
      <c r="F68" s="127"/>
      <c r="G68" s="132">
        <f>SUM(G53+G66)</f>
        <v>-67450</v>
      </c>
      <c r="H68" s="127"/>
      <c r="I68" s="132">
        <f>SUM(I53+I66)</f>
        <v>-5682</v>
      </c>
      <c r="J68" s="127"/>
      <c r="K68" s="132">
        <f>SUM(K53+K66)</f>
        <v>-5129</v>
      </c>
    </row>
    <row r="69" spans="1:11" ht="21.75" customHeight="1" thickTop="1">
      <c r="A69" s="119"/>
      <c r="B69" s="120"/>
      <c r="C69" s="108"/>
      <c r="D69" s="124"/>
      <c r="E69" s="126"/>
      <c r="F69" s="127"/>
      <c r="G69" s="126"/>
      <c r="H69" s="127"/>
      <c r="I69" s="126"/>
      <c r="J69" s="127"/>
      <c r="K69" s="126"/>
    </row>
    <row r="70" spans="1:11" ht="21.75" customHeight="1">
      <c r="A70" s="119" t="s">
        <v>110</v>
      </c>
      <c r="B70" s="120"/>
      <c r="C70" s="108"/>
      <c r="D70" s="124"/>
      <c r="E70" s="126"/>
      <c r="F70" s="127"/>
      <c r="G70" s="107"/>
      <c r="H70" s="127"/>
      <c r="I70" s="126"/>
      <c r="J70" s="127"/>
      <c r="K70" s="126"/>
    </row>
    <row r="71" spans="1:11" ht="6" customHeight="1">
      <c r="A71" s="119"/>
      <c r="B71" s="120"/>
      <c r="C71" s="108"/>
      <c r="D71" s="124"/>
      <c r="E71" s="126"/>
      <c r="F71" s="127"/>
      <c r="G71" s="126"/>
      <c r="H71" s="127"/>
      <c r="I71" s="126"/>
      <c r="J71" s="127"/>
      <c r="K71" s="126"/>
    </row>
    <row r="72" spans="1:11" ht="21.75" customHeight="1">
      <c r="A72" s="123" t="s">
        <v>94</v>
      </c>
      <c r="B72" s="124"/>
      <c r="C72" s="108"/>
      <c r="D72" s="124"/>
      <c r="E72" s="7">
        <v>-60213</v>
      </c>
      <c r="F72" s="127"/>
      <c r="G72" s="7">
        <v>-55075</v>
      </c>
      <c r="H72" s="127"/>
      <c r="I72" s="7">
        <v>-5682</v>
      </c>
      <c r="J72" s="127"/>
      <c r="K72" s="7">
        <v>-5129</v>
      </c>
    </row>
    <row r="73" spans="1:11" ht="21.75" customHeight="1">
      <c r="A73" s="123" t="s">
        <v>95</v>
      </c>
      <c r="B73" s="124"/>
      <c r="C73" s="108"/>
      <c r="D73" s="124"/>
      <c r="E73" s="131">
        <v>-15197</v>
      </c>
      <c r="F73" s="127"/>
      <c r="G73" s="131">
        <v>-12375</v>
      </c>
      <c r="H73" s="127"/>
      <c r="I73" s="131">
        <v>0</v>
      </c>
      <c r="J73" s="127"/>
      <c r="K73" s="131">
        <v>0</v>
      </c>
    </row>
    <row r="74" spans="1:11" ht="6" customHeight="1">
      <c r="A74" s="119"/>
      <c r="B74" s="120"/>
      <c r="C74" s="108"/>
      <c r="D74" s="124"/>
      <c r="E74" s="126"/>
      <c r="F74" s="127"/>
      <c r="G74" s="126"/>
      <c r="H74" s="127"/>
      <c r="I74" s="126"/>
      <c r="J74" s="127"/>
      <c r="K74" s="126"/>
    </row>
    <row r="75" spans="1:11" ht="21.75" customHeight="1" thickBot="1">
      <c r="A75" s="119" t="s">
        <v>109</v>
      </c>
      <c r="B75" s="120"/>
      <c r="C75" s="108"/>
      <c r="D75" s="124"/>
      <c r="E75" s="9">
        <f>SUM(E72:E73)</f>
        <v>-75410</v>
      </c>
      <c r="F75" s="127"/>
      <c r="G75" s="9">
        <f>SUM(G72:G73)</f>
        <v>-67450</v>
      </c>
      <c r="H75" s="127"/>
      <c r="I75" s="9">
        <f>SUM(I72:I73)</f>
        <v>-5682</v>
      </c>
      <c r="J75" s="127"/>
      <c r="K75" s="9">
        <f>SUM(K72:K73)</f>
        <v>-5129</v>
      </c>
    </row>
    <row r="76" spans="1:11" ht="21.75" customHeight="1" thickTop="1">
      <c r="G76" s="107"/>
    </row>
    <row r="86" spans="1:11" ht="21" customHeight="1"/>
    <row r="87" spans="1:11" ht="21.75" customHeight="1">
      <c r="A87" s="201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201"/>
      <c r="C87" s="201"/>
      <c r="D87" s="201"/>
      <c r="E87" s="201"/>
      <c r="F87" s="201"/>
      <c r="G87" s="201"/>
      <c r="H87" s="201"/>
      <c r="I87" s="201"/>
      <c r="J87" s="201"/>
      <c r="K87" s="201"/>
    </row>
  </sheetData>
  <mergeCells count="4">
    <mergeCell ref="E6:G6"/>
    <mergeCell ref="A43:K43"/>
    <mergeCell ref="E49:G49"/>
    <mergeCell ref="A87:K87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10E89-B4E0-4008-BE30-826C4EC977B4}">
  <dimension ref="A1:AE45"/>
  <sheetViews>
    <sheetView topLeftCell="C13" zoomScale="85" zoomScaleNormal="85" zoomScaleSheetLayoutView="90" workbookViewId="0">
      <selection activeCell="AC11" sqref="AC11"/>
    </sheetView>
  </sheetViews>
  <sheetFormatPr defaultColWidth="9.42578125" defaultRowHeight="21.75" customHeight="1"/>
  <cols>
    <col min="1" max="1" width="1.42578125" style="139" customWidth="1"/>
    <col min="2" max="2" width="47.42578125" style="139" customWidth="1"/>
    <col min="3" max="3" width="7.5703125" style="139" customWidth="1"/>
    <col min="4" max="4" width="0.7109375" style="136" customWidth="1"/>
    <col min="5" max="5" width="10.7109375" style="137" customWidth="1"/>
    <col min="6" max="6" width="0.7109375" style="136" customWidth="1"/>
    <col min="7" max="7" width="10" style="137" customWidth="1"/>
    <col min="8" max="8" width="0.7109375" style="136" customWidth="1"/>
    <col min="9" max="9" width="12.5703125" style="137" customWidth="1"/>
    <col min="10" max="10" width="0.7109375" style="136" customWidth="1"/>
    <col min="11" max="11" width="12.5703125" style="137" customWidth="1"/>
    <col min="12" max="12" width="0.7109375" style="136" customWidth="1"/>
    <col min="13" max="13" width="10" style="137" customWidth="1"/>
    <col min="14" max="14" width="0.7109375" style="136" customWidth="1"/>
    <col min="15" max="15" width="10.42578125" style="137" customWidth="1"/>
    <col min="16" max="16" width="0.7109375" style="136" customWidth="1"/>
    <col min="17" max="17" width="11.42578125" style="137" customWidth="1"/>
    <col min="18" max="18" width="0.7109375" style="136" customWidth="1"/>
    <col min="19" max="19" width="12.140625" style="137" customWidth="1"/>
    <col min="20" max="20" width="0.7109375" style="137" customWidth="1"/>
    <col min="21" max="21" width="12.5703125" style="137" customWidth="1"/>
    <col min="22" max="22" width="0.7109375" style="137" customWidth="1"/>
    <col min="23" max="23" width="11.42578125" style="137" customWidth="1"/>
    <col min="24" max="24" width="0.7109375" style="136" customWidth="1"/>
    <col min="25" max="25" width="14.7109375" style="137" customWidth="1"/>
    <col min="26" max="26" width="0.7109375" style="136" customWidth="1"/>
    <col min="27" max="27" width="11.5703125" style="137" bestFit="1" customWidth="1"/>
    <col min="28" max="28" width="0.7109375" style="136" customWidth="1"/>
    <col min="29" max="29" width="12.5703125" style="137" customWidth="1"/>
    <col min="30" max="30" width="0.7109375" style="136" customWidth="1"/>
    <col min="31" max="31" width="10.42578125" style="137" customWidth="1"/>
    <col min="32" max="16384" width="9.42578125" style="139"/>
  </cols>
  <sheetData>
    <row r="1" spans="1:31" ht="21.75" customHeight="1">
      <c r="A1" s="43" t="s">
        <v>0</v>
      </c>
      <c r="B1" s="134"/>
      <c r="C1" s="135"/>
      <c r="AE1" s="138" t="s">
        <v>6</v>
      </c>
    </row>
    <row r="2" spans="1:31" ht="21.75" customHeight="1">
      <c r="A2" s="140" t="s">
        <v>112</v>
      </c>
      <c r="B2" s="134"/>
      <c r="C2" s="135"/>
    </row>
    <row r="3" spans="1:31" ht="21.75" customHeight="1">
      <c r="A3" s="141" t="s">
        <v>111</v>
      </c>
      <c r="B3" s="142"/>
      <c r="C3" s="143"/>
      <c r="D3" s="144"/>
      <c r="E3" s="145"/>
      <c r="F3" s="144"/>
      <c r="G3" s="145"/>
      <c r="H3" s="144"/>
      <c r="I3" s="145"/>
      <c r="J3" s="144"/>
      <c r="K3" s="145"/>
      <c r="L3" s="144"/>
      <c r="M3" s="145"/>
      <c r="N3" s="144"/>
      <c r="O3" s="145"/>
      <c r="P3" s="144"/>
      <c r="Q3" s="145"/>
      <c r="R3" s="144"/>
      <c r="S3" s="145"/>
      <c r="T3" s="145"/>
      <c r="U3" s="145"/>
      <c r="V3" s="145"/>
      <c r="W3" s="145"/>
      <c r="X3" s="144"/>
      <c r="Y3" s="145"/>
      <c r="Z3" s="144"/>
      <c r="AA3" s="145"/>
      <c r="AB3" s="144"/>
      <c r="AC3" s="145"/>
      <c r="AD3" s="144"/>
      <c r="AE3" s="145"/>
    </row>
    <row r="5" spans="1:31" ht="21.75" customHeight="1">
      <c r="B5" s="146"/>
      <c r="C5" s="146"/>
      <c r="D5" s="146"/>
      <c r="E5" s="203" t="s">
        <v>113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</row>
    <row r="6" spans="1:31" ht="21.75" customHeight="1">
      <c r="B6" s="146"/>
      <c r="C6" s="146"/>
      <c r="D6" s="146"/>
      <c r="E6" s="204" t="s">
        <v>114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146"/>
      <c r="AC6" s="147"/>
      <c r="AD6" s="146"/>
      <c r="AE6" s="147"/>
    </row>
    <row r="7" spans="1:31" ht="21.75" customHeight="1">
      <c r="B7" s="146"/>
      <c r="C7" s="146"/>
      <c r="D7" s="146"/>
      <c r="E7" s="147"/>
      <c r="F7" s="146"/>
      <c r="G7" s="147"/>
      <c r="H7" s="146"/>
      <c r="I7" s="147"/>
      <c r="J7" s="146"/>
      <c r="K7" s="147"/>
      <c r="L7" s="146"/>
      <c r="M7" s="147"/>
      <c r="N7" s="146"/>
      <c r="O7" s="147"/>
      <c r="P7" s="146"/>
      <c r="Q7" s="147"/>
      <c r="R7" s="146"/>
      <c r="S7" s="205" t="s">
        <v>75</v>
      </c>
      <c r="T7" s="205"/>
      <c r="U7" s="205"/>
      <c r="V7" s="205"/>
      <c r="W7" s="205"/>
      <c r="X7" s="205"/>
      <c r="Y7" s="205"/>
      <c r="Z7" s="148"/>
      <c r="AA7" s="148"/>
      <c r="AB7" s="146"/>
      <c r="AC7" s="147"/>
      <c r="AD7" s="146"/>
      <c r="AE7" s="147"/>
    </row>
    <row r="8" spans="1:31" ht="21.75" customHeight="1">
      <c r="B8" s="146"/>
      <c r="C8" s="146"/>
      <c r="D8" s="146"/>
      <c r="E8" s="207" t="s">
        <v>115</v>
      </c>
      <c r="F8" s="207"/>
      <c r="G8" s="207"/>
      <c r="H8" s="207"/>
      <c r="I8" s="207"/>
      <c r="J8" s="207"/>
      <c r="K8" s="207"/>
      <c r="L8" s="207"/>
      <c r="M8" s="207"/>
      <c r="N8" s="17"/>
      <c r="O8" s="206" t="s">
        <v>71</v>
      </c>
      <c r="P8" s="206"/>
      <c r="Q8" s="206"/>
      <c r="R8" s="146"/>
      <c r="S8" s="208" t="s">
        <v>98</v>
      </c>
      <c r="T8" s="208"/>
      <c r="U8" s="208"/>
      <c r="V8" s="208"/>
      <c r="W8" s="208"/>
      <c r="X8" s="149"/>
      <c r="Y8" s="149"/>
      <c r="Z8" s="146"/>
      <c r="AA8" s="147"/>
      <c r="AB8" s="146"/>
      <c r="AC8" s="147"/>
      <c r="AD8" s="146"/>
      <c r="AE8" s="147"/>
    </row>
    <row r="9" spans="1:31" ht="21.75" customHeight="1">
      <c r="B9" s="146"/>
      <c r="C9" s="146"/>
      <c r="D9" s="146"/>
      <c r="E9" s="147"/>
      <c r="F9" s="146"/>
      <c r="G9" s="147"/>
      <c r="H9" s="146"/>
      <c r="I9" s="147" t="s">
        <v>116</v>
      </c>
      <c r="J9" s="146"/>
      <c r="L9" s="146"/>
      <c r="N9" s="146"/>
      <c r="O9" s="17"/>
      <c r="P9" s="17"/>
      <c r="Q9" s="17"/>
      <c r="R9" s="146"/>
      <c r="S9" s="150"/>
      <c r="T9" s="151"/>
      <c r="U9" s="18" t="s">
        <v>117</v>
      </c>
      <c r="V9" s="151"/>
      <c r="X9" s="139"/>
      <c r="Y9" s="139"/>
      <c r="Z9" s="146"/>
      <c r="AA9" s="147"/>
      <c r="AB9" s="146"/>
      <c r="AC9" s="147"/>
      <c r="AD9" s="146"/>
      <c r="AE9" s="147"/>
    </row>
    <row r="10" spans="1:31" ht="21.75" customHeight="1">
      <c r="B10" s="146"/>
      <c r="C10" s="146"/>
      <c r="D10" s="146"/>
      <c r="E10" s="147"/>
      <c r="F10" s="146"/>
      <c r="G10" s="147"/>
      <c r="H10" s="146"/>
      <c r="I10" s="147" t="s">
        <v>118</v>
      </c>
      <c r="J10" s="146"/>
      <c r="K10" s="147" t="s">
        <v>119</v>
      </c>
      <c r="L10" s="146"/>
      <c r="M10" s="147" t="s">
        <v>120</v>
      </c>
      <c r="N10" s="146"/>
      <c r="O10" s="17"/>
      <c r="P10" s="17"/>
      <c r="Q10" s="17"/>
      <c r="R10" s="146"/>
      <c r="T10" s="151"/>
      <c r="U10" s="150" t="s">
        <v>121</v>
      </c>
      <c r="V10" s="151"/>
      <c r="W10" s="18"/>
      <c r="X10" s="139"/>
      <c r="Y10" s="139"/>
      <c r="Z10" s="146"/>
      <c r="AA10" s="147"/>
      <c r="AB10" s="146"/>
      <c r="AC10" s="147"/>
      <c r="AD10" s="146"/>
      <c r="AE10" s="147"/>
    </row>
    <row r="11" spans="1:31" ht="21.75" customHeight="1">
      <c r="D11" s="19"/>
      <c r="E11" s="147"/>
      <c r="F11" s="19"/>
      <c r="G11" s="18"/>
      <c r="H11" s="19"/>
      <c r="I11" s="147" t="s">
        <v>122</v>
      </c>
      <c r="J11" s="19"/>
      <c r="K11" s="147" t="s">
        <v>123</v>
      </c>
      <c r="L11" s="19"/>
      <c r="M11" s="147" t="s">
        <v>124</v>
      </c>
      <c r="N11" s="19"/>
      <c r="O11" s="20"/>
      <c r="P11" s="20"/>
      <c r="Q11" s="20"/>
      <c r="R11" s="19"/>
      <c r="S11" s="147" t="s">
        <v>119</v>
      </c>
      <c r="T11" s="18"/>
      <c r="U11" s="150" t="s">
        <v>125</v>
      </c>
      <c r="V11" s="18"/>
      <c r="W11" s="18" t="s">
        <v>126</v>
      </c>
      <c r="X11" s="19"/>
      <c r="Y11" s="147" t="s">
        <v>127</v>
      </c>
      <c r="Z11" s="19"/>
      <c r="AA11" s="18" t="s">
        <v>128</v>
      </c>
      <c r="AB11" s="19"/>
      <c r="AC11" s="18"/>
      <c r="AD11" s="19"/>
      <c r="AE11" s="18"/>
    </row>
    <row r="12" spans="1:31" ht="21.75" customHeight="1">
      <c r="D12" s="19"/>
      <c r="E12" s="150" t="s">
        <v>129</v>
      </c>
      <c r="F12" s="19"/>
      <c r="G12" s="18" t="s">
        <v>130</v>
      </c>
      <c r="H12" s="19"/>
      <c r="I12" s="150" t="s">
        <v>131</v>
      </c>
      <c r="J12" s="19"/>
      <c r="K12" s="18" t="s">
        <v>132</v>
      </c>
      <c r="L12" s="19"/>
      <c r="M12" s="18" t="s">
        <v>133</v>
      </c>
      <c r="N12" s="19"/>
      <c r="O12" s="150" t="s">
        <v>134</v>
      </c>
      <c r="P12" s="19"/>
      <c r="Q12" s="18"/>
      <c r="R12" s="19"/>
      <c r="S12" s="150" t="s">
        <v>135</v>
      </c>
      <c r="T12" s="150"/>
      <c r="U12" s="147" t="s">
        <v>136</v>
      </c>
      <c r="V12" s="150"/>
      <c r="W12" s="18" t="s">
        <v>137</v>
      </c>
      <c r="X12" s="19"/>
      <c r="Y12" s="18" t="s">
        <v>138</v>
      </c>
      <c r="Z12" s="19"/>
      <c r="AA12" s="18" t="s">
        <v>139</v>
      </c>
      <c r="AB12" s="19"/>
      <c r="AC12" s="18" t="s">
        <v>140</v>
      </c>
      <c r="AD12" s="19"/>
      <c r="AE12" s="18" t="s">
        <v>128</v>
      </c>
    </row>
    <row r="13" spans="1:31" ht="21.75" customHeight="1">
      <c r="D13" s="19"/>
      <c r="E13" s="150" t="s">
        <v>141</v>
      </c>
      <c r="F13" s="19"/>
      <c r="G13" s="150" t="s">
        <v>142</v>
      </c>
      <c r="H13" s="19"/>
      <c r="I13" s="150" t="s">
        <v>143</v>
      </c>
      <c r="J13" s="19"/>
      <c r="K13" s="18" t="s">
        <v>144</v>
      </c>
      <c r="L13" s="19"/>
      <c r="M13" s="18" t="s">
        <v>145</v>
      </c>
      <c r="N13" s="19"/>
      <c r="O13" s="150" t="s">
        <v>146</v>
      </c>
      <c r="P13" s="19"/>
      <c r="Q13" s="18" t="s">
        <v>74</v>
      </c>
      <c r="R13" s="19"/>
      <c r="S13" s="150" t="s">
        <v>147</v>
      </c>
      <c r="T13" s="150"/>
      <c r="U13" s="150" t="s">
        <v>148</v>
      </c>
      <c r="V13" s="150"/>
      <c r="W13" s="150" t="s">
        <v>149</v>
      </c>
      <c r="X13" s="19"/>
      <c r="Y13" s="18" t="s">
        <v>150</v>
      </c>
      <c r="Z13" s="19"/>
      <c r="AA13" s="18" t="s">
        <v>151</v>
      </c>
      <c r="AB13" s="19"/>
      <c r="AC13" s="18" t="s">
        <v>152</v>
      </c>
      <c r="AD13" s="19"/>
      <c r="AE13" s="18" t="s">
        <v>153</v>
      </c>
    </row>
    <row r="14" spans="1:31" ht="21.75" customHeight="1">
      <c r="C14" s="152" t="s">
        <v>12</v>
      </c>
      <c r="D14" s="19"/>
      <c r="E14" s="153" t="s">
        <v>13</v>
      </c>
      <c r="F14" s="19"/>
      <c r="G14" s="153" t="s">
        <v>13</v>
      </c>
      <c r="H14" s="19"/>
      <c r="I14" s="153" t="s">
        <v>13</v>
      </c>
      <c r="J14" s="19"/>
      <c r="K14" s="153" t="s">
        <v>13</v>
      </c>
      <c r="L14" s="19"/>
      <c r="M14" s="153" t="s">
        <v>13</v>
      </c>
      <c r="N14" s="19"/>
      <c r="O14" s="153" t="s">
        <v>13</v>
      </c>
      <c r="P14" s="21"/>
      <c r="Q14" s="153" t="s">
        <v>13</v>
      </c>
      <c r="R14" s="19"/>
      <c r="S14" s="154" t="s">
        <v>13</v>
      </c>
      <c r="T14" s="138"/>
      <c r="U14" s="153" t="s">
        <v>13</v>
      </c>
      <c r="V14" s="138"/>
      <c r="W14" s="153" t="s">
        <v>13</v>
      </c>
      <c r="X14" s="19"/>
      <c r="Y14" s="153" t="s">
        <v>13</v>
      </c>
      <c r="Z14" s="19"/>
      <c r="AA14" s="153" t="s">
        <v>13</v>
      </c>
      <c r="AB14" s="19"/>
      <c r="AC14" s="153" t="s">
        <v>13</v>
      </c>
      <c r="AD14" s="19"/>
      <c r="AE14" s="153" t="s">
        <v>13</v>
      </c>
    </row>
    <row r="15" spans="1:31" ht="6" customHeight="1">
      <c r="A15" s="155"/>
      <c r="D15" s="137"/>
      <c r="F15" s="137"/>
      <c r="H15" s="137"/>
      <c r="J15" s="137"/>
      <c r="L15" s="137"/>
      <c r="N15" s="137"/>
      <c r="P15" s="137"/>
      <c r="R15" s="137"/>
      <c r="X15" s="137"/>
      <c r="Z15" s="137"/>
      <c r="AB15" s="137"/>
      <c r="AD15" s="137"/>
    </row>
    <row r="16" spans="1:31" ht="21.75" customHeight="1">
      <c r="A16" s="155" t="s">
        <v>154</v>
      </c>
      <c r="C16" s="156"/>
      <c r="D16" s="137"/>
      <c r="E16" s="137">
        <v>2571536</v>
      </c>
      <c r="F16" s="137"/>
      <c r="G16" s="137">
        <v>-74627</v>
      </c>
      <c r="H16" s="137"/>
      <c r="I16" s="137">
        <v>-74000</v>
      </c>
      <c r="J16" s="137"/>
      <c r="K16" s="137">
        <v>12264</v>
      </c>
      <c r="L16" s="137"/>
      <c r="M16" s="137">
        <v>20233</v>
      </c>
      <c r="N16" s="137"/>
      <c r="O16" s="137">
        <v>4303</v>
      </c>
      <c r="P16" s="137"/>
      <c r="Q16" s="137">
        <v>-87303</v>
      </c>
      <c r="R16" s="137"/>
      <c r="S16" s="137">
        <v>20619</v>
      </c>
      <c r="U16" s="137">
        <v>4045</v>
      </c>
      <c r="W16" s="137">
        <v>284</v>
      </c>
      <c r="X16" s="137"/>
      <c r="Y16" s="137">
        <f>SUM(S16:W16)</f>
        <v>24948</v>
      </c>
      <c r="Z16" s="137"/>
      <c r="AA16" s="137">
        <f>SUM(E16:Q16,Y16)</f>
        <v>2397354</v>
      </c>
      <c r="AB16" s="137"/>
      <c r="AC16" s="137">
        <v>668315</v>
      </c>
      <c r="AD16" s="137"/>
      <c r="AE16" s="137">
        <f>SUM(AA16:AC16)</f>
        <v>3065669</v>
      </c>
    </row>
    <row r="17" spans="1:31" ht="6" customHeight="1">
      <c r="A17" s="155"/>
      <c r="D17" s="137"/>
      <c r="F17" s="137"/>
      <c r="H17" s="137"/>
      <c r="J17" s="137"/>
      <c r="L17" s="137"/>
      <c r="N17" s="137"/>
      <c r="P17" s="137"/>
      <c r="R17" s="137"/>
      <c r="X17" s="137"/>
      <c r="Z17" s="137"/>
      <c r="AB17" s="137"/>
      <c r="AD17" s="137"/>
    </row>
    <row r="18" spans="1:31" ht="21.75" customHeight="1">
      <c r="A18" s="157" t="s">
        <v>155</v>
      </c>
      <c r="C18" s="156">
        <v>24</v>
      </c>
      <c r="D18" s="137"/>
      <c r="E18" s="145">
        <v>0</v>
      </c>
      <c r="F18" s="137"/>
      <c r="G18" s="145">
        <v>0</v>
      </c>
      <c r="H18" s="137"/>
      <c r="I18" s="145">
        <v>0</v>
      </c>
      <c r="J18" s="137"/>
      <c r="K18" s="145">
        <v>0</v>
      </c>
      <c r="L18" s="137"/>
      <c r="M18" s="145">
        <v>0</v>
      </c>
      <c r="N18" s="137"/>
      <c r="O18" s="145">
        <v>0</v>
      </c>
      <c r="P18" s="137"/>
      <c r="Q18" s="145">
        <v>-42516</v>
      </c>
      <c r="R18" s="137"/>
      <c r="S18" s="145">
        <v>0</v>
      </c>
      <c r="U18" s="158">
        <v>0</v>
      </c>
      <c r="W18" s="145">
        <v>0</v>
      </c>
      <c r="X18" s="137"/>
      <c r="Y18" s="145" t="s">
        <v>156</v>
      </c>
      <c r="Z18" s="137"/>
      <c r="AA18" s="145">
        <f>SUM(E18:Q18,Y18)</f>
        <v>-42516</v>
      </c>
      <c r="AB18" s="137"/>
      <c r="AC18" s="145">
        <v>-7752</v>
      </c>
      <c r="AD18" s="137"/>
      <c r="AE18" s="158">
        <f>SUM(AA18:AC18)</f>
        <v>-50268</v>
      </c>
    </row>
    <row r="19" spans="1:31" ht="6" customHeight="1">
      <c r="A19" s="155"/>
      <c r="D19" s="137"/>
      <c r="F19" s="137"/>
      <c r="H19" s="137"/>
      <c r="J19" s="137"/>
      <c r="L19" s="137"/>
      <c r="N19" s="137"/>
      <c r="P19" s="137"/>
      <c r="R19" s="137"/>
      <c r="X19" s="137"/>
      <c r="Z19" s="137"/>
      <c r="AB19" s="137"/>
      <c r="AD19" s="137"/>
    </row>
    <row r="20" spans="1:31" ht="21.75" customHeight="1">
      <c r="A20" s="155" t="s">
        <v>157</v>
      </c>
      <c r="C20" s="156"/>
      <c r="D20" s="137"/>
      <c r="E20" s="137">
        <f>SUM(E16:E18)</f>
        <v>2571536</v>
      </c>
      <c r="F20" s="137"/>
      <c r="G20" s="137">
        <f>SUM(G16:G18)</f>
        <v>-74627</v>
      </c>
      <c r="H20" s="137"/>
      <c r="I20" s="137">
        <f>SUM(I16:I18)</f>
        <v>-74000</v>
      </c>
      <c r="J20" s="137"/>
      <c r="K20" s="137">
        <f>SUM(K16:K18)</f>
        <v>12264</v>
      </c>
      <c r="L20" s="137"/>
      <c r="M20" s="137">
        <f>SUM(M16:M18)</f>
        <v>20233</v>
      </c>
      <c r="N20" s="137"/>
      <c r="O20" s="137">
        <f>SUM(O16:O18)</f>
        <v>4303</v>
      </c>
      <c r="P20" s="137"/>
      <c r="Q20" s="137">
        <f>SUM(Q16:Q18)</f>
        <v>-129819</v>
      </c>
      <c r="R20" s="137"/>
      <c r="S20" s="137">
        <f>SUM(S16:S18)</f>
        <v>20619</v>
      </c>
      <c r="U20" s="137">
        <f>SUM(U16:U18)</f>
        <v>4045</v>
      </c>
      <c r="W20" s="137">
        <f>SUM(W16:W18)</f>
        <v>284</v>
      </c>
      <c r="X20" s="137"/>
      <c r="Y20" s="137">
        <f>SUM(Y16:Y18)</f>
        <v>24948</v>
      </c>
      <c r="Z20" s="137"/>
      <c r="AA20" s="137">
        <f>SUM(AA16:AA18)</f>
        <v>2354838</v>
      </c>
      <c r="AB20" s="137"/>
      <c r="AC20" s="137">
        <f>SUM(AC16:AC18)</f>
        <v>660563</v>
      </c>
      <c r="AD20" s="137"/>
      <c r="AE20" s="137">
        <f>SUM(AE16:AE18)</f>
        <v>3015401</v>
      </c>
    </row>
    <row r="21" spans="1:31" ht="6" customHeight="1">
      <c r="A21" s="155"/>
      <c r="D21" s="137"/>
      <c r="F21" s="137"/>
      <c r="H21" s="137"/>
      <c r="J21" s="137"/>
      <c r="L21" s="137"/>
      <c r="N21" s="137"/>
      <c r="P21" s="137"/>
      <c r="R21" s="137"/>
      <c r="X21" s="137"/>
      <c r="Z21" s="137"/>
      <c r="AB21" s="137"/>
      <c r="AD21" s="137"/>
    </row>
    <row r="22" spans="1:31" ht="21.75" customHeight="1">
      <c r="A22" s="155" t="s">
        <v>158</v>
      </c>
      <c r="D22" s="159"/>
      <c r="E22" s="160"/>
      <c r="F22" s="159"/>
      <c r="G22" s="160"/>
      <c r="H22" s="160"/>
      <c r="I22" s="160"/>
      <c r="J22" s="159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Z22" s="160"/>
      <c r="AA22" s="160"/>
      <c r="AB22" s="160"/>
      <c r="AC22" s="160"/>
      <c r="AD22" s="160"/>
      <c r="AE22" s="160"/>
    </row>
    <row r="23" spans="1:31" ht="21.75" customHeight="1">
      <c r="A23" s="157" t="s">
        <v>109</v>
      </c>
      <c r="D23" s="159"/>
      <c r="E23" s="160">
        <v>0</v>
      </c>
      <c r="F23" s="159"/>
      <c r="G23" s="160">
        <v>0</v>
      </c>
      <c r="H23" s="160"/>
      <c r="I23" s="160">
        <v>0</v>
      </c>
      <c r="J23" s="159"/>
      <c r="K23" s="160">
        <v>0</v>
      </c>
      <c r="L23" s="160"/>
      <c r="M23" s="160">
        <v>0</v>
      </c>
      <c r="N23" s="160"/>
      <c r="O23" s="160">
        <v>0</v>
      </c>
      <c r="P23" s="160"/>
      <c r="Q23" s="160">
        <v>-56574</v>
      </c>
      <c r="R23" s="160"/>
      <c r="S23" s="160">
        <v>-86</v>
      </c>
      <c r="T23" s="160"/>
      <c r="U23" s="160">
        <v>0</v>
      </c>
      <c r="V23" s="160"/>
      <c r="W23" s="160">
        <v>0</v>
      </c>
      <c r="X23" s="160"/>
      <c r="Y23" s="137">
        <f>SUM(S23:W23)</f>
        <v>-86</v>
      </c>
      <c r="Z23" s="160"/>
      <c r="AA23" s="160">
        <f>SUM(E23:Q23,Y23)</f>
        <v>-56660</v>
      </c>
      <c r="AB23" s="160"/>
      <c r="AC23" s="160">
        <v>-13373</v>
      </c>
      <c r="AD23" s="160"/>
      <c r="AE23" s="160">
        <f>SUM(AA23:AC23)</f>
        <v>-70033</v>
      </c>
    </row>
    <row r="24" spans="1:31" ht="21.75" customHeight="1">
      <c r="A24" s="157" t="s">
        <v>155</v>
      </c>
      <c r="C24" s="156">
        <v>24</v>
      </c>
      <c r="D24" s="137"/>
      <c r="E24" s="145">
        <v>0</v>
      </c>
      <c r="F24" s="137"/>
      <c r="G24" s="145">
        <v>0</v>
      </c>
      <c r="H24" s="137"/>
      <c r="I24" s="145">
        <v>0</v>
      </c>
      <c r="J24" s="137"/>
      <c r="K24" s="145">
        <v>0</v>
      </c>
      <c r="L24" s="137"/>
      <c r="M24" s="145">
        <v>0</v>
      </c>
      <c r="N24" s="137"/>
      <c r="O24" s="145">
        <v>0</v>
      </c>
      <c r="P24" s="137"/>
      <c r="Q24" s="145">
        <f>'8-9 Th (6M)'!G28-'10 Th'!Q23</f>
        <v>1585</v>
      </c>
      <c r="R24" s="137"/>
      <c r="S24" s="145">
        <v>0</v>
      </c>
      <c r="U24" s="158">
        <v>0</v>
      </c>
      <c r="W24" s="145">
        <v>0</v>
      </c>
      <c r="X24" s="137"/>
      <c r="Y24" s="145">
        <f>SUM(S24:W24)</f>
        <v>0</v>
      </c>
      <c r="Z24" s="137"/>
      <c r="AA24" s="145">
        <f>SUM(E24:Q24,Y24)</f>
        <v>1585</v>
      </c>
      <c r="AB24" s="137"/>
      <c r="AC24" s="145">
        <f>'8-9 Th (6M)'!G29-'10 Th'!AC23</f>
        <v>998</v>
      </c>
      <c r="AD24" s="137"/>
      <c r="AE24" s="158">
        <f>SUM(AA24:AC24)</f>
        <v>2583</v>
      </c>
    </row>
    <row r="25" spans="1:31" ht="6" customHeight="1"/>
    <row r="26" spans="1:31" ht="21.75" customHeight="1">
      <c r="A26" s="161" t="s">
        <v>159</v>
      </c>
    </row>
    <row r="27" spans="1:31" ht="21.75" customHeight="1" thickBot="1">
      <c r="A27" s="155"/>
      <c r="B27" s="155" t="s">
        <v>160</v>
      </c>
      <c r="C27" s="155"/>
      <c r="D27" s="137"/>
      <c r="E27" s="162">
        <f>SUM(E20:E24)</f>
        <v>2571536</v>
      </c>
      <c r="F27" s="137"/>
      <c r="G27" s="162">
        <f>SUM(G20:G24)</f>
        <v>-74627</v>
      </c>
      <c r="H27" s="137"/>
      <c r="I27" s="162">
        <f>SUM(I20:I24)</f>
        <v>-74000</v>
      </c>
      <c r="J27" s="137"/>
      <c r="K27" s="162">
        <f>SUM(K20:K24)</f>
        <v>12264</v>
      </c>
      <c r="L27" s="137"/>
      <c r="M27" s="162">
        <f>SUM(M20:M24)</f>
        <v>20233</v>
      </c>
      <c r="N27" s="137"/>
      <c r="O27" s="162">
        <f>SUM(O20:O24)</f>
        <v>4303</v>
      </c>
      <c r="P27" s="137"/>
      <c r="Q27" s="162">
        <f>SUM(Q20:Q24)</f>
        <v>-184808</v>
      </c>
      <c r="R27" s="137"/>
      <c r="S27" s="162">
        <f>SUM(S20:S24)</f>
        <v>20533</v>
      </c>
      <c r="U27" s="162">
        <f>SUM(U20:U24)</f>
        <v>4045</v>
      </c>
      <c r="W27" s="162">
        <f>SUM(W20:W24)</f>
        <v>284</v>
      </c>
      <c r="X27" s="137"/>
      <c r="Y27" s="162">
        <f>SUM(Y20:Y24)</f>
        <v>24862</v>
      </c>
      <c r="Z27" s="137"/>
      <c r="AA27" s="162">
        <f>SUM(AA20:AA24)</f>
        <v>2299763</v>
      </c>
      <c r="AB27" s="137"/>
      <c r="AC27" s="162">
        <f>SUM(AC20:AC24)</f>
        <v>648188</v>
      </c>
      <c r="AD27" s="137"/>
      <c r="AE27" s="162">
        <f>SUM(AE20:AE24)</f>
        <v>2947951</v>
      </c>
    </row>
    <row r="28" spans="1:31" ht="21.75" customHeight="1" thickTop="1"/>
    <row r="29" spans="1:31" ht="21.75" customHeight="1">
      <c r="A29" s="155" t="s">
        <v>161</v>
      </c>
      <c r="C29" s="156"/>
      <c r="D29" s="137"/>
      <c r="E29" s="137">
        <v>2571536</v>
      </c>
      <c r="F29" s="137"/>
      <c r="G29" s="137">
        <v>-74627</v>
      </c>
      <c r="H29" s="137"/>
      <c r="I29" s="137">
        <v>-74000</v>
      </c>
      <c r="J29" s="137"/>
      <c r="K29" s="137">
        <v>12264</v>
      </c>
      <c r="L29" s="137"/>
      <c r="M29" s="137">
        <v>20233</v>
      </c>
      <c r="N29" s="137"/>
      <c r="O29" s="137">
        <v>4303</v>
      </c>
      <c r="P29" s="137"/>
      <c r="Q29" s="137">
        <v>-249120</v>
      </c>
      <c r="R29" s="137"/>
      <c r="S29" s="137">
        <v>20446</v>
      </c>
      <c r="U29" s="137">
        <v>3861</v>
      </c>
      <c r="W29" s="137">
        <v>284</v>
      </c>
      <c r="X29" s="137"/>
      <c r="Y29" s="137">
        <f>SUM(S29:W29)</f>
        <v>24591</v>
      </c>
      <c r="Z29" s="137"/>
      <c r="AA29" s="137">
        <f>SUM(E29:Q29,Y29)</f>
        <v>2235180</v>
      </c>
      <c r="AB29" s="137"/>
      <c r="AC29" s="137">
        <v>634604</v>
      </c>
      <c r="AD29" s="137"/>
      <c r="AE29" s="137">
        <f>SUM(AA29:AC29)</f>
        <v>2869784</v>
      </c>
    </row>
    <row r="30" spans="1:31" ht="6" customHeight="1">
      <c r="A30" s="155"/>
      <c r="D30" s="137"/>
      <c r="F30" s="137"/>
      <c r="H30" s="137"/>
      <c r="J30" s="137"/>
      <c r="L30" s="137"/>
      <c r="N30" s="137"/>
      <c r="P30" s="137"/>
      <c r="R30" s="137"/>
      <c r="X30" s="137"/>
      <c r="Z30" s="137"/>
      <c r="AB30" s="137"/>
      <c r="AD30" s="137"/>
    </row>
    <row r="31" spans="1:31" ht="21.75" customHeight="1">
      <c r="A31" s="157" t="s">
        <v>155</v>
      </c>
      <c r="C31" s="156">
        <v>24</v>
      </c>
      <c r="D31" s="137"/>
      <c r="E31" s="145">
        <v>0</v>
      </c>
      <c r="F31" s="137"/>
      <c r="G31" s="145">
        <v>0</v>
      </c>
      <c r="H31" s="137"/>
      <c r="I31" s="145">
        <v>0</v>
      </c>
      <c r="J31" s="137"/>
      <c r="K31" s="145">
        <v>0</v>
      </c>
      <c r="L31" s="137"/>
      <c r="M31" s="145">
        <v>0</v>
      </c>
      <c r="N31" s="137"/>
      <c r="O31" s="145">
        <v>0</v>
      </c>
      <c r="P31" s="137"/>
      <c r="Q31" s="145">
        <v>3165</v>
      </c>
      <c r="R31" s="137"/>
      <c r="S31" s="145">
        <v>0</v>
      </c>
      <c r="U31" s="158">
        <v>0</v>
      </c>
      <c r="W31" s="145">
        <v>0</v>
      </c>
      <c r="X31" s="137"/>
      <c r="Y31" s="145" t="s">
        <v>156</v>
      </c>
      <c r="Z31" s="137"/>
      <c r="AA31" s="145">
        <f>SUM(E31:Q31,Y31)</f>
        <v>3165</v>
      </c>
      <c r="AB31" s="137"/>
      <c r="AC31" s="145">
        <v>1229</v>
      </c>
      <c r="AD31" s="137"/>
      <c r="AE31" s="158">
        <f>SUM(AA31:AC31)</f>
        <v>4394</v>
      </c>
    </row>
    <row r="32" spans="1:31" ht="6" customHeight="1">
      <c r="A32" s="155"/>
      <c r="D32" s="137"/>
      <c r="F32" s="137"/>
      <c r="H32" s="137"/>
      <c r="J32" s="137"/>
      <c r="L32" s="137"/>
      <c r="N32" s="137"/>
      <c r="P32" s="137"/>
      <c r="R32" s="137"/>
      <c r="X32" s="137"/>
      <c r="Z32" s="137"/>
      <c r="AB32" s="137"/>
      <c r="AD32" s="137"/>
    </row>
    <row r="33" spans="1:31" ht="21.75" customHeight="1">
      <c r="A33" s="155" t="s">
        <v>162</v>
      </c>
      <c r="C33" s="156"/>
      <c r="D33" s="137"/>
      <c r="E33" s="137">
        <f>SUM(E29:E31)</f>
        <v>2571536</v>
      </c>
      <c r="F33" s="137"/>
      <c r="G33" s="137">
        <f>SUM(G29:G31)</f>
        <v>-74627</v>
      </c>
      <c r="H33" s="137"/>
      <c r="I33" s="137">
        <f>SUM(I29:I31)</f>
        <v>-74000</v>
      </c>
      <c r="J33" s="137"/>
      <c r="K33" s="137">
        <f>SUM(K29:K31)</f>
        <v>12264</v>
      </c>
      <c r="L33" s="137"/>
      <c r="M33" s="137">
        <f>SUM(M29:M31)</f>
        <v>20233</v>
      </c>
      <c r="N33" s="137"/>
      <c r="O33" s="137">
        <f>SUM(O29:O31)</f>
        <v>4303</v>
      </c>
      <c r="P33" s="137"/>
      <c r="Q33" s="137">
        <f>SUM(Q29:Q31)</f>
        <v>-245955</v>
      </c>
      <c r="R33" s="137"/>
      <c r="S33" s="137">
        <f>SUM(S29:S31)</f>
        <v>20446</v>
      </c>
      <c r="U33" s="137">
        <f>SUM(U29:U31)</f>
        <v>3861</v>
      </c>
      <c r="W33" s="137">
        <f>SUM(W29:W31)</f>
        <v>284</v>
      </c>
      <c r="X33" s="137"/>
      <c r="Y33" s="137">
        <f>SUM(Y29:Y31)</f>
        <v>24591</v>
      </c>
      <c r="Z33" s="137"/>
      <c r="AA33" s="137">
        <f>SUM(AA29:AA31)</f>
        <v>2238345</v>
      </c>
      <c r="AB33" s="137"/>
      <c r="AC33" s="137">
        <f>SUM(AC29:AC31)</f>
        <v>635833</v>
      </c>
      <c r="AD33" s="137"/>
      <c r="AE33" s="137">
        <f>SUM(AE29:AE31)</f>
        <v>2874178</v>
      </c>
    </row>
    <row r="34" spans="1:31" ht="6" customHeight="1">
      <c r="A34" s="155"/>
      <c r="D34" s="137"/>
      <c r="F34" s="137"/>
      <c r="H34" s="137"/>
      <c r="J34" s="137"/>
      <c r="L34" s="137"/>
      <c r="N34" s="137"/>
      <c r="P34" s="137"/>
      <c r="R34" s="137"/>
      <c r="X34" s="137"/>
      <c r="Z34" s="137"/>
      <c r="AB34" s="137"/>
      <c r="AD34" s="137"/>
    </row>
    <row r="35" spans="1:31" ht="21.75" customHeight="1">
      <c r="A35" s="155" t="s">
        <v>158</v>
      </c>
      <c r="D35" s="159"/>
      <c r="E35" s="160"/>
      <c r="F35" s="159"/>
      <c r="G35" s="160"/>
      <c r="H35" s="160"/>
      <c r="I35" s="160"/>
      <c r="J35" s="159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Z35" s="160"/>
      <c r="AA35" s="160"/>
      <c r="AB35" s="160"/>
      <c r="AC35" s="160"/>
      <c r="AD35" s="160"/>
      <c r="AE35" s="160"/>
    </row>
    <row r="36" spans="1:31" ht="21.75" customHeight="1">
      <c r="A36" s="157" t="s">
        <v>109</v>
      </c>
      <c r="D36" s="137"/>
      <c r="E36" s="145">
        <v>0</v>
      </c>
      <c r="F36" s="137"/>
      <c r="G36" s="145">
        <v>0</v>
      </c>
      <c r="H36" s="137"/>
      <c r="I36" s="145">
        <v>0</v>
      </c>
      <c r="J36" s="137"/>
      <c r="K36" s="145">
        <v>0</v>
      </c>
      <c r="L36" s="137"/>
      <c r="M36" s="145">
        <v>0</v>
      </c>
      <c r="N36" s="137"/>
      <c r="O36" s="145">
        <v>0</v>
      </c>
      <c r="P36" s="137"/>
      <c r="Q36" s="145">
        <f>'8-9 Th (6M)'!E28</f>
        <v>-60128</v>
      </c>
      <c r="R36" s="137"/>
      <c r="S36" s="145">
        <f>'8-9 Th (6M)'!E66</f>
        <v>-85</v>
      </c>
      <c r="U36" s="158">
        <v>0</v>
      </c>
      <c r="W36" s="145">
        <v>0</v>
      </c>
      <c r="X36" s="137"/>
      <c r="Y36" s="145">
        <f>SUM(S36:W36)</f>
        <v>-85</v>
      </c>
      <c r="Z36" s="137"/>
      <c r="AA36" s="145">
        <f>SUM(E36:Q36,Y36)</f>
        <v>-60213</v>
      </c>
      <c r="AB36" s="137"/>
      <c r="AC36" s="145">
        <f>'8-9 Th (6M)'!E73</f>
        <v>-15197</v>
      </c>
      <c r="AD36" s="137"/>
      <c r="AE36" s="158">
        <f>SUM(AA36:AC36)</f>
        <v>-75410</v>
      </c>
    </row>
    <row r="37" spans="1:31" ht="6" customHeight="1"/>
    <row r="38" spans="1:31" ht="21.75" customHeight="1" thickBot="1">
      <c r="A38" s="155" t="s">
        <v>163</v>
      </c>
      <c r="B38" s="155"/>
      <c r="C38" s="155"/>
      <c r="D38" s="137"/>
      <c r="E38" s="162">
        <f>SUM(E33:E36)</f>
        <v>2571536</v>
      </c>
      <c r="F38" s="137"/>
      <c r="G38" s="162">
        <f>SUM(G33:G36)</f>
        <v>-74627</v>
      </c>
      <c r="H38" s="137"/>
      <c r="I38" s="162">
        <f>SUM(I33:I36)</f>
        <v>-74000</v>
      </c>
      <c r="J38" s="137"/>
      <c r="K38" s="162">
        <f>SUM(K33:K36)</f>
        <v>12264</v>
      </c>
      <c r="L38" s="137"/>
      <c r="M38" s="162">
        <f>SUM(M33:M36)</f>
        <v>20233</v>
      </c>
      <c r="N38" s="137"/>
      <c r="O38" s="162">
        <f>SUM(O33:O36)</f>
        <v>4303</v>
      </c>
      <c r="P38" s="137"/>
      <c r="Q38" s="162">
        <f>SUM(Q33:Q36)</f>
        <v>-306083</v>
      </c>
      <c r="R38" s="137"/>
      <c r="S38" s="162">
        <f>SUM(S33:S36)</f>
        <v>20361</v>
      </c>
      <c r="U38" s="162">
        <f>SUM(U33:U36)</f>
        <v>3861</v>
      </c>
      <c r="W38" s="162">
        <f>SUM(W33:W36)</f>
        <v>284</v>
      </c>
      <c r="X38" s="137"/>
      <c r="Y38" s="162">
        <f>SUM(Y33:Y36)</f>
        <v>24506</v>
      </c>
      <c r="Z38" s="137"/>
      <c r="AA38" s="162">
        <f>SUM(AA33:AA36)</f>
        <v>2178132</v>
      </c>
      <c r="AB38" s="137"/>
      <c r="AC38" s="162">
        <f>SUM(AC33:AC36)</f>
        <v>620636</v>
      </c>
      <c r="AD38" s="137"/>
      <c r="AE38" s="162">
        <f>SUM(AE33:AE36)</f>
        <v>2798768</v>
      </c>
    </row>
    <row r="39" spans="1:31" ht="21.75" customHeight="1" thickTop="1"/>
    <row r="44" spans="1:31" ht="16.5" customHeight="1"/>
    <row r="45" spans="1:31" ht="21.75" customHeight="1">
      <c r="A45" s="202" t="s">
        <v>37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</row>
  </sheetData>
  <mergeCells count="7">
    <mergeCell ref="A45:AE45"/>
    <mergeCell ref="E5:AE5"/>
    <mergeCell ref="E6:AA6"/>
    <mergeCell ref="S7:Y7"/>
    <mergeCell ref="O8:Q8"/>
    <mergeCell ref="E8:M8"/>
    <mergeCell ref="S8:W8"/>
  </mergeCells>
  <pageMargins left="0.3" right="0.3" top="0.5" bottom="0.6" header="0.49" footer="0.4"/>
  <pageSetup paperSize="9" scale="63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C3DB-9937-4089-8AFA-04A02F5E5A72}">
  <sheetPr>
    <pageSetUpPr autoPageBreaks="0"/>
  </sheetPr>
  <dimension ref="A1:R31"/>
  <sheetViews>
    <sheetView topLeftCell="A18" zoomScaleNormal="100" zoomScaleSheetLayoutView="100" workbookViewId="0">
      <selection activeCell="C16" sqref="C16"/>
    </sheetView>
  </sheetViews>
  <sheetFormatPr defaultColWidth="9.42578125" defaultRowHeight="15.75" customHeight="1"/>
  <cols>
    <col min="1" max="2" width="1.140625" style="139" customWidth="1"/>
    <col min="3" max="3" width="45.42578125" style="139" customWidth="1"/>
    <col min="4" max="4" width="10.28515625" style="137" customWidth="1"/>
    <col min="5" max="5" width="0.7109375" style="136" customWidth="1"/>
    <col min="6" max="6" width="9.140625" style="137" customWidth="1"/>
    <col min="7" max="7" width="0.7109375" style="136" customWidth="1"/>
    <col min="8" max="8" width="10.42578125" style="137" bestFit="1" customWidth="1"/>
    <col min="9" max="9" width="0.7109375" style="136" customWidth="1"/>
    <col min="10" max="10" width="10.42578125" style="137" customWidth="1"/>
    <col min="11" max="11" width="0.7109375" style="136" customWidth="1"/>
    <col min="12" max="12" width="11.28515625" style="137" customWidth="1"/>
    <col min="13" max="13" width="0.7109375" style="137" customWidth="1"/>
    <col min="14" max="14" width="13" style="137" customWidth="1"/>
    <col min="15" max="15" width="0.7109375" style="137" customWidth="1"/>
    <col min="16" max="16" width="15.5703125" style="137" customWidth="1"/>
    <col min="17" max="17" width="0.7109375" style="136" customWidth="1"/>
    <col min="18" max="18" width="9.85546875" style="137" customWidth="1"/>
    <col min="19" max="16384" width="9.42578125" style="139"/>
  </cols>
  <sheetData>
    <row r="1" spans="1:18" ht="21" customHeight="1">
      <c r="A1" s="43" t="s">
        <v>0</v>
      </c>
      <c r="B1" s="134"/>
      <c r="C1" s="135"/>
      <c r="R1" s="138" t="s">
        <v>6</v>
      </c>
    </row>
    <row r="2" spans="1:18" ht="21" customHeight="1">
      <c r="A2" s="140" t="s">
        <v>112</v>
      </c>
      <c r="B2" s="134"/>
      <c r="C2" s="135"/>
    </row>
    <row r="3" spans="1:18" ht="21" customHeight="1">
      <c r="A3" s="141" t="s">
        <v>111</v>
      </c>
      <c r="B3" s="142"/>
      <c r="C3" s="143"/>
      <c r="D3" s="145"/>
      <c r="E3" s="144"/>
      <c r="F3" s="145"/>
      <c r="G3" s="144"/>
      <c r="H3" s="145"/>
      <c r="I3" s="144"/>
      <c r="J3" s="145"/>
      <c r="K3" s="144"/>
      <c r="L3" s="145"/>
      <c r="M3" s="145"/>
      <c r="N3" s="145"/>
      <c r="O3" s="145"/>
      <c r="P3" s="145"/>
      <c r="Q3" s="144"/>
      <c r="R3" s="145"/>
    </row>
    <row r="4" spans="1:18" ht="12" customHeight="1"/>
    <row r="5" spans="1:18" ht="17.100000000000001" customHeight="1">
      <c r="B5" s="146"/>
      <c r="C5" s="146"/>
      <c r="D5" s="203" t="s">
        <v>164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8" ht="17.100000000000001" customHeight="1">
      <c r="B6" s="146"/>
      <c r="C6" s="146"/>
      <c r="D6" s="147"/>
      <c r="E6" s="146"/>
      <c r="F6" s="147"/>
      <c r="G6" s="146"/>
      <c r="H6" s="147"/>
      <c r="I6" s="146"/>
      <c r="J6" s="147"/>
      <c r="K6" s="146"/>
      <c r="L6" s="147"/>
      <c r="N6" s="205" t="s">
        <v>75</v>
      </c>
      <c r="O6" s="205"/>
      <c r="P6" s="205"/>
      <c r="Q6" s="146"/>
      <c r="R6" s="147"/>
    </row>
    <row r="7" spans="1:18" ht="17.100000000000001" customHeight="1">
      <c r="B7" s="146"/>
      <c r="C7" s="146"/>
      <c r="D7" s="207" t="s">
        <v>115</v>
      </c>
      <c r="E7" s="207"/>
      <c r="F7" s="207"/>
      <c r="G7" s="207"/>
      <c r="H7" s="207"/>
      <c r="I7" s="17"/>
      <c r="J7" s="206" t="s">
        <v>71</v>
      </c>
      <c r="K7" s="206"/>
      <c r="L7" s="206"/>
      <c r="N7" s="208" t="s">
        <v>165</v>
      </c>
      <c r="O7" s="208"/>
      <c r="P7" s="208"/>
      <c r="Q7" s="146"/>
      <c r="R7" s="147"/>
    </row>
    <row r="8" spans="1:18" ht="17.100000000000001" customHeight="1">
      <c r="B8" s="146"/>
      <c r="C8" s="146"/>
      <c r="D8" s="147"/>
      <c r="E8" s="146"/>
      <c r="F8" s="147"/>
      <c r="G8" s="146"/>
      <c r="I8" s="146"/>
      <c r="J8" s="17"/>
      <c r="K8" s="17"/>
      <c r="L8" s="17"/>
      <c r="M8" s="151"/>
      <c r="N8" s="18" t="s">
        <v>117</v>
      </c>
      <c r="O8" s="151"/>
      <c r="P8" s="139"/>
      <c r="Q8" s="146"/>
      <c r="R8" s="147"/>
    </row>
    <row r="9" spans="1:18" ht="17.100000000000001" customHeight="1">
      <c r="B9" s="146"/>
      <c r="C9" s="146"/>
      <c r="D9" s="147"/>
      <c r="E9" s="146"/>
      <c r="F9" s="147"/>
      <c r="G9" s="146"/>
      <c r="H9" s="147" t="s">
        <v>120</v>
      </c>
      <c r="I9" s="146"/>
      <c r="J9" s="17"/>
      <c r="K9" s="17"/>
      <c r="L9" s="17"/>
      <c r="M9" s="151"/>
      <c r="N9" s="150" t="s">
        <v>121</v>
      </c>
      <c r="O9" s="151"/>
      <c r="P9" s="139"/>
      <c r="Q9" s="146"/>
      <c r="R9" s="147"/>
    </row>
    <row r="10" spans="1:18" ht="17.100000000000001" customHeight="1">
      <c r="D10" s="147"/>
      <c r="E10" s="19"/>
      <c r="F10" s="18"/>
      <c r="G10" s="19"/>
      <c r="H10" s="147" t="s">
        <v>124</v>
      </c>
      <c r="I10" s="19"/>
      <c r="J10" s="20"/>
      <c r="K10" s="20"/>
      <c r="L10" s="20"/>
      <c r="M10" s="18"/>
      <c r="N10" s="150" t="s">
        <v>125</v>
      </c>
      <c r="O10" s="18"/>
      <c r="P10" s="147" t="s">
        <v>127</v>
      </c>
      <c r="Q10" s="19"/>
      <c r="R10" s="18"/>
    </row>
    <row r="11" spans="1:18" ht="17.100000000000001" customHeight="1">
      <c r="D11" s="150" t="s">
        <v>129</v>
      </c>
      <c r="E11" s="19"/>
      <c r="F11" s="18" t="s">
        <v>130</v>
      </c>
      <c r="G11" s="19"/>
      <c r="H11" s="18" t="s">
        <v>133</v>
      </c>
      <c r="I11" s="19"/>
      <c r="J11" s="150" t="s">
        <v>134</v>
      </c>
      <c r="K11" s="19"/>
      <c r="L11" s="18"/>
      <c r="M11" s="150"/>
      <c r="N11" s="147" t="s">
        <v>136</v>
      </c>
      <c r="O11" s="150"/>
      <c r="P11" s="18" t="s">
        <v>138</v>
      </c>
      <c r="Q11" s="19"/>
      <c r="R11" s="18" t="s">
        <v>128</v>
      </c>
    </row>
    <row r="12" spans="1:18" ht="17.100000000000001" customHeight="1">
      <c r="D12" s="150" t="s">
        <v>141</v>
      </c>
      <c r="E12" s="19"/>
      <c r="F12" s="150" t="s">
        <v>142</v>
      </c>
      <c r="G12" s="19"/>
      <c r="H12" s="18" t="s">
        <v>145</v>
      </c>
      <c r="I12" s="19"/>
      <c r="J12" s="150" t="s">
        <v>146</v>
      </c>
      <c r="K12" s="19"/>
      <c r="L12" s="18" t="s">
        <v>74</v>
      </c>
      <c r="M12" s="150"/>
      <c r="N12" s="150" t="s">
        <v>148</v>
      </c>
      <c r="O12" s="150"/>
      <c r="P12" s="18" t="s">
        <v>150</v>
      </c>
      <c r="Q12" s="19"/>
      <c r="R12" s="18" t="s">
        <v>153</v>
      </c>
    </row>
    <row r="13" spans="1:18" ht="17.100000000000001" customHeight="1">
      <c r="D13" s="153" t="s">
        <v>13</v>
      </c>
      <c r="E13" s="19"/>
      <c r="F13" s="153" t="s">
        <v>13</v>
      </c>
      <c r="G13" s="19"/>
      <c r="H13" s="153" t="s">
        <v>13</v>
      </c>
      <c r="I13" s="19"/>
      <c r="J13" s="153" t="s">
        <v>13</v>
      </c>
      <c r="K13" s="21"/>
      <c r="L13" s="153" t="s">
        <v>13</v>
      </c>
      <c r="M13" s="138"/>
      <c r="N13" s="153" t="s">
        <v>13</v>
      </c>
      <c r="O13" s="138"/>
      <c r="P13" s="153" t="s">
        <v>13</v>
      </c>
      <c r="Q13" s="19"/>
      <c r="R13" s="153" t="s">
        <v>13</v>
      </c>
    </row>
    <row r="14" spans="1:18" ht="5.0999999999999996" customHeight="1"/>
    <row r="15" spans="1:18" ht="17.100000000000001" customHeight="1">
      <c r="A15" s="155" t="s">
        <v>166</v>
      </c>
      <c r="B15" s="161"/>
      <c r="D15" s="137">
        <v>2571536</v>
      </c>
      <c r="E15" s="137"/>
      <c r="F15" s="137">
        <v>-74627</v>
      </c>
      <c r="G15" s="137"/>
      <c r="H15" s="137">
        <v>20233</v>
      </c>
      <c r="I15" s="137"/>
      <c r="J15" s="137">
        <v>4303</v>
      </c>
      <c r="K15" s="137"/>
      <c r="L15" s="137">
        <v>101956</v>
      </c>
      <c r="N15" s="137">
        <v>2905</v>
      </c>
      <c r="P15" s="137">
        <f>SUM(M15:O15)</f>
        <v>2905</v>
      </c>
      <c r="Q15" s="137"/>
      <c r="R15" s="137">
        <f>SUM(D15:L15,P15)</f>
        <v>2626306</v>
      </c>
    </row>
    <row r="16" spans="1:18" ht="5.0999999999999996" customHeight="1">
      <c r="A16" s="155"/>
      <c r="E16" s="137"/>
      <c r="G16" s="137"/>
      <c r="I16" s="137"/>
      <c r="K16" s="137"/>
      <c r="Q16" s="137"/>
    </row>
    <row r="17" spans="1:18" ht="21.75" customHeight="1">
      <c r="A17" s="155" t="s">
        <v>158</v>
      </c>
      <c r="D17" s="160"/>
      <c r="E17" s="159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Q17" s="160"/>
      <c r="R17" s="160"/>
    </row>
    <row r="18" spans="1:18" ht="21.75" customHeight="1">
      <c r="A18" s="157" t="s">
        <v>109</v>
      </c>
      <c r="D18" s="145">
        <v>0</v>
      </c>
      <c r="E18" s="137"/>
      <c r="F18" s="145">
        <v>0</v>
      </c>
      <c r="G18" s="137"/>
      <c r="H18" s="145">
        <v>0</v>
      </c>
      <c r="I18" s="137"/>
      <c r="J18" s="145">
        <v>0</v>
      </c>
      <c r="K18" s="137"/>
      <c r="L18" s="145">
        <f>'8-9 Th (6M)'!K25</f>
        <v>-5129</v>
      </c>
      <c r="N18" s="158">
        <v>0</v>
      </c>
      <c r="P18" s="145">
        <f>SUM(M18:O18)</f>
        <v>0</v>
      </c>
      <c r="Q18" s="137"/>
      <c r="R18" s="158">
        <f>SUM(D18:L18,P18)</f>
        <v>-5129</v>
      </c>
    </row>
    <row r="19" spans="1:18" ht="5.0999999999999996" customHeight="1"/>
    <row r="20" spans="1:18" ht="21.75" customHeight="1" thickBot="1">
      <c r="A20" s="155" t="s">
        <v>167</v>
      </c>
      <c r="B20" s="155"/>
      <c r="C20" s="155"/>
      <c r="D20" s="162">
        <f>SUM(D15:D18)</f>
        <v>2571536</v>
      </c>
      <c r="E20" s="137"/>
      <c r="F20" s="162">
        <f>SUM(F15:F18)</f>
        <v>-74627</v>
      </c>
      <c r="G20" s="137"/>
      <c r="H20" s="162">
        <f>SUM(H15:H18)</f>
        <v>20233</v>
      </c>
      <c r="I20" s="137"/>
      <c r="J20" s="162">
        <f>SUM(J15:J18)</f>
        <v>4303</v>
      </c>
      <c r="K20" s="137"/>
      <c r="L20" s="162">
        <f>SUM(L15:L18)</f>
        <v>96827</v>
      </c>
      <c r="N20" s="162">
        <f>SUM(N15:N18)</f>
        <v>2905</v>
      </c>
      <c r="P20" s="162">
        <f>SUM(P15:P18)</f>
        <v>2905</v>
      </c>
      <c r="Q20" s="137"/>
      <c r="R20" s="162">
        <f>SUM(R15:R18)</f>
        <v>2621177</v>
      </c>
    </row>
    <row r="21" spans="1:18" ht="21.75" customHeight="1" thickTop="1"/>
    <row r="22" spans="1:18" ht="17.100000000000001" customHeight="1">
      <c r="A22" s="155" t="s">
        <v>168</v>
      </c>
      <c r="B22" s="161"/>
      <c r="D22" s="137">
        <v>2571536</v>
      </c>
      <c r="E22" s="137"/>
      <c r="F22" s="137">
        <v>-74627</v>
      </c>
      <c r="G22" s="137"/>
      <c r="H22" s="137">
        <v>20233</v>
      </c>
      <c r="I22" s="137"/>
      <c r="J22" s="137">
        <v>4303</v>
      </c>
      <c r="K22" s="137"/>
      <c r="L22" s="137">
        <v>85758</v>
      </c>
      <c r="N22" s="137">
        <v>2905</v>
      </c>
      <c r="P22" s="137">
        <f>SUM(M22:O22)</f>
        <v>2905</v>
      </c>
      <c r="Q22" s="137"/>
      <c r="R22" s="137">
        <f>SUM(D22:L22,P22)</f>
        <v>2610108</v>
      </c>
    </row>
    <row r="23" spans="1:18" ht="5.0999999999999996" customHeight="1">
      <c r="A23" s="155"/>
      <c r="E23" s="137"/>
      <c r="G23" s="137"/>
      <c r="I23" s="137"/>
      <c r="K23" s="137"/>
      <c r="Q23" s="137"/>
    </row>
    <row r="24" spans="1:18" ht="21.75" customHeight="1">
      <c r="A24" s="155" t="s">
        <v>158</v>
      </c>
      <c r="D24" s="160"/>
      <c r="E24" s="159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Q24" s="160"/>
      <c r="R24" s="160"/>
    </row>
    <row r="25" spans="1:18" ht="21.75" customHeight="1">
      <c r="A25" s="157" t="s">
        <v>109</v>
      </c>
      <c r="D25" s="145">
        <v>0</v>
      </c>
      <c r="E25" s="137"/>
      <c r="F25" s="145">
        <v>0</v>
      </c>
      <c r="G25" s="137"/>
      <c r="H25" s="145">
        <v>0</v>
      </c>
      <c r="I25" s="137"/>
      <c r="J25" s="145">
        <v>0</v>
      </c>
      <c r="K25" s="137"/>
      <c r="L25" s="145">
        <f>'8-9 Th (6M)'!I25</f>
        <v>-5682</v>
      </c>
      <c r="N25" s="158">
        <v>0</v>
      </c>
      <c r="P25" s="145">
        <f>SUM(M25:O25)</f>
        <v>0</v>
      </c>
      <c r="Q25" s="137"/>
      <c r="R25" s="158">
        <f>SUM(D25:L25,P25)</f>
        <v>-5682</v>
      </c>
    </row>
    <row r="26" spans="1:18" ht="5.0999999999999996" customHeight="1"/>
    <row r="27" spans="1:18" ht="21.75" customHeight="1" thickBot="1">
      <c r="A27" s="155" t="s">
        <v>169</v>
      </c>
      <c r="B27" s="155"/>
      <c r="C27" s="155"/>
      <c r="D27" s="162">
        <f>SUM(D22:D25)</f>
        <v>2571536</v>
      </c>
      <c r="E27" s="137"/>
      <c r="F27" s="162">
        <f>SUM(F22:F25)</f>
        <v>-74627</v>
      </c>
      <c r="G27" s="137"/>
      <c r="H27" s="162">
        <f>SUM(H22:H25)</f>
        <v>20233</v>
      </c>
      <c r="I27" s="137"/>
      <c r="J27" s="162">
        <f>SUM(J22:J25)</f>
        <v>4303</v>
      </c>
      <c r="K27" s="137"/>
      <c r="L27" s="162">
        <f>SUM(L22:L25)</f>
        <v>80076</v>
      </c>
      <c r="N27" s="162">
        <f>SUM(N22:N25)</f>
        <v>2905</v>
      </c>
      <c r="P27" s="162">
        <f>SUM(P22:P25)</f>
        <v>2905</v>
      </c>
      <c r="Q27" s="137"/>
      <c r="R27" s="162">
        <f>SUM(R22:R25)</f>
        <v>2604426</v>
      </c>
    </row>
    <row r="28" spans="1:18" ht="21.75" customHeight="1" thickTop="1">
      <c r="A28" s="155"/>
      <c r="B28" s="155"/>
      <c r="C28" s="155"/>
      <c r="E28" s="137"/>
      <c r="G28" s="137"/>
      <c r="I28" s="137"/>
      <c r="K28" s="137"/>
      <c r="Q28" s="137"/>
    </row>
    <row r="29" spans="1:18" ht="21.75" customHeight="1">
      <c r="A29" s="155"/>
      <c r="B29" s="155"/>
      <c r="C29" s="155"/>
      <c r="E29" s="137"/>
      <c r="G29" s="137"/>
      <c r="I29" s="137"/>
      <c r="K29" s="137"/>
      <c r="Q29" s="137"/>
    </row>
    <row r="30" spans="1:18" ht="18" customHeight="1">
      <c r="A30" s="155"/>
      <c r="B30" s="155"/>
      <c r="C30" s="155"/>
      <c r="E30" s="137"/>
      <c r="G30" s="137"/>
      <c r="I30" s="137"/>
      <c r="K30" s="137"/>
      <c r="Q30" s="137"/>
    </row>
    <row r="31" spans="1:18" ht="21.75" customHeight="1">
      <c r="A31" s="209" t="s">
        <v>37</v>
      </c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</row>
  </sheetData>
  <mergeCells count="6">
    <mergeCell ref="A31:R31"/>
    <mergeCell ref="D5:R5"/>
    <mergeCell ref="D7:H7"/>
    <mergeCell ref="J7:L7"/>
    <mergeCell ref="N7:P7"/>
    <mergeCell ref="N6:P6"/>
  </mergeCells>
  <pageMargins left="0.3" right="0.3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  <ignoredErrors>
    <ignoredError sqref="P15:P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80413-1A95-4F5D-BF27-F436F0076124}">
  <dimension ref="A1:L97"/>
  <sheetViews>
    <sheetView zoomScale="115" zoomScaleNormal="115" zoomScaleSheetLayoutView="115" zoomScalePageLayoutView="110" workbookViewId="0">
      <selection activeCell="C62" sqref="C62"/>
    </sheetView>
  </sheetViews>
  <sheetFormatPr defaultColWidth="6.5703125" defaultRowHeight="21.75" customHeight="1"/>
  <cols>
    <col min="1" max="2" width="1.42578125" style="197" customWidth="1"/>
    <col min="3" max="3" width="48.5703125" style="197" customWidth="1"/>
    <col min="4" max="4" width="7.5703125" style="197" customWidth="1"/>
    <col min="5" max="5" width="0.7109375" style="197" customWidth="1"/>
    <col min="6" max="6" width="10.7109375" style="197" customWidth="1"/>
    <col min="7" max="7" width="0.7109375" style="197" customWidth="1"/>
    <col min="8" max="8" width="10.7109375" style="197" customWidth="1"/>
    <col min="9" max="9" width="0.7109375" style="197" customWidth="1"/>
    <col min="10" max="10" width="11.140625" style="197" customWidth="1"/>
    <col min="11" max="11" width="0.7109375" style="197" customWidth="1"/>
    <col min="12" max="12" width="11.140625" style="197" customWidth="1"/>
    <col min="13" max="16384" width="6.5703125" style="197"/>
  </cols>
  <sheetData>
    <row r="1" spans="1:12" s="170" customFormat="1" ht="21.75" customHeight="1">
      <c r="A1" s="43" t="s">
        <v>0</v>
      </c>
      <c r="B1" s="163"/>
      <c r="C1" s="163"/>
      <c r="D1" s="164"/>
      <c r="E1" s="165"/>
      <c r="F1" s="166"/>
      <c r="G1" s="167"/>
      <c r="H1" s="166"/>
      <c r="I1" s="168"/>
      <c r="J1" s="166"/>
      <c r="K1" s="167"/>
      <c r="L1" s="169" t="s">
        <v>6</v>
      </c>
    </row>
    <row r="2" spans="1:12" s="170" customFormat="1" ht="21.75" customHeight="1">
      <c r="A2" s="88" t="s">
        <v>170</v>
      </c>
      <c r="B2" s="163"/>
      <c r="C2" s="163"/>
      <c r="D2" s="164"/>
      <c r="E2" s="165"/>
      <c r="F2" s="166"/>
      <c r="G2" s="167"/>
      <c r="H2" s="166"/>
      <c r="I2" s="168"/>
      <c r="J2" s="166"/>
      <c r="K2" s="167"/>
      <c r="L2" s="166"/>
    </row>
    <row r="3" spans="1:12" s="170" customFormat="1" ht="21.75" customHeight="1">
      <c r="A3" s="95" t="s">
        <v>111</v>
      </c>
      <c r="B3" s="171"/>
      <c r="C3" s="171"/>
      <c r="D3" s="172"/>
      <c r="E3" s="173"/>
      <c r="F3" s="174"/>
      <c r="G3" s="175"/>
      <c r="H3" s="174"/>
      <c r="I3" s="176"/>
      <c r="J3" s="174"/>
      <c r="K3" s="175"/>
      <c r="L3" s="174"/>
    </row>
    <row r="4" spans="1:12" s="170" customFormat="1" ht="18.600000000000001" customHeight="1">
      <c r="A4" s="163"/>
      <c r="B4" s="163"/>
      <c r="C4" s="163"/>
      <c r="D4" s="164"/>
      <c r="E4" s="165"/>
      <c r="F4" s="166"/>
      <c r="G4" s="167"/>
      <c r="H4" s="166"/>
      <c r="I4" s="168"/>
      <c r="J4" s="166"/>
      <c r="K4" s="167"/>
      <c r="L4" s="166"/>
    </row>
    <row r="5" spans="1:12" s="170" customFormat="1" ht="18.600000000000001" customHeight="1">
      <c r="A5" s="163"/>
      <c r="B5" s="163"/>
      <c r="C5" s="163"/>
      <c r="D5" s="164"/>
      <c r="E5" s="165"/>
      <c r="F5" s="166"/>
      <c r="G5" s="167"/>
      <c r="H5" s="177" t="s">
        <v>3</v>
      </c>
      <c r="I5" s="168"/>
      <c r="J5" s="166"/>
      <c r="K5" s="167"/>
      <c r="L5" s="166"/>
    </row>
    <row r="6" spans="1:12" s="170" customFormat="1" ht="18.600000000000001" customHeight="1">
      <c r="B6" s="165"/>
      <c r="C6" s="165"/>
      <c r="D6" s="178"/>
      <c r="E6" s="163"/>
      <c r="F6" s="211" t="s">
        <v>4</v>
      </c>
      <c r="G6" s="211"/>
      <c r="H6" s="211"/>
      <c r="I6" s="169"/>
      <c r="J6" s="212" t="s">
        <v>5</v>
      </c>
      <c r="K6" s="212"/>
      <c r="L6" s="212"/>
    </row>
    <row r="7" spans="1:12" s="170" customFormat="1" ht="18.600000000000001" customHeight="1">
      <c r="A7" s="165"/>
      <c r="B7" s="165"/>
      <c r="C7" s="165"/>
      <c r="D7" s="180"/>
      <c r="E7" s="163"/>
      <c r="F7" s="177" t="s">
        <v>10</v>
      </c>
      <c r="G7" s="181"/>
      <c r="H7" s="177" t="s">
        <v>11</v>
      </c>
      <c r="I7" s="182"/>
      <c r="J7" s="177" t="s">
        <v>10</v>
      </c>
      <c r="K7" s="181"/>
      <c r="L7" s="177" t="s">
        <v>11</v>
      </c>
    </row>
    <row r="8" spans="1:12" s="170" customFormat="1" ht="18.600000000000001" customHeight="1">
      <c r="A8" s="165"/>
      <c r="B8" s="165"/>
      <c r="C8" s="165"/>
      <c r="D8" s="183" t="s">
        <v>12</v>
      </c>
      <c r="E8" s="163"/>
      <c r="F8" s="153" t="s">
        <v>13</v>
      </c>
      <c r="G8" s="163"/>
      <c r="H8" s="153" t="s">
        <v>13</v>
      </c>
      <c r="I8" s="180"/>
      <c r="J8" s="153" t="s">
        <v>13</v>
      </c>
      <c r="K8" s="163"/>
      <c r="L8" s="153" t="s">
        <v>13</v>
      </c>
    </row>
    <row r="9" spans="1:12" s="170" customFormat="1" ht="18.600000000000001" customHeight="1">
      <c r="A9" s="163" t="s">
        <v>171</v>
      </c>
      <c r="B9" s="165"/>
      <c r="C9" s="165"/>
      <c r="D9" s="164"/>
      <c r="E9" s="165"/>
      <c r="F9" s="166"/>
      <c r="G9" s="167"/>
      <c r="H9" s="166"/>
      <c r="I9" s="168"/>
      <c r="J9" s="166"/>
      <c r="K9" s="167"/>
      <c r="L9" s="166"/>
    </row>
    <row r="10" spans="1:12" s="170" customFormat="1" ht="18.600000000000001" customHeight="1">
      <c r="A10" s="165" t="s">
        <v>172</v>
      </c>
      <c r="B10" s="165"/>
      <c r="C10" s="165"/>
      <c r="D10" s="164"/>
      <c r="E10" s="165"/>
      <c r="F10" s="166">
        <f>'8-9 Th (6M)'!E22</f>
        <v>-80531</v>
      </c>
      <c r="G10" s="184"/>
      <c r="H10" s="166">
        <f>'8-9 Th (6M)'!G22</f>
        <v>-73093</v>
      </c>
      <c r="I10" s="184"/>
      <c r="J10" s="166">
        <f>'8-9 Th (6M)'!I22</f>
        <v>-5726</v>
      </c>
      <c r="K10" s="184"/>
      <c r="L10" s="166">
        <f>'8-9 Th (6M)'!K22</f>
        <v>-5159</v>
      </c>
    </row>
    <row r="11" spans="1:12" s="170" customFormat="1" ht="18.600000000000001" customHeight="1">
      <c r="A11" s="165" t="s">
        <v>173</v>
      </c>
      <c r="B11" s="165"/>
      <c r="C11" s="165"/>
      <c r="D11" s="164"/>
      <c r="E11" s="165"/>
      <c r="F11" s="166"/>
      <c r="G11" s="184"/>
      <c r="H11" s="166"/>
      <c r="I11" s="184"/>
      <c r="J11" s="166"/>
      <c r="K11" s="184"/>
      <c r="L11" s="166"/>
    </row>
    <row r="12" spans="1:12" s="170" customFormat="1" ht="18.600000000000001" customHeight="1">
      <c r="B12" s="165" t="s">
        <v>174</v>
      </c>
      <c r="C12" s="165"/>
      <c r="D12" s="164"/>
      <c r="E12" s="165"/>
      <c r="F12" s="166"/>
      <c r="G12" s="167"/>
      <c r="H12" s="166"/>
      <c r="I12" s="167"/>
      <c r="J12" s="166"/>
      <c r="K12" s="167"/>
      <c r="L12" s="166"/>
    </row>
    <row r="13" spans="1:12" s="170" customFormat="1" ht="18.600000000000001" customHeight="1">
      <c r="A13" s="165" t="s">
        <v>175</v>
      </c>
      <c r="B13" s="185" t="s">
        <v>176</v>
      </c>
      <c r="C13" s="165"/>
      <c r="D13" s="164"/>
      <c r="E13" s="165"/>
      <c r="F13" s="166">
        <v>89166</v>
      </c>
      <c r="G13" s="184"/>
      <c r="H13" s="166">
        <v>88617</v>
      </c>
      <c r="I13" s="184"/>
      <c r="J13" s="166">
        <v>3305</v>
      </c>
      <c r="K13" s="184"/>
      <c r="L13" s="166">
        <v>2891</v>
      </c>
    </row>
    <row r="14" spans="1:12" s="170" customFormat="1" ht="18.600000000000001" customHeight="1">
      <c r="A14" s="165"/>
      <c r="B14" s="185" t="s">
        <v>177</v>
      </c>
      <c r="C14" s="165"/>
      <c r="D14" s="164"/>
      <c r="E14" s="165"/>
      <c r="F14" s="166">
        <v>1310</v>
      </c>
      <c r="G14" s="184"/>
      <c r="H14" s="166">
        <v>1245</v>
      </c>
      <c r="I14" s="184"/>
      <c r="J14" s="166">
        <v>751</v>
      </c>
      <c r="K14" s="184"/>
      <c r="L14" s="166">
        <v>712</v>
      </c>
    </row>
    <row r="15" spans="1:12" s="170" customFormat="1" ht="18.600000000000001" customHeight="1">
      <c r="B15" s="186" t="s">
        <v>178</v>
      </c>
      <c r="D15" s="164"/>
      <c r="E15" s="165"/>
      <c r="F15" s="166">
        <v>-279</v>
      </c>
      <c r="G15" s="184"/>
      <c r="H15" s="166">
        <v>1430</v>
      </c>
      <c r="I15" s="184"/>
      <c r="J15" s="166">
        <v>0</v>
      </c>
      <c r="K15" s="184"/>
      <c r="L15" s="166">
        <v>0</v>
      </c>
    </row>
    <row r="16" spans="1:12" s="170" customFormat="1" ht="18.600000000000001" customHeight="1">
      <c r="B16" s="186" t="s">
        <v>179</v>
      </c>
      <c r="D16" s="164"/>
      <c r="E16" s="165"/>
      <c r="F16" s="166">
        <v>0</v>
      </c>
      <c r="G16" s="184"/>
      <c r="H16" s="166">
        <v>-1500</v>
      </c>
      <c r="I16" s="184"/>
      <c r="J16" s="166">
        <v>0</v>
      </c>
      <c r="K16" s="184"/>
      <c r="L16" s="166">
        <v>-1500</v>
      </c>
    </row>
    <row r="17" spans="1:12" s="170" customFormat="1" ht="18.600000000000001" customHeight="1">
      <c r="B17" s="186" t="s">
        <v>221</v>
      </c>
      <c r="D17" s="164"/>
      <c r="E17" s="165"/>
      <c r="F17" s="166">
        <v>958</v>
      </c>
      <c r="G17" s="184"/>
      <c r="H17" s="166">
        <v>0</v>
      </c>
      <c r="I17" s="184"/>
      <c r="J17" s="166">
        <v>74</v>
      </c>
      <c r="K17" s="184"/>
      <c r="L17" s="166">
        <v>0</v>
      </c>
    </row>
    <row r="18" spans="1:12" s="170" customFormat="1" ht="18.600000000000001" customHeight="1">
      <c r="A18" s="165"/>
      <c r="B18" s="185" t="s">
        <v>180</v>
      </c>
      <c r="D18" s="164"/>
      <c r="E18" s="165"/>
      <c r="F18" s="166">
        <v>-154</v>
      </c>
      <c r="G18" s="184"/>
      <c r="H18" s="166">
        <v>-1182</v>
      </c>
      <c r="I18" s="184"/>
      <c r="J18" s="166">
        <v>87</v>
      </c>
      <c r="L18" s="166">
        <v>-252</v>
      </c>
    </row>
    <row r="19" spans="1:12" s="170" customFormat="1" ht="18.600000000000001" customHeight="1">
      <c r="A19" s="165"/>
      <c r="B19" s="186" t="s">
        <v>222</v>
      </c>
      <c r="D19" s="164">
        <v>13</v>
      </c>
      <c r="E19" s="165"/>
      <c r="F19" s="166">
        <v>4</v>
      </c>
      <c r="G19" s="184"/>
      <c r="H19" s="166">
        <v>0</v>
      </c>
      <c r="I19" s="184"/>
      <c r="J19" s="166">
        <v>0</v>
      </c>
      <c r="L19" s="166">
        <v>0</v>
      </c>
    </row>
    <row r="20" spans="1:12" s="170" customFormat="1" ht="18.600000000000001" customHeight="1">
      <c r="A20" s="165"/>
      <c r="B20" s="186" t="s">
        <v>224</v>
      </c>
      <c r="D20" s="164">
        <v>9</v>
      </c>
      <c r="E20" s="165"/>
      <c r="F20" s="166">
        <v>9135</v>
      </c>
      <c r="G20" s="184"/>
      <c r="H20" s="166">
        <v>0</v>
      </c>
      <c r="I20" s="184"/>
      <c r="J20" s="166">
        <v>0</v>
      </c>
      <c r="K20" s="166"/>
      <c r="L20" s="166">
        <v>0</v>
      </c>
    </row>
    <row r="21" spans="1:12" s="170" customFormat="1" ht="18.600000000000001" customHeight="1">
      <c r="A21" s="165"/>
      <c r="B21" s="185" t="s">
        <v>181</v>
      </c>
      <c r="D21" s="164"/>
      <c r="E21" s="165"/>
      <c r="F21" s="166">
        <v>-959</v>
      </c>
      <c r="G21" s="184"/>
      <c r="H21" s="166">
        <v>-1001</v>
      </c>
      <c r="I21" s="184"/>
      <c r="J21" s="166">
        <v>-17529</v>
      </c>
      <c r="K21" s="166"/>
      <c r="L21" s="166">
        <v>-18205</v>
      </c>
    </row>
    <row r="22" spans="1:12" s="170" customFormat="1" ht="18.600000000000001" customHeight="1">
      <c r="A22" s="165"/>
      <c r="B22" s="185" t="s">
        <v>182</v>
      </c>
      <c r="D22" s="164"/>
      <c r="E22" s="165"/>
      <c r="F22" s="166">
        <v>11275</v>
      </c>
      <c r="G22" s="184"/>
      <c r="H22" s="166">
        <v>13224</v>
      </c>
      <c r="I22" s="184"/>
      <c r="J22" s="166">
        <v>642</v>
      </c>
      <c r="K22" s="166"/>
      <c r="L22" s="166">
        <v>550</v>
      </c>
    </row>
    <row r="23" spans="1:12" s="170" customFormat="1" ht="18.600000000000001" customHeight="1">
      <c r="A23" s="165"/>
      <c r="B23" s="185" t="s">
        <v>183</v>
      </c>
      <c r="D23" s="187">
        <v>11.1</v>
      </c>
      <c r="E23" s="165"/>
      <c r="F23" s="188">
        <v>9437</v>
      </c>
      <c r="G23" s="184"/>
      <c r="H23" s="188">
        <v>9611</v>
      </c>
      <c r="I23" s="184"/>
      <c r="J23" s="188">
        <v>0</v>
      </c>
      <c r="K23" s="166"/>
      <c r="L23" s="188">
        <v>0</v>
      </c>
    </row>
    <row r="24" spans="1:12" s="170" customFormat="1" ht="3.95" customHeight="1">
      <c r="A24" s="165"/>
      <c r="B24" s="165"/>
      <c r="C24" s="165"/>
      <c r="D24" s="164"/>
      <c r="E24" s="165"/>
      <c r="F24" s="166"/>
      <c r="G24" s="184"/>
      <c r="H24" s="166"/>
      <c r="I24" s="184"/>
      <c r="J24" s="166"/>
      <c r="K24" s="184"/>
      <c r="L24" s="166"/>
    </row>
    <row r="25" spans="1:12" s="170" customFormat="1" ht="18.600000000000001" customHeight="1">
      <c r="A25" s="165" t="s">
        <v>175</v>
      </c>
      <c r="B25" s="165" t="s">
        <v>184</v>
      </c>
      <c r="C25" s="165"/>
      <c r="D25" s="164"/>
      <c r="E25" s="165"/>
      <c r="F25" s="166"/>
      <c r="G25" s="167"/>
      <c r="H25" s="166"/>
      <c r="I25" s="167"/>
      <c r="J25" s="166"/>
      <c r="K25" s="166"/>
      <c r="L25" s="166"/>
    </row>
    <row r="26" spans="1:12" s="170" customFormat="1" ht="18.600000000000001" customHeight="1">
      <c r="A26" s="165"/>
      <c r="B26" s="165"/>
      <c r="C26" s="165" t="s">
        <v>185</v>
      </c>
      <c r="D26" s="164"/>
      <c r="E26" s="166"/>
      <c r="F26" s="166">
        <f>SUM(F10:F23)</f>
        <v>39362</v>
      </c>
      <c r="G26" s="166"/>
      <c r="H26" s="166">
        <f>SUM(H10:H23)</f>
        <v>37351</v>
      </c>
      <c r="I26" s="166"/>
      <c r="J26" s="166">
        <f>SUM(J10:J23)</f>
        <v>-18396</v>
      </c>
      <c r="K26" s="166"/>
      <c r="L26" s="166">
        <f>SUM(L10:L23)</f>
        <v>-20963</v>
      </c>
    </row>
    <row r="27" spans="1:12" s="170" customFormat="1" ht="18.600000000000001" customHeight="1">
      <c r="A27" s="165" t="s">
        <v>175</v>
      </c>
      <c r="B27" s="165" t="s">
        <v>186</v>
      </c>
      <c r="C27" s="165"/>
      <c r="D27" s="164"/>
      <c r="E27" s="165"/>
      <c r="F27" s="166"/>
      <c r="G27" s="167"/>
      <c r="H27" s="166"/>
      <c r="I27" s="167"/>
      <c r="J27" s="166"/>
      <c r="K27" s="167"/>
      <c r="L27" s="166"/>
    </row>
    <row r="28" spans="1:12" s="170" customFormat="1" ht="18.600000000000001" customHeight="1">
      <c r="A28" s="165"/>
      <c r="B28" s="165"/>
      <c r="C28" s="185" t="s">
        <v>187</v>
      </c>
      <c r="D28" s="164"/>
      <c r="E28" s="165"/>
      <c r="F28" s="189">
        <v>-4067</v>
      </c>
      <c r="G28" s="184"/>
      <c r="H28" s="189">
        <v>4233</v>
      </c>
      <c r="I28" s="184"/>
      <c r="J28" s="189">
        <v>-3112</v>
      </c>
      <c r="K28" s="184"/>
      <c r="L28" s="189">
        <v>-638</v>
      </c>
    </row>
    <row r="29" spans="1:12" s="170" customFormat="1" ht="18.600000000000001" customHeight="1">
      <c r="A29" s="165"/>
      <c r="B29" s="165"/>
      <c r="C29" s="185" t="s">
        <v>188</v>
      </c>
      <c r="D29" s="164"/>
      <c r="E29" s="165"/>
      <c r="F29" s="166">
        <v>1517</v>
      </c>
      <c r="G29" s="184"/>
      <c r="H29" s="166">
        <v>-2137</v>
      </c>
      <c r="I29" s="184"/>
      <c r="J29" s="166">
        <v>0</v>
      </c>
      <c r="K29" s="184"/>
      <c r="L29" s="166">
        <v>0</v>
      </c>
    </row>
    <row r="30" spans="1:12" s="170" customFormat="1" ht="18.600000000000001" customHeight="1">
      <c r="A30" s="165"/>
      <c r="B30" s="165"/>
      <c r="C30" s="185" t="s">
        <v>189</v>
      </c>
      <c r="D30" s="164"/>
      <c r="E30" s="165"/>
      <c r="F30" s="166">
        <v>-1148</v>
      </c>
      <c r="G30" s="184"/>
      <c r="H30" s="166">
        <v>0</v>
      </c>
      <c r="I30" s="184"/>
      <c r="J30" s="166">
        <v>0</v>
      </c>
      <c r="K30" s="184"/>
      <c r="L30" s="166">
        <v>0</v>
      </c>
    </row>
    <row r="31" spans="1:12" s="170" customFormat="1" ht="18.600000000000001" customHeight="1">
      <c r="A31" s="165"/>
      <c r="B31" s="165"/>
      <c r="C31" s="185" t="s">
        <v>190</v>
      </c>
      <c r="D31" s="164"/>
      <c r="E31" s="165"/>
      <c r="F31" s="166">
        <v>-323</v>
      </c>
      <c r="G31" s="184"/>
      <c r="H31" s="166">
        <v>-65</v>
      </c>
      <c r="I31" s="184"/>
      <c r="J31" s="166">
        <v>-1553</v>
      </c>
      <c r="K31" s="184"/>
      <c r="L31" s="166">
        <v>-113</v>
      </c>
    </row>
    <row r="32" spans="1:12" s="170" customFormat="1" ht="18.600000000000001" customHeight="1">
      <c r="A32" s="165"/>
      <c r="B32" s="165"/>
      <c r="C32" s="185" t="s">
        <v>191</v>
      </c>
      <c r="D32" s="164"/>
      <c r="E32" s="165"/>
      <c r="F32" s="166">
        <v>9147</v>
      </c>
      <c r="G32" s="184"/>
      <c r="H32" s="166">
        <v>-22756</v>
      </c>
      <c r="I32" s="184"/>
      <c r="J32" s="166">
        <v>2770</v>
      </c>
      <c r="K32" s="184"/>
      <c r="L32" s="166">
        <v>-576</v>
      </c>
    </row>
    <row r="33" spans="1:12" s="170" customFormat="1" ht="18.600000000000001" customHeight="1">
      <c r="A33" s="165"/>
      <c r="B33" s="165"/>
      <c r="C33" s="185" t="s">
        <v>192</v>
      </c>
      <c r="D33" s="164"/>
      <c r="E33" s="165"/>
      <c r="F33" s="174">
        <v>-2607</v>
      </c>
      <c r="G33" s="184"/>
      <c r="H33" s="174">
        <v>-2605</v>
      </c>
      <c r="I33" s="184"/>
      <c r="J33" s="174">
        <v>841</v>
      </c>
      <c r="K33" s="184"/>
      <c r="L33" s="174">
        <v>75</v>
      </c>
    </row>
    <row r="34" spans="1:12" s="170" customFormat="1" ht="6" customHeight="1">
      <c r="A34" s="165"/>
      <c r="B34" s="165"/>
      <c r="C34" s="165"/>
      <c r="D34" s="164"/>
      <c r="E34" s="165"/>
      <c r="F34" s="166"/>
      <c r="G34" s="184"/>
      <c r="H34" s="166"/>
      <c r="I34" s="184"/>
      <c r="J34" s="166"/>
      <c r="K34" s="184"/>
      <c r="L34" s="166"/>
    </row>
    <row r="35" spans="1:12" s="170" customFormat="1" ht="18.600000000000001" customHeight="1">
      <c r="B35" s="165" t="s">
        <v>193</v>
      </c>
      <c r="C35" s="165"/>
      <c r="D35" s="164"/>
      <c r="E35" s="165"/>
      <c r="F35" s="166">
        <f>SUM(F26:F33)</f>
        <v>41881</v>
      </c>
      <c r="G35" s="166"/>
      <c r="H35" s="166">
        <f>SUM(H26:H33)</f>
        <v>14021</v>
      </c>
      <c r="I35" s="166"/>
      <c r="J35" s="166">
        <f>SUM(J26:J33)</f>
        <v>-19450</v>
      </c>
      <c r="K35" s="166"/>
      <c r="L35" s="166">
        <f>SUM(L26:L33)</f>
        <v>-22215</v>
      </c>
    </row>
    <row r="36" spans="1:12" s="170" customFormat="1" ht="18.600000000000001" customHeight="1">
      <c r="A36" s="165"/>
      <c r="B36" s="165"/>
      <c r="C36" s="185" t="s">
        <v>231</v>
      </c>
      <c r="D36" s="164"/>
      <c r="E36" s="165"/>
      <c r="F36" s="174">
        <v>-1860</v>
      </c>
      <c r="G36" s="184"/>
      <c r="H36" s="174">
        <v>-1259</v>
      </c>
      <c r="I36" s="184"/>
      <c r="J36" s="174">
        <v>122</v>
      </c>
      <c r="K36" s="184"/>
      <c r="L36" s="174">
        <v>-116</v>
      </c>
    </row>
    <row r="37" spans="1:12" s="170" customFormat="1" ht="3.95" customHeight="1">
      <c r="A37" s="165"/>
      <c r="B37" s="165"/>
      <c r="C37" s="165"/>
      <c r="D37" s="164"/>
      <c r="E37" s="165"/>
      <c r="F37" s="166"/>
      <c r="G37" s="184"/>
      <c r="H37" s="166"/>
      <c r="I37" s="184"/>
      <c r="J37" s="166"/>
      <c r="K37" s="184"/>
      <c r="L37" s="166"/>
    </row>
    <row r="38" spans="1:12" s="170" customFormat="1" ht="18.600000000000001" customHeight="1">
      <c r="A38" s="163" t="s">
        <v>194</v>
      </c>
      <c r="B38" s="165"/>
      <c r="C38" s="165"/>
      <c r="D38" s="164"/>
      <c r="E38" s="166"/>
      <c r="F38" s="174">
        <f>SUM(F35:F36)</f>
        <v>40021</v>
      </c>
      <c r="G38" s="166"/>
      <c r="H38" s="174">
        <f>SUM(H35:H36)</f>
        <v>12762</v>
      </c>
      <c r="I38" s="166"/>
      <c r="J38" s="174">
        <f>SUM(J35:J36)</f>
        <v>-19328</v>
      </c>
      <c r="K38" s="167"/>
      <c r="L38" s="174">
        <f>SUM(L35:L36)</f>
        <v>-22331</v>
      </c>
    </row>
    <row r="39" spans="1:12" s="170" customFormat="1" ht="18.600000000000001" customHeight="1">
      <c r="A39" s="163"/>
      <c r="B39" s="165"/>
      <c r="C39" s="165"/>
      <c r="D39" s="164"/>
      <c r="E39" s="166"/>
      <c r="F39" s="166"/>
      <c r="G39" s="166"/>
      <c r="H39" s="166"/>
      <c r="I39" s="166"/>
      <c r="J39" s="166"/>
      <c r="K39" s="167"/>
      <c r="L39" s="166"/>
    </row>
    <row r="40" spans="1:12" s="170" customFormat="1" ht="18.600000000000001" customHeight="1">
      <c r="A40" s="163" t="s">
        <v>195</v>
      </c>
      <c r="B40" s="165"/>
      <c r="C40" s="165"/>
      <c r="D40" s="164"/>
      <c r="E40" s="165"/>
      <c r="F40" s="166"/>
      <c r="G40" s="167"/>
      <c r="H40" s="166"/>
      <c r="I40" s="168"/>
      <c r="J40" s="166"/>
      <c r="K40" s="167"/>
      <c r="L40" s="166"/>
    </row>
    <row r="41" spans="1:12" s="170" customFormat="1" ht="3.95" customHeight="1">
      <c r="A41" s="165"/>
      <c r="B41" s="165"/>
      <c r="C41" s="165"/>
      <c r="D41" s="164"/>
      <c r="E41" s="165"/>
      <c r="F41" s="166"/>
      <c r="G41" s="184"/>
      <c r="H41" s="166"/>
      <c r="I41" s="184"/>
      <c r="J41" s="166"/>
      <c r="K41" s="184"/>
      <c r="L41" s="166"/>
    </row>
    <row r="42" spans="1:12" s="170" customFormat="1" ht="18.600000000000001" customHeight="1">
      <c r="A42" s="165" t="s">
        <v>23</v>
      </c>
      <c r="B42" s="165"/>
      <c r="C42" s="165"/>
      <c r="D42" s="164"/>
      <c r="E42" s="165"/>
      <c r="F42" s="166">
        <v>-160</v>
      </c>
      <c r="G42" s="184"/>
      <c r="H42" s="166">
        <v>0</v>
      </c>
      <c r="I42" s="184"/>
      <c r="J42" s="166">
        <v>0</v>
      </c>
      <c r="K42" s="184"/>
      <c r="L42" s="166">
        <v>0</v>
      </c>
    </row>
    <row r="43" spans="1:12" s="170" customFormat="1" ht="18.600000000000001" customHeight="1">
      <c r="A43" s="165" t="s">
        <v>196</v>
      </c>
      <c r="B43" s="165"/>
      <c r="C43" s="165"/>
      <c r="D43" s="190"/>
      <c r="E43" s="165"/>
      <c r="F43" s="166">
        <v>-8809</v>
      </c>
      <c r="G43" s="184"/>
      <c r="H43" s="166">
        <v>-23695</v>
      </c>
      <c r="I43" s="184"/>
      <c r="J43" s="166">
        <v>-152</v>
      </c>
      <c r="K43" s="184"/>
      <c r="L43" s="166">
        <v>-52</v>
      </c>
    </row>
    <row r="44" spans="1:12" s="170" customFormat="1" ht="18.600000000000001" customHeight="1">
      <c r="A44" s="165" t="s">
        <v>197</v>
      </c>
      <c r="B44" s="165"/>
      <c r="C44" s="165"/>
      <c r="D44" s="191" t="s">
        <v>36</v>
      </c>
      <c r="E44" s="165"/>
      <c r="F44" s="166">
        <v>154</v>
      </c>
      <c r="G44" s="184"/>
      <c r="H44" s="166">
        <v>290</v>
      </c>
      <c r="I44" s="184"/>
      <c r="J44" s="166">
        <v>16</v>
      </c>
      <c r="K44" s="184"/>
      <c r="L44" s="166">
        <v>270</v>
      </c>
    </row>
    <row r="45" spans="1:12" s="170" customFormat="1" ht="18.600000000000001" customHeight="1">
      <c r="A45" s="185" t="s">
        <v>198</v>
      </c>
      <c r="B45" s="165"/>
      <c r="C45" s="165"/>
      <c r="D45" s="190"/>
      <c r="E45" s="165"/>
      <c r="F45" s="166">
        <v>-6752</v>
      </c>
      <c r="G45" s="184"/>
      <c r="H45" s="166">
        <v>-15359</v>
      </c>
      <c r="I45" s="184"/>
      <c r="J45" s="166">
        <v>0</v>
      </c>
      <c r="K45" s="184"/>
      <c r="L45" s="166">
        <v>0</v>
      </c>
    </row>
    <row r="46" spans="1:12" s="170" customFormat="1" ht="18.600000000000001" customHeight="1">
      <c r="A46" s="165" t="s">
        <v>199</v>
      </c>
      <c r="B46" s="165"/>
      <c r="C46" s="165"/>
      <c r="D46" s="190">
        <v>22.4</v>
      </c>
      <c r="E46" s="165"/>
      <c r="F46" s="166">
        <v>0</v>
      </c>
      <c r="G46" s="184"/>
      <c r="H46" s="166">
        <v>10600</v>
      </c>
      <c r="I46" s="184"/>
      <c r="J46" s="166">
        <v>22075</v>
      </c>
      <c r="K46" s="184"/>
      <c r="L46" s="166">
        <v>18600</v>
      </c>
    </row>
    <row r="47" spans="1:12" s="170" customFormat="1" ht="18.600000000000001" customHeight="1">
      <c r="A47" s="165" t="s">
        <v>200</v>
      </c>
      <c r="B47" s="165"/>
      <c r="C47" s="165"/>
      <c r="D47" s="190">
        <v>22.4</v>
      </c>
      <c r="E47" s="165"/>
      <c r="F47" s="166">
        <v>-65</v>
      </c>
      <c r="G47" s="184"/>
      <c r="H47" s="166">
        <v>-400</v>
      </c>
      <c r="I47" s="184"/>
      <c r="J47" s="166">
        <v>-1925</v>
      </c>
      <c r="K47" s="184"/>
      <c r="L47" s="166">
        <v>0</v>
      </c>
    </row>
    <row r="48" spans="1:12" s="170" customFormat="1" ht="18.600000000000001" customHeight="1">
      <c r="A48" s="165" t="s">
        <v>201</v>
      </c>
      <c r="B48" s="165"/>
      <c r="C48" s="165"/>
      <c r="E48" s="165"/>
      <c r="F48" s="188">
        <v>26</v>
      </c>
      <c r="G48" s="184"/>
      <c r="H48" s="188">
        <v>548</v>
      </c>
      <c r="I48" s="184"/>
      <c r="J48" s="188">
        <v>2518</v>
      </c>
      <c r="K48" s="184"/>
      <c r="L48" s="188">
        <v>3600</v>
      </c>
    </row>
    <row r="49" spans="1:12" s="170" customFormat="1" ht="3.95" customHeight="1">
      <c r="A49" s="165"/>
      <c r="B49" s="165"/>
      <c r="C49" s="165"/>
      <c r="D49" s="190"/>
      <c r="E49" s="165"/>
      <c r="F49" s="166"/>
      <c r="G49" s="184"/>
      <c r="H49" s="166"/>
      <c r="I49" s="184"/>
      <c r="J49" s="166"/>
      <c r="K49" s="184"/>
      <c r="L49" s="166"/>
    </row>
    <row r="50" spans="1:12" s="170" customFormat="1" ht="18.600000000000001" customHeight="1">
      <c r="A50" s="163" t="s">
        <v>202</v>
      </c>
      <c r="B50" s="165"/>
      <c r="C50" s="165"/>
      <c r="D50" s="190"/>
      <c r="E50" s="192"/>
      <c r="F50" s="193">
        <f>SUM(F42:F48)</f>
        <v>-15606</v>
      </c>
      <c r="G50" s="192"/>
      <c r="H50" s="193">
        <f>SUM(H42:H48)</f>
        <v>-28016</v>
      </c>
      <c r="I50" s="192"/>
      <c r="J50" s="193">
        <v>22532</v>
      </c>
      <c r="K50" s="167"/>
      <c r="L50" s="193">
        <v>22418</v>
      </c>
    </row>
    <row r="51" spans="1:12" s="170" customFormat="1" ht="12.75" customHeight="1">
      <c r="A51" s="163"/>
      <c r="B51" s="165"/>
      <c r="C51" s="165"/>
      <c r="D51" s="164"/>
      <c r="E51" s="166"/>
      <c r="F51" s="166"/>
      <c r="G51" s="166"/>
      <c r="H51" s="166"/>
      <c r="I51" s="166"/>
      <c r="J51" s="166"/>
      <c r="K51" s="167"/>
      <c r="L51" s="166"/>
    </row>
    <row r="52" spans="1:12" s="170" customFormat="1" ht="12" customHeight="1">
      <c r="A52" s="163"/>
      <c r="B52" s="165"/>
      <c r="C52" s="165"/>
      <c r="D52" s="164"/>
      <c r="E52" s="166"/>
      <c r="F52" s="166"/>
      <c r="G52" s="166"/>
      <c r="H52" s="166"/>
      <c r="I52" s="166"/>
      <c r="J52" s="166"/>
      <c r="K52" s="167"/>
      <c r="L52" s="166"/>
    </row>
    <row r="53" spans="1:12" s="170" customFormat="1" ht="21.75" customHeight="1">
      <c r="A53" s="213" t="str">
        <f>'11 Th'!A31:J31</f>
        <v>หมายเหตุประกอบข้อมูลทางการเงินเป็นส่วนหนึ่งของข้อมูลทางการเงินระหว่างกาลนี้</v>
      </c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213"/>
    </row>
    <row r="54" spans="1:12" s="170" customFormat="1" ht="21.75" customHeight="1">
      <c r="A54" s="88" t="str">
        <f>A1</f>
        <v xml:space="preserve">บริษัท ออลล์ เอ็นเนอร์ยี่ แอนด์ ยูทิลิตี้ จำกัด (มหาชน)  </v>
      </c>
      <c r="B54" s="163"/>
      <c r="C54" s="163"/>
      <c r="D54" s="164"/>
      <c r="E54" s="165"/>
      <c r="F54" s="166"/>
      <c r="G54" s="167"/>
      <c r="H54" s="166"/>
      <c r="I54" s="168"/>
      <c r="J54" s="166"/>
      <c r="K54" s="167"/>
      <c r="L54" s="169" t="str">
        <f>L1</f>
        <v>ยังไม่ได้ตรวจสอบ</v>
      </c>
    </row>
    <row r="55" spans="1:12" s="170" customFormat="1" ht="21.75" customHeight="1">
      <c r="A55" s="88" t="s">
        <v>170</v>
      </c>
      <c r="B55" s="163"/>
      <c r="C55" s="163"/>
      <c r="D55" s="164"/>
      <c r="E55" s="165"/>
      <c r="F55" s="166"/>
      <c r="G55" s="167"/>
      <c r="H55" s="166"/>
      <c r="I55" s="168"/>
      <c r="J55" s="166"/>
      <c r="K55" s="167"/>
      <c r="L55" s="166"/>
    </row>
    <row r="56" spans="1:12" s="170" customFormat="1" ht="21.75" customHeight="1">
      <c r="A56" s="95" t="str">
        <f>A3</f>
        <v>สำหรับรอบระยะเวลาหกเดือนสิ้นสุดวันที่ 30 มิถุนายน พ.ศ. 2568</v>
      </c>
      <c r="B56" s="171"/>
      <c r="C56" s="171"/>
      <c r="D56" s="172"/>
      <c r="E56" s="173"/>
      <c r="F56" s="174"/>
      <c r="G56" s="175"/>
      <c r="H56" s="174"/>
      <c r="I56" s="176"/>
      <c r="J56" s="174"/>
      <c r="K56" s="175"/>
      <c r="L56" s="174"/>
    </row>
    <row r="57" spans="1:12" s="170" customFormat="1" ht="21.75" customHeight="1">
      <c r="A57" s="163"/>
      <c r="B57" s="163"/>
      <c r="C57" s="163"/>
      <c r="D57" s="164"/>
      <c r="E57" s="165"/>
      <c r="F57" s="166"/>
      <c r="G57" s="167"/>
      <c r="H57" s="166"/>
      <c r="I57" s="168"/>
      <c r="J57" s="166"/>
      <c r="K57" s="167"/>
      <c r="L57" s="166"/>
    </row>
    <row r="58" spans="1:12" s="170" customFormat="1" ht="21.75" customHeight="1">
      <c r="B58" s="165"/>
      <c r="C58" s="165"/>
      <c r="D58" s="178"/>
      <c r="E58" s="163"/>
      <c r="F58" s="211" t="str">
        <f>F6</f>
        <v>ข้อมูลทางการเงินรวม</v>
      </c>
      <c r="G58" s="211"/>
      <c r="H58" s="211"/>
      <c r="I58" s="169"/>
      <c r="J58" s="212" t="str">
        <f>J6</f>
        <v>ข้อมูลทางการเงินเฉพาะกิจการ</v>
      </c>
      <c r="K58" s="212"/>
      <c r="L58" s="212"/>
    </row>
    <row r="59" spans="1:12" s="170" customFormat="1" ht="21.75" customHeight="1">
      <c r="A59" s="165"/>
      <c r="B59" s="165"/>
      <c r="C59" s="165"/>
      <c r="D59" s="180"/>
      <c r="E59" s="163"/>
      <c r="F59" s="177" t="s">
        <v>10</v>
      </c>
      <c r="G59" s="181"/>
      <c r="H59" s="177" t="s">
        <v>11</v>
      </c>
      <c r="I59" s="182"/>
      <c r="J59" s="177" t="s">
        <v>10</v>
      </c>
      <c r="K59" s="181"/>
      <c r="L59" s="177" t="s">
        <v>11</v>
      </c>
    </row>
    <row r="60" spans="1:12" s="170" customFormat="1" ht="21.75" customHeight="1">
      <c r="A60" s="165"/>
      <c r="B60" s="165"/>
      <c r="C60" s="165"/>
      <c r="D60" s="183" t="s">
        <v>12</v>
      </c>
      <c r="E60" s="163"/>
      <c r="F60" s="179" t="s">
        <v>13</v>
      </c>
      <c r="G60" s="163"/>
      <c r="H60" s="179" t="s">
        <v>13</v>
      </c>
      <c r="I60" s="180"/>
      <c r="J60" s="179" t="s">
        <v>13</v>
      </c>
      <c r="K60" s="163"/>
      <c r="L60" s="179" t="s">
        <v>13</v>
      </c>
    </row>
    <row r="61" spans="1:12" s="170" customFormat="1" ht="21.75" customHeight="1">
      <c r="A61" s="165"/>
      <c r="B61" s="165"/>
      <c r="C61" s="165"/>
      <c r="D61" s="180"/>
      <c r="E61" s="163"/>
      <c r="F61" s="169"/>
      <c r="G61" s="163"/>
      <c r="H61" s="169"/>
      <c r="I61" s="180"/>
      <c r="J61" s="169"/>
      <c r="K61" s="163"/>
      <c r="L61" s="169"/>
    </row>
    <row r="62" spans="1:12" s="170" customFormat="1" ht="21.75" customHeight="1">
      <c r="A62" s="163" t="s">
        <v>203</v>
      </c>
      <c r="B62" s="165"/>
      <c r="C62" s="165"/>
      <c r="D62" s="190"/>
      <c r="E62" s="165"/>
      <c r="F62" s="192"/>
      <c r="G62" s="194"/>
      <c r="H62" s="192"/>
      <c r="I62" s="194"/>
      <c r="J62" s="192"/>
      <c r="K62" s="167"/>
      <c r="L62" s="192"/>
    </row>
    <row r="63" spans="1:12" s="170" customFormat="1" ht="21.75" customHeight="1">
      <c r="A63" s="185" t="s">
        <v>204</v>
      </c>
      <c r="B63" s="165"/>
      <c r="D63" s="191"/>
      <c r="E63" s="165"/>
      <c r="F63" s="166">
        <v>1943</v>
      </c>
      <c r="G63" s="194"/>
      <c r="H63" s="166">
        <v>940</v>
      </c>
      <c r="I63" s="194"/>
      <c r="J63" s="166">
        <v>0</v>
      </c>
      <c r="K63" s="194"/>
      <c r="L63" s="166">
        <v>0</v>
      </c>
    </row>
    <row r="64" spans="1:12" s="170" customFormat="1" ht="21.75" customHeight="1">
      <c r="A64" s="185" t="s">
        <v>205</v>
      </c>
      <c r="B64" s="165"/>
      <c r="D64" s="190">
        <v>22.5</v>
      </c>
      <c r="E64" s="165"/>
      <c r="F64" s="166">
        <v>0</v>
      </c>
      <c r="G64" s="194"/>
      <c r="H64" s="166">
        <v>30000</v>
      </c>
      <c r="I64" s="194"/>
      <c r="J64" s="166">
        <v>0</v>
      </c>
      <c r="K64" s="194"/>
      <c r="L64" s="166">
        <v>500</v>
      </c>
    </row>
    <row r="65" spans="1:12" s="170" customFormat="1" ht="21.75" customHeight="1">
      <c r="A65" s="185" t="s">
        <v>228</v>
      </c>
      <c r="B65" s="165"/>
      <c r="D65" s="190">
        <v>22.5</v>
      </c>
      <c r="E65" s="165"/>
      <c r="F65" s="166">
        <v>-1000</v>
      </c>
      <c r="G65" s="194"/>
      <c r="H65" s="166">
        <v>0</v>
      </c>
      <c r="I65" s="194"/>
      <c r="J65" s="166">
        <v>0</v>
      </c>
      <c r="K65" s="194"/>
      <c r="L65" s="166">
        <v>0</v>
      </c>
    </row>
    <row r="66" spans="1:12" s="170" customFormat="1" ht="21.75" customHeight="1">
      <c r="A66" s="165" t="s">
        <v>223</v>
      </c>
      <c r="B66" s="165"/>
      <c r="D66" s="191">
        <v>19</v>
      </c>
      <c r="E66" s="165"/>
      <c r="F66" s="166">
        <v>5570</v>
      </c>
      <c r="G66" s="194"/>
      <c r="H66" s="166">
        <v>0</v>
      </c>
      <c r="I66" s="194"/>
      <c r="J66" s="166">
        <v>0</v>
      </c>
      <c r="K66" s="194"/>
      <c r="L66" s="166">
        <v>0</v>
      </c>
    </row>
    <row r="67" spans="1:12" s="170" customFormat="1" ht="21.75" customHeight="1">
      <c r="A67" s="165" t="s">
        <v>206</v>
      </c>
      <c r="B67" s="165"/>
      <c r="C67" s="165"/>
      <c r="D67" s="191">
        <v>19</v>
      </c>
      <c r="E67" s="165"/>
      <c r="F67" s="166">
        <v>-6399</v>
      </c>
      <c r="G67" s="194"/>
      <c r="H67" s="166">
        <v>-5497</v>
      </c>
      <c r="I67" s="194"/>
      <c r="J67" s="166">
        <v>0</v>
      </c>
      <c r="K67" s="166"/>
      <c r="L67" s="166">
        <v>0</v>
      </c>
    </row>
    <row r="68" spans="1:12" s="170" customFormat="1" ht="21.75" customHeight="1">
      <c r="A68" s="165" t="s">
        <v>207</v>
      </c>
      <c r="B68" s="165"/>
      <c r="C68" s="165"/>
      <c r="D68" s="190">
        <v>22.5</v>
      </c>
      <c r="E68" s="165"/>
      <c r="F68" s="166">
        <v>-15000</v>
      </c>
      <c r="G68" s="194"/>
      <c r="H68" s="166">
        <v>-10000</v>
      </c>
      <c r="I68" s="194"/>
      <c r="J68" s="166">
        <v>0</v>
      </c>
      <c r="K68" s="166"/>
      <c r="L68" s="166">
        <v>0</v>
      </c>
    </row>
    <row r="69" spans="1:12" s="170" customFormat="1" ht="21.75" customHeight="1">
      <c r="A69" s="165" t="s">
        <v>208</v>
      </c>
      <c r="B69" s="165"/>
      <c r="C69" s="165"/>
      <c r="D69" s="191">
        <v>20</v>
      </c>
      <c r="E69" s="165"/>
      <c r="F69" s="166">
        <v>-4973</v>
      </c>
      <c r="G69" s="184"/>
      <c r="H69" s="166">
        <v>-10313</v>
      </c>
      <c r="I69" s="184"/>
      <c r="J69" s="166">
        <v>-3473</v>
      </c>
      <c r="K69" s="184"/>
      <c r="L69" s="166">
        <v>-2611</v>
      </c>
    </row>
    <row r="70" spans="1:12" s="170" customFormat="1" ht="21.75" customHeight="1">
      <c r="A70" s="165" t="s">
        <v>209</v>
      </c>
      <c r="B70" s="165"/>
      <c r="C70" s="165"/>
      <c r="D70" s="191"/>
      <c r="E70" s="165"/>
      <c r="F70" s="188">
        <v>-9999</v>
      </c>
      <c r="G70" s="184"/>
      <c r="H70" s="188">
        <v>-15997</v>
      </c>
      <c r="I70" s="184"/>
      <c r="J70" s="188">
        <v>0</v>
      </c>
      <c r="K70" s="184"/>
      <c r="L70" s="188">
        <v>-393</v>
      </c>
    </row>
    <row r="71" spans="1:12" s="170" customFormat="1" ht="6" customHeight="1">
      <c r="A71" s="165"/>
      <c r="B71" s="165"/>
      <c r="C71" s="165"/>
      <c r="D71" s="190"/>
      <c r="E71" s="165"/>
      <c r="F71" s="166"/>
      <c r="G71" s="194"/>
      <c r="H71" s="166"/>
      <c r="I71" s="194"/>
      <c r="J71" s="166"/>
      <c r="K71" s="194"/>
      <c r="L71" s="166"/>
    </row>
    <row r="72" spans="1:12" s="170" customFormat="1" ht="21.75" customHeight="1">
      <c r="A72" s="195" t="s">
        <v>210</v>
      </c>
      <c r="B72" s="165"/>
      <c r="C72" s="165"/>
      <c r="D72" s="190"/>
      <c r="E72" s="165"/>
      <c r="F72" s="174">
        <f>SUM(F63:F70)</f>
        <v>-29858</v>
      </c>
      <c r="G72" s="166"/>
      <c r="H72" s="174">
        <f>SUM(H63:H70)</f>
        <v>-10867</v>
      </c>
      <c r="I72" s="166"/>
      <c r="J72" s="174">
        <f>SUM(J63:J70)</f>
        <v>-3473</v>
      </c>
      <c r="K72" s="184"/>
      <c r="L72" s="174">
        <f>SUM(L63:L70)</f>
        <v>-2504</v>
      </c>
    </row>
    <row r="73" spans="1:12" s="170" customFormat="1" ht="21.75" customHeight="1">
      <c r="A73" s="195"/>
      <c r="B73" s="165"/>
      <c r="C73" s="165"/>
      <c r="D73" s="190"/>
      <c r="E73" s="165"/>
      <c r="F73" s="166"/>
      <c r="G73" s="166"/>
      <c r="H73" s="166"/>
      <c r="I73" s="166"/>
      <c r="J73" s="166"/>
      <c r="K73" s="184"/>
      <c r="L73" s="166"/>
    </row>
    <row r="74" spans="1:12" s="170" customFormat="1" ht="21.75" customHeight="1">
      <c r="A74" s="163" t="s">
        <v>229</v>
      </c>
      <c r="B74" s="165"/>
      <c r="C74" s="165"/>
      <c r="D74" s="190"/>
      <c r="E74" s="165"/>
      <c r="F74" s="166">
        <f>F38+F50+F72</f>
        <v>-5443</v>
      </c>
      <c r="G74" s="166"/>
      <c r="H74" s="166">
        <f>H38+H50+H72</f>
        <v>-26121</v>
      </c>
      <c r="I74" s="166"/>
      <c r="J74" s="166">
        <f>J38+J50+J72</f>
        <v>-269</v>
      </c>
      <c r="K74" s="184"/>
      <c r="L74" s="166">
        <f>L38+L50+L72</f>
        <v>-2417</v>
      </c>
    </row>
    <row r="75" spans="1:12" s="170" customFormat="1" ht="21.75" customHeight="1">
      <c r="A75" s="165" t="s">
        <v>211</v>
      </c>
      <c r="B75" s="165"/>
      <c r="C75" s="165"/>
      <c r="D75" s="190"/>
      <c r="E75" s="165"/>
      <c r="F75" s="174">
        <v>19556</v>
      </c>
      <c r="G75" s="166"/>
      <c r="H75" s="174">
        <v>114827</v>
      </c>
      <c r="I75" s="166"/>
      <c r="J75" s="174">
        <v>587</v>
      </c>
      <c r="K75" s="184"/>
      <c r="L75" s="174">
        <v>5228</v>
      </c>
    </row>
    <row r="76" spans="1:12" s="170" customFormat="1" ht="6" customHeight="1">
      <c r="A76" s="163"/>
      <c r="B76" s="165"/>
      <c r="C76" s="165"/>
      <c r="D76" s="164"/>
      <c r="E76" s="166"/>
      <c r="F76" s="166"/>
      <c r="G76" s="166"/>
      <c r="H76" s="166"/>
      <c r="I76" s="166"/>
      <c r="J76" s="166"/>
      <c r="K76" s="167"/>
      <c r="L76" s="166"/>
    </row>
    <row r="77" spans="1:12" s="170" customFormat="1" ht="21.75" customHeight="1" thickBot="1">
      <c r="A77" s="163" t="s">
        <v>230</v>
      </c>
      <c r="B77" s="165"/>
      <c r="C77" s="165"/>
      <c r="D77" s="190"/>
      <c r="E77" s="165"/>
      <c r="F77" s="196">
        <f>SUM(F74:F75)</f>
        <v>14113</v>
      </c>
      <c r="G77" s="192"/>
      <c r="H77" s="196">
        <f>SUM(H74:H75)</f>
        <v>88706</v>
      </c>
      <c r="I77" s="192"/>
      <c r="J77" s="196">
        <f>SUM(J74:J75)</f>
        <v>318</v>
      </c>
      <c r="K77" s="167"/>
      <c r="L77" s="196">
        <f>SUM(L74:L75)</f>
        <v>2811</v>
      </c>
    </row>
    <row r="78" spans="1:12" s="170" customFormat="1" ht="21.75" customHeight="1" thickTop="1">
      <c r="A78" s="163"/>
      <c r="B78" s="165"/>
      <c r="C78" s="165"/>
      <c r="D78" s="190"/>
      <c r="E78" s="165"/>
      <c r="F78" s="192"/>
      <c r="G78" s="192"/>
      <c r="H78" s="192"/>
      <c r="I78" s="192"/>
      <c r="J78" s="192"/>
      <c r="K78" s="167"/>
      <c r="L78" s="192"/>
    </row>
    <row r="79" spans="1:12" s="170" customFormat="1" ht="21.75" customHeight="1">
      <c r="A79" s="163" t="s">
        <v>212</v>
      </c>
      <c r="B79" s="165"/>
      <c r="C79" s="165"/>
      <c r="D79" s="164"/>
      <c r="E79" s="165"/>
      <c r="F79" s="166"/>
      <c r="G79" s="165"/>
      <c r="H79" s="166"/>
      <c r="I79" s="165"/>
      <c r="J79" s="166"/>
      <c r="K79" s="164"/>
      <c r="L79" s="166"/>
    </row>
    <row r="80" spans="1:12" s="170" customFormat="1" ht="6" customHeight="1">
      <c r="A80" s="163"/>
      <c r="B80" s="165"/>
      <c r="C80" s="165"/>
      <c r="D80" s="190"/>
      <c r="E80" s="165"/>
      <c r="F80" s="166"/>
      <c r="G80" s="166"/>
      <c r="H80" s="166"/>
      <c r="I80" s="166"/>
      <c r="J80" s="166"/>
      <c r="K80" s="184"/>
      <c r="L80" s="166"/>
    </row>
    <row r="81" spans="1:12" s="170" customFormat="1" ht="21.75" customHeight="1">
      <c r="A81" s="185" t="s">
        <v>213</v>
      </c>
      <c r="C81" s="165"/>
      <c r="D81" s="164"/>
      <c r="E81" s="165"/>
      <c r="F81" s="1">
        <v>4581</v>
      </c>
      <c r="G81" s="165"/>
      <c r="H81" s="1">
        <v>2332</v>
      </c>
      <c r="I81" s="165"/>
      <c r="J81" s="1">
        <v>0</v>
      </c>
      <c r="K81" s="164"/>
      <c r="L81" s="1">
        <v>0</v>
      </c>
    </row>
    <row r="82" spans="1:12" s="170" customFormat="1" ht="21.75" customHeight="1">
      <c r="A82" s="185" t="s">
        <v>214</v>
      </c>
      <c r="B82" s="165"/>
      <c r="C82" s="165"/>
      <c r="D82" s="164"/>
      <c r="E82" s="165"/>
      <c r="F82" s="1">
        <v>2077</v>
      </c>
      <c r="G82" s="166"/>
      <c r="H82" s="1">
        <v>4256</v>
      </c>
      <c r="I82" s="166"/>
      <c r="J82" s="1">
        <v>0</v>
      </c>
      <c r="K82" s="184"/>
      <c r="L82" s="1">
        <v>0</v>
      </c>
    </row>
    <row r="83" spans="1:12" s="170" customFormat="1" ht="21.75" customHeight="1">
      <c r="A83" s="185" t="s">
        <v>215</v>
      </c>
      <c r="B83" s="165"/>
      <c r="C83" s="165"/>
      <c r="D83" s="190"/>
      <c r="E83" s="165"/>
      <c r="F83" s="1">
        <v>-25791</v>
      </c>
      <c r="G83" s="166"/>
      <c r="H83" s="166">
        <v>-13424</v>
      </c>
      <c r="I83" s="166"/>
      <c r="J83" s="166">
        <v>-23624</v>
      </c>
      <c r="K83" s="184"/>
      <c r="L83" s="166">
        <v>-13424</v>
      </c>
    </row>
    <row r="84" spans="1:12" s="170" customFormat="1" ht="21.75" customHeight="1">
      <c r="A84" s="185" t="s">
        <v>227</v>
      </c>
      <c r="B84" s="165"/>
      <c r="C84" s="165"/>
      <c r="D84" s="190" t="s">
        <v>226</v>
      </c>
      <c r="E84" s="165"/>
      <c r="F84" s="1">
        <v>296</v>
      </c>
      <c r="G84" s="166"/>
      <c r="H84" s="166">
        <v>0</v>
      </c>
      <c r="I84" s="166"/>
      <c r="J84" s="166">
        <v>0</v>
      </c>
      <c r="K84" s="184"/>
      <c r="L84" s="166">
        <v>0</v>
      </c>
    </row>
    <row r="85" spans="1:12" s="170" customFormat="1" ht="21.75" customHeight="1">
      <c r="A85" s="185" t="s">
        <v>225</v>
      </c>
      <c r="B85" s="165"/>
      <c r="C85" s="165"/>
      <c r="D85" s="191">
        <v>13</v>
      </c>
      <c r="E85" s="165"/>
      <c r="F85" s="1">
        <v>447</v>
      </c>
      <c r="G85" s="166"/>
      <c r="H85" s="166">
        <v>0</v>
      </c>
      <c r="I85" s="166"/>
      <c r="J85" s="166">
        <v>0</v>
      </c>
      <c r="K85" s="184"/>
      <c r="L85" s="166">
        <v>0</v>
      </c>
    </row>
    <row r="86" spans="1:12" s="170" customFormat="1" ht="21.75" customHeight="1">
      <c r="A86" s="195"/>
      <c r="B86" s="165"/>
      <c r="C86" s="165"/>
      <c r="D86" s="190"/>
      <c r="E86" s="165"/>
      <c r="F86" s="166"/>
      <c r="G86" s="166"/>
      <c r="H86" s="166"/>
      <c r="I86" s="166"/>
      <c r="J86" s="166"/>
      <c r="K86" s="184"/>
      <c r="L86" s="166"/>
    </row>
    <row r="87" spans="1:12" s="170" customFormat="1" ht="21.75" customHeight="1">
      <c r="A87" s="195"/>
      <c r="B87" s="165"/>
      <c r="C87" s="165"/>
      <c r="D87" s="190"/>
      <c r="E87" s="165"/>
      <c r="F87" s="166"/>
      <c r="G87" s="166"/>
      <c r="H87" s="166"/>
      <c r="I87" s="166"/>
      <c r="J87" s="166"/>
      <c r="K87" s="184"/>
      <c r="L87" s="166"/>
    </row>
    <row r="88" spans="1:12" s="170" customFormat="1" ht="21.75" customHeight="1">
      <c r="A88" s="195"/>
      <c r="B88" s="165"/>
      <c r="C88" s="165"/>
      <c r="D88" s="190"/>
      <c r="E88" s="165"/>
      <c r="F88" s="166"/>
      <c r="G88" s="166"/>
      <c r="H88" s="166"/>
      <c r="I88" s="166"/>
      <c r="J88" s="166"/>
      <c r="K88" s="184"/>
      <c r="L88" s="166"/>
    </row>
    <row r="89" spans="1:12" s="170" customFormat="1" ht="21.75" customHeight="1">
      <c r="A89" s="195"/>
      <c r="B89" s="165"/>
      <c r="C89" s="165"/>
      <c r="D89" s="190"/>
      <c r="E89" s="165"/>
      <c r="F89" s="166"/>
      <c r="G89" s="166"/>
      <c r="H89" s="166"/>
      <c r="I89" s="166"/>
      <c r="J89" s="166"/>
      <c r="K89" s="184"/>
      <c r="L89" s="166"/>
    </row>
    <row r="90" spans="1:12" s="170" customFormat="1" ht="21.75" customHeight="1">
      <c r="A90" s="195"/>
      <c r="B90" s="165"/>
      <c r="C90" s="165"/>
      <c r="D90" s="190"/>
      <c r="E90" s="165"/>
      <c r="F90" s="166"/>
      <c r="G90" s="166"/>
      <c r="H90" s="166"/>
      <c r="I90" s="166"/>
      <c r="J90" s="166"/>
      <c r="K90" s="184"/>
      <c r="L90" s="166"/>
    </row>
    <row r="91" spans="1:12" s="170" customFormat="1" ht="21.75" customHeight="1">
      <c r="A91" s="195"/>
      <c r="B91" s="165"/>
      <c r="C91" s="165"/>
      <c r="D91" s="190"/>
      <c r="E91" s="165"/>
      <c r="F91" s="166"/>
      <c r="G91" s="166"/>
      <c r="H91" s="166"/>
      <c r="I91" s="166"/>
      <c r="J91" s="166"/>
      <c r="K91" s="184"/>
      <c r="L91" s="166"/>
    </row>
    <row r="92" spans="1:12" s="170" customFormat="1" ht="21.75" customHeight="1">
      <c r="A92" s="195"/>
      <c r="B92" s="165"/>
      <c r="C92" s="165"/>
      <c r="D92" s="190"/>
      <c r="E92" s="165"/>
      <c r="F92" s="166"/>
      <c r="G92" s="166"/>
      <c r="H92" s="166"/>
      <c r="I92" s="166"/>
      <c r="J92" s="166"/>
      <c r="K92" s="184"/>
      <c r="L92" s="166"/>
    </row>
    <row r="93" spans="1:12" s="170" customFormat="1" ht="21.75" customHeight="1">
      <c r="A93" s="195"/>
      <c r="B93" s="165"/>
      <c r="C93" s="165"/>
      <c r="D93" s="190"/>
      <c r="E93" s="165"/>
      <c r="F93" s="166"/>
      <c r="G93" s="166"/>
      <c r="H93" s="166"/>
      <c r="I93" s="166"/>
      <c r="J93" s="166"/>
      <c r="K93" s="184"/>
      <c r="L93" s="166"/>
    </row>
    <row r="94" spans="1:12" s="170" customFormat="1" ht="21.75" customHeight="1">
      <c r="A94" s="195"/>
      <c r="B94" s="165"/>
      <c r="C94" s="165"/>
      <c r="D94" s="190"/>
      <c r="E94" s="165"/>
      <c r="F94" s="166"/>
      <c r="G94" s="166"/>
      <c r="H94" s="166"/>
      <c r="I94" s="166"/>
      <c r="J94" s="166"/>
      <c r="K94" s="184"/>
      <c r="L94" s="166"/>
    </row>
    <row r="95" spans="1:12" s="170" customFormat="1" ht="21.75" customHeight="1">
      <c r="A95" s="195"/>
      <c r="B95" s="165"/>
      <c r="C95" s="165"/>
      <c r="D95" s="190"/>
      <c r="E95" s="165"/>
      <c r="F95" s="166"/>
      <c r="G95" s="166"/>
      <c r="H95" s="166"/>
      <c r="I95" s="166"/>
      <c r="J95" s="166"/>
      <c r="K95" s="184"/>
      <c r="L95" s="166"/>
    </row>
    <row r="96" spans="1:12" s="170" customFormat="1" ht="25.5" customHeight="1">
      <c r="A96" s="195"/>
      <c r="B96" s="165"/>
      <c r="C96" s="165"/>
      <c r="D96" s="190"/>
      <c r="E96" s="165"/>
      <c r="F96" s="166"/>
      <c r="G96" s="166"/>
      <c r="H96" s="166"/>
      <c r="I96" s="166"/>
      <c r="J96" s="166"/>
      <c r="K96" s="184"/>
      <c r="L96" s="166"/>
    </row>
    <row r="97" spans="1:12" s="170" customFormat="1" ht="21.75" customHeight="1">
      <c r="A97" s="210" t="str">
        <f>+A53</f>
        <v>หมายเหตุประกอบข้อมูลทางการเงินเป็นส่วนหนึ่งของข้อมูลทางการเงินระหว่างกาลนี้</v>
      </c>
      <c r="B97" s="210"/>
      <c r="C97" s="210"/>
      <c r="D97" s="210"/>
      <c r="E97" s="210"/>
      <c r="F97" s="210"/>
      <c r="G97" s="210"/>
      <c r="H97" s="210"/>
      <c r="I97" s="210"/>
      <c r="J97" s="210"/>
      <c r="K97" s="210"/>
      <c r="L97" s="210"/>
    </row>
  </sheetData>
  <mergeCells count="6">
    <mergeCell ref="A97:L97"/>
    <mergeCell ref="F6:H6"/>
    <mergeCell ref="J6:L6"/>
    <mergeCell ref="A53:L53"/>
    <mergeCell ref="F58:H58"/>
    <mergeCell ref="J58:L58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New,Regular"&amp;14&amp;P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9D0F6ACC0E748987A9D6A1CC0C072" ma:contentTypeVersion="3" ma:contentTypeDescription="Create a new document." ma:contentTypeScope="" ma:versionID="71797890d496173900a9b8394e3ce334">
  <xsd:schema xmlns:xsd="http://www.w3.org/2001/XMLSchema" xmlns:xs="http://www.w3.org/2001/XMLSchema" xmlns:p="http://schemas.microsoft.com/office/2006/metadata/properties" xmlns:ns2="6f15133a-4ff0-4cb0-9296-86881636e216" targetNamespace="http://schemas.microsoft.com/office/2006/metadata/properties" ma:root="true" ma:fieldsID="035f68cb150cfb6ee38476cb89b6c8fd" ns2:_="">
    <xsd:import namespace="6f15133a-4ff0-4cb0-9296-86881636e2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5133a-4ff0-4cb0-9296-86881636e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7C1966-FF2F-4593-9798-116C6D13596C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6f15133a-4ff0-4cb0-9296-86881636e216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AB10DA0-994F-4D0A-B6CC-158F764A9A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3A13D0-D4DA-44AB-9348-D0D322E1A5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5133a-4ff0-4cb0-9296-86881636e2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3-5Th</vt:lpstr>
      <vt:lpstr>6-7 (3M)</vt:lpstr>
      <vt:lpstr>8-9 Th (6M)</vt:lpstr>
      <vt:lpstr>10 Th</vt:lpstr>
      <vt:lpstr>11 Th</vt:lpstr>
      <vt:lpstr>12-13 Th </vt:lpstr>
      <vt:lpstr>'10 Th'!Print_Area</vt:lpstr>
      <vt:lpstr>'11 Th'!Print_Area</vt:lpstr>
      <vt:lpstr>'12-13 Th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Sofia Dosoh</cp:lastModifiedBy>
  <cp:revision/>
  <cp:lastPrinted>2025-08-14T19:43:56Z</cp:lastPrinted>
  <dcterms:created xsi:type="dcterms:W3CDTF">2009-01-23T10:19:39Z</dcterms:created>
  <dcterms:modified xsi:type="dcterms:W3CDTF">2025-08-14T22:04:59Z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0x010100E689D0F6ACC0E748987A9D6A1CC0C072</vt:lpwstr>
  </property>
</Properties>
</file>