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jiraporn_pornpattanakulton_pwc_com/Documents/Documents/AE/AE_2025/AE_Q2'25/FS_Q2'25/ELCID_01_15 Aug 2025/"/>
    </mc:Choice>
  </mc:AlternateContent>
  <xr:revisionPtr revIDLastSave="21" documentId="13_ncr:1_{2BFDA7B8-7255-43FA-AA32-43326B5B4028}" xr6:coauthVersionLast="47" xr6:coauthVersionMax="47" xr10:uidLastSave="{EE5DD675-E2B3-468B-8080-7F5245B85E36}"/>
  <bookViews>
    <workbookView xWindow="-108" yWindow="-108" windowWidth="23256" windowHeight="13896" tabRatio="611" activeTab="5" xr2:uid="{00000000-000D-0000-FFFF-FFFF00000000}"/>
  </bookViews>
  <sheets>
    <sheet name="Eng2-4" sheetId="36" r:id="rId1"/>
    <sheet name="Eng5-6 (3M)" sheetId="37" r:id="rId2"/>
    <sheet name="Eng7-8 (6M)" sheetId="41" r:id="rId3"/>
    <sheet name="Eng9" sheetId="38" r:id="rId4"/>
    <sheet name="Eng10" sheetId="39" r:id="rId5"/>
    <sheet name="Eng11-12" sheetId="40" r:id="rId6"/>
  </sheets>
  <definedNames>
    <definedName name="_xlnm.Print_Area" localSheetId="0">'Eng2-4'!$A$1:$M$147</definedName>
    <definedName name="_xlnm.Print_Area" localSheetId="1">'Eng5-6 (3M)'!$A$1:$M$104</definedName>
    <definedName name="_xlnm.Print_Area" localSheetId="2">'Eng7-8 (6M)'!$A$1:$M$104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40" l="1"/>
  <c r="G85" i="41" l="1"/>
  <c r="AD34" i="38" l="1"/>
  <c r="R34" i="38"/>
  <c r="M85" i="41"/>
  <c r="K85" i="41"/>
  <c r="I85" i="41"/>
  <c r="AD24" i="38" l="1"/>
  <c r="R24" i="38"/>
  <c r="K19" i="41" l="1"/>
  <c r="K26" i="41" s="1"/>
  <c r="K12" i="40" s="1"/>
  <c r="K28" i="40" s="1"/>
  <c r="I19" i="41" l="1"/>
  <c r="I26" i="41" s="1"/>
  <c r="G19" i="41"/>
  <c r="Q24" i="39"/>
  <c r="Q17" i="39"/>
  <c r="Z24" i="38"/>
  <c r="AB24" i="38" s="1"/>
  <c r="AF24" i="38" s="1"/>
  <c r="Z23" i="38"/>
  <c r="AB23" i="38" s="1"/>
  <c r="AF23" i="38" s="1"/>
  <c r="I36" i="41"/>
  <c r="I60" i="41" s="1"/>
  <c r="M36" i="41"/>
  <c r="M60" i="41" s="1"/>
  <c r="K36" i="41"/>
  <c r="K60" i="41" s="1"/>
  <c r="G36" i="41"/>
  <c r="G60" i="41" s="1"/>
  <c r="M85" i="37"/>
  <c r="K85" i="37"/>
  <c r="I85" i="37"/>
  <c r="G85" i="37"/>
  <c r="M35" i="37"/>
  <c r="M60" i="37" s="1"/>
  <c r="K35" i="37"/>
  <c r="K60" i="37" s="1"/>
  <c r="AD32" i="38"/>
  <c r="X32" i="38"/>
  <c r="X36" i="38" s="1"/>
  <c r="V32" i="38"/>
  <c r="V36" i="38" s="1"/>
  <c r="T32" i="38"/>
  <c r="R32" i="38"/>
  <c r="P32" i="38"/>
  <c r="P36" i="38" s="1"/>
  <c r="N32" i="38"/>
  <c r="N36" i="38" s="1"/>
  <c r="L32" i="38"/>
  <c r="L36" i="38" s="1"/>
  <c r="J32" i="38"/>
  <c r="J36" i="38" s="1"/>
  <c r="H32" i="38"/>
  <c r="H36" i="38" s="1"/>
  <c r="F32" i="38"/>
  <c r="F36" i="38" s="1"/>
  <c r="Z30" i="38"/>
  <c r="AB30" i="38" s="1"/>
  <c r="AF30" i="38" s="1"/>
  <c r="Z29" i="38"/>
  <c r="AB29" i="38" s="1"/>
  <c r="M71" i="41"/>
  <c r="M74" i="41" s="1"/>
  <c r="K71" i="41"/>
  <c r="K74" i="41" s="1"/>
  <c r="I71" i="41"/>
  <c r="I74" i="41" s="1"/>
  <c r="G71" i="41"/>
  <c r="G74" i="41" s="1"/>
  <c r="T34" i="38" s="1"/>
  <c r="Z34" i="38" s="1"/>
  <c r="A52" i="41"/>
  <c r="M19" i="41"/>
  <c r="K29" i="41"/>
  <c r="M24" i="39" s="1"/>
  <c r="S24" i="39" s="1"/>
  <c r="A114" i="40"/>
  <c r="M26" i="41" l="1"/>
  <c r="M12" i="40" s="1"/>
  <c r="M28" i="40" s="1"/>
  <c r="G26" i="41"/>
  <c r="G29" i="41" s="1"/>
  <c r="I35" i="37"/>
  <c r="I60" i="37" s="1"/>
  <c r="I29" i="41"/>
  <c r="AB34" i="38"/>
  <c r="AF34" i="38" s="1"/>
  <c r="R36" i="38"/>
  <c r="T36" i="38"/>
  <c r="AD36" i="38"/>
  <c r="AB32" i="38"/>
  <c r="AF29" i="38"/>
  <c r="AF32" i="38" s="1"/>
  <c r="Z32" i="38"/>
  <c r="Z36" i="38" s="1"/>
  <c r="G77" i="41"/>
  <c r="I77" i="41"/>
  <c r="K77" i="41"/>
  <c r="M77" i="41"/>
  <c r="M51" i="40"/>
  <c r="K51" i="40"/>
  <c r="I51" i="40"/>
  <c r="G51" i="40"/>
  <c r="M29" i="41" l="1"/>
  <c r="M17" i="39" s="1"/>
  <c r="S17" i="39" s="1"/>
  <c r="AB36" i="38"/>
  <c r="AF36" i="38"/>
  <c r="Z19" i="38"/>
  <c r="AB19" i="38" s="1"/>
  <c r="AF19" i="38" s="1"/>
  <c r="AD21" i="38"/>
  <c r="X21" i="38"/>
  <c r="V21" i="38"/>
  <c r="T21" i="38"/>
  <c r="R21" i="38"/>
  <c r="P21" i="38"/>
  <c r="N21" i="38"/>
  <c r="L21" i="38"/>
  <c r="J21" i="38"/>
  <c r="H21" i="38"/>
  <c r="F21" i="38"/>
  <c r="AF21" i="38" l="1"/>
  <c r="Z21" i="38"/>
  <c r="AB21" i="38"/>
  <c r="M78" i="40"/>
  <c r="K78" i="40"/>
  <c r="I78" i="40"/>
  <c r="G78" i="40"/>
  <c r="A60" i="40"/>
  <c r="A58" i="40"/>
  <c r="S22" i="39"/>
  <c r="Q22" i="39"/>
  <c r="O26" i="39"/>
  <c r="I26" i="39"/>
  <c r="I19" i="39"/>
  <c r="J26" i="38"/>
  <c r="L26" i="38"/>
  <c r="N26" i="38"/>
  <c r="M71" i="37"/>
  <c r="M74" i="37" s="1"/>
  <c r="K71" i="37"/>
  <c r="K74" i="37" s="1"/>
  <c r="I71" i="37"/>
  <c r="I74" i="37" s="1"/>
  <c r="G71" i="37"/>
  <c r="G141" i="36"/>
  <c r="I81" i="36"/>
  <c r="G81" i="36"/>
  <c r="M42" i="36"/>
  <c r="K42" i="36"/>
  <c r="I42" i="36"/>
  <c r="G42" i="36"/>
  <c r="K23" i="36"/>
  <c r="I23" i="36"/>
  <c r="G23" i="36"/>
  <c r="Q19" i="39" l="1"/>
  <c r="Q26" i="39"/>
  <c r="G74" i="37"/>
  <c r="O19" i="39"/>
  <c r="G44" i="36"/>
  <c r="K81" i="36" l="1"/>
  <c r="K26" i="39" l="1"/>
  <c r="G26" i="39"/>
  <c r="E26" i="39"/>
  <c r="X26" i="38"/>
  <c r="T26" i="38"/>
  <c r="P26" i="38"/>
  <c r="H26" i="38"/>
  <c r="F26" i="38"/>
  <c r="AD26" i="38"/>
  <c r="V26" i="38"/>
  <c r="A52" i="37"/>
  <c r="M18" i="37"/>
  <c r="M25" i="37" s="1"/>
  <c r="I18" i="37"/>
  <c r="I25" i="37" s="1"/>
  <c r="K19" i="39"/>
  <c r="G19" i="39"/>
  <c r="E19" i="39"/>
  <c r="K18" i="37"/>
  <c r="K25" i="37" s="1"/>
  <c r="G18" i="37"/>
  <c r="G25" i="37" s="1"/>
  <c r="M28" i="37" l="1"/>
  <c r="I28" i="37" l="1"/>
  <c r="I37" i="40"/>
  <c r="I40" i="40" s="1"/>
  <c r="I83" i="40" s="1"/>
  <c r="M77" i="37"/>
  <c r="M37" i="40"/>
  <c r="M40" i="40" s="1"/>
  <c r="M83" i="40" s="1"/>
  <c r="K37" i="40"/>
  <c r="K40" i="40" s="1"/>
  <c r="K83" i="40" s="1"/>
  <c r="K28" i="37"/>
  <c r="G28" i="37"/>
  <c r="Z26" i="38"/>
  <c r="G37" i="40" l="1"/>
  <c r="G40" i="40" s="1"/>
  <c r="G83" i="40" s="1"/>
  <c r="S19" i="39"/>
  <c r="I77" i="37"/>
  <c r="M19" i="39"/>
  <c r="K77" i="37"/>
  <c r="A147" i="36"/>
  <c r="M141" i="36"/>
  <c r="I141" i="36"/>
  <c r="A103" i="36"/>
  <c r="A101" i="36"/>
  <c r="A100" i="36"/>
  <c r="M92" i="36"/>
  <c r="K92" i="36"/>
  <c r="I92" i="36"/>
  <c r="I94" i="36" s="1"/>
  <c r="G92" i="36"/>
  <c r="G94" i="36" s="1"/>
  <c r="M81" i="36"/>
  <c r="A56" i="36"/>
  <c r="A54" i="36"/>
  <c r="M23" i="36"/>
  <c r="M44" i="36" s="1"/>
  <c r="S26" i="39" l="1"/>
  <c r="M26" i="39"/>
  <c r="K141" i="36" s="1"/>
  <c r="R26" i="38"/>
  <c r="I44" i="36"/>
  <c r="I143" i="36"/>
  <c r="M94" i="36"/>
  <c r="M143" i="36" s="1"/>
  <c r="K94" i="36"/>
  <c r="G143" i="36"/>
  <c r="K44" i="36"/>
  <c r="K143" i="36" l="1"/>
  <c r="AF26" i="38"/>
  <c r="AB26" i="38"/>
  <c r="G35" i="37" l="1"/>
  <c r="G60" i="37" s="1"/>
  <c r="G77" i="37" s="1"/>
</calcChain>
</file>

<file path=xl/sharedStrings.xml><?xml version="1.0" encoding="utf-8"?>
<sst xmlns="http://schemas.openxmlformats.org/spreadsheetml/2006/main" count="496" uniqueCount="244">
  <si>
    <t>All Energy and Utilities Public Company Limited</t>
  </si>
  <si>
    <t>Statement of Financial Position</t>
  </si>
  <si>
    <t>As at 30 June 2025</t>
  </si>
  <si>
    <t>(Restated)</t>
  </si>
  <si>
    <t xml:space="preserve"> 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</si>
  <si>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</si>
  <si>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</si>
  <si>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</si>
  <si>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</si>
  <si>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</si>
  <si>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</si>
  <si>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</si>
  <si>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</si>
  <si>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</si>
  <si>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</si>
  <si>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</si>
  <si>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</si>
  <si>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</si>
  <si>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</si>
  <si>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Inventories, net</t>
  </si>
  <si>
    <t>Other current asset</t>
  </si>
  <si>
    <t>Total current assets</t>
  </si>
  <si>
    <t>Non-current assets</t>
  </si>
  <si>
    <t>Deposits at financial institutions</t>
  </si>
  <si>
    <t>used as collateral</t>
  </si>
  <si>
    <t>Financial assets measured at fair value</t>
  </si>
  <si>
    <t>thorough profit or loss</t>
  </si>
  <si>
    <t>Long-term loans to related parties</t>
  </si>
  <si>
    <t>Investments in subsidiaries, net</t>
  </si>
  <si>
    <t>Investments in associates, net</t>
  </si>
  <si>
    <t>Property, plant and equipment, net</t>
  </si>
  <si>
    <t>Right-of-use assets, net</t>
  </si>
  <si>
    <t>Goodwill</t>
  </si>
  <si>
    <t>Intangible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</si>
  <si>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</si>
  <si>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</si>
  <si>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</si>
  <si>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</si>
  <si>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notes form part of this interim financial information.</t>
  </si>
  <si>
    <t>Liabilities and equity</t>
  </si>
  <si>
    <t>Current liabilities</t>
  </si>
  <si>
    <t>Bank overdraft</t>
  </si>
  <si>
    <t>Trade and other current payables</t>
  </si>
  <si>
    <t>Short-term loans from other parties</t>
  </si>
  <si>
    <t>Short-term loans from related parties</t>
  </si>
  <si>
    <t>Current portion of long-term loans from</t>
  </si>
  <si>
    <t>financial institutions</t>
  </si>
  <si>
    <t xml:space="preserve">Current portion of long-term loans </t>
  </si>
  <si>
    <t>from related parties</t>
  </si>
  <si>
    <t>Income tax payable</t>
  </si>
  <si>
    <t>Current portion of lease liabilities</t>
  </si>
  <si>
    <t>Total current liabilities</t>
  </si>
  <si>
    <t>Non-current liabilities</t>
  </si>
  <si>
    <t xml:space="preserve">Long-term loans from </t>
  </si>
  <si>
    <t xml:space="preserve">   financial institutions,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</si>
  <si>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</si>
  <si>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</si>
  <si>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</si>
  <si>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</si>
  <si>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</si>
  <si>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</si>
  <si>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</si>
  <si>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</si>
  <si>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</si>
  <si>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</si>
  <si>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- 5,143,071,814 ordinary shares </t>
  </si>
  <si>
    <t xml:space="preserve">      at par value of Baht 0.50 each</t>
  </si>
  <si>
    <t>Issued and paid-up share capital</t>
  </si>
  <si>
    <t xml:space="preserve">     at paid-up of Baht 0.50 each</t>
  </si>
  <si>
    <t>Share discount on ordinary shares</t>
  </si>
  <si>
    <t xml:space="preserve">Deficits on issuance of share capital </t>
  </si>
  <si>
    <t>at price higher than fair value</t>
  </si>
  <si>
    <t xml:space="preserve">Surplus on change in percentage </t>
  </si>
  <si>
    <t>of shareholding in subsidiaries</t>
  </si>
  <si>
    <t>Surplus on expired stock warrants</t>
  </si>
  <si>
    <t>Retained earnings (Deficits)</t>
  </si>
  <si>
    <t>Appropriated</t>
  </si>
  <si>
    <t>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</si>
  <si>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</si>
  <si>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</si>
  <si>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</si>
  <si>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</si>
  <si>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</si>
  <si>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</si>
  <si>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</si>
  <si>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</si>
  <si>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2025</t>
  </si>
  <si>
    <t>Revenue from sales and services</t>
  </si>
  <si>
    <t>Costs of sales and services</t>
  </si>
  <si>
    <t>Gross profit</t>
  </si>
  <si>
    <t>Other income</t>
  </si>
  <si>
    <t>Selling expenses</t>
  </si>
  <si>
    <t xml:space="preserve">Administrative expenses </t>
  </si>
  <si>
    <t>Finance costs</t>
  </si>
  <si>
    <t>Share of loss from investments in associates</t>
  </si>
  <si>
    <t xml:space="preserve">Loss before income tax </t>
  </si>
  <si>
    <t>Income tax benefits</t>
  </si>
  <si>
    <t>Loss for the period</t>
  </si>
  <si>
    <t>Loss attributable to:</t>
  </si>
  <si>
    <t xml:space="preserve">Owners of the parent </t>
  </si>
  <si>
    <t>Loss per share</t>
  </si>
  <si>
    <t>Basic loss per share (Baht)</t>
  </si>
  <si>
    <t>Other comprehensive income (expense)</t>
  </si>
  <si>
    <t xml:space="preserve">Items that will not be reclassified to </t>
  </si>
  <si>
    <t>profit or loss</t>
  </si>
  <si>
    <t>- Losses from the revaluation</t>
  </si>
  <si>
    <t xml:space="preserve">   of land and buildings</t>
  </si>
  <si>
    <t>- Income tax relating to items</t>
  </si>
  <si>
    <t xml:space="preserve">   that will not be reclassified</t>
  </si>
  <si>
    <t xml:space="preserve">   subsequently to profit or loss</t>
  </si>
  <si>
    <t>Total items that will not be reclassified</t>
  </si>
  <si>
    <t xml:space="preserve">   to profit or loss</t>
  </si>
  <si>
    <t>Other comprehensive expense</t>
  </si>
  <si>
    <t>for the period, net of tax</t>
  </si>
  <si>
    <t>Total comprehensive expense</t>
  </si>
  <si>
    <t>for the period</t>
  </si>
  <si>
    <t>attributable to:</t>
  </si>
  <si>
    <t>Owners of the parent</t>
  </si>
  <si>
    <t>For the six-month period ended 30 June 2025</t>
  </si>
  <si>
    <t>Statement of Changes in Equity</t>
  </si>
  <si>
    <t>Consolidated financial information</t>
  </si>
  <si>
    <t>Attributable to owners of the parent</t>
  </si>
  <si>
    <t>Discount from</t>
  </si>
  <si>
    <t>Excess from</t>
  </si>
  <si>
    <t>changes in</t>
  </si>
  <si>
    <t>Losses from</t>
  </si>
  <si>
    <t>Remeasurement</t>
  </si>
  <si>
    <t>Share of other</t>
  </si>
  <si>
    <t>Issued and</t>
  </si>
  <si>
    <t>common stock</t>
  </si>
  <si>
    <t>the proportion</t>
  </si>
  <si>
    <t>Capital surplus</t>
  </si>
  <si>
    <t>the revaluation</t>
  </si>
  <si>
    <t>of post-retirement</t>
  </si>
  <si>
    <t>comprehensive</t>
  </si>
  <si>
    <t>Total other</t>
  </si>
  <si>
    <t>paid-up share</t>
  </si>
  <si>
    <t>Discount on</t>
  </si>
  <si>
    <t>at a value higher</t>
  </si>
  <si>
    <t>of shareholding</t>
  </si>
  <si>
    <t>from expired</t>
  </si>
  <si>
    <t>Legal</t>
  </si>
  <si>
    <t>of land</t>
  </si>
  <si>
    <t>employee benefit</t>
  </si>
  <si>
    <t>income (expense)</t>
  </si>
  <si>
    <t>components of</t>
  </si>
  <si>
    <t>Total owners</t>
  </si>
  <si>
    <t>Non-controlling</t>
  </si>
  <si>
    <t>Total</t>
  </si>
  <si>
    <t>capital</t>
  </si>
  <si>
    <t>share capital</t>
  </si>
  <si>
    <t>than fair value</t>
  </si>
  <si>
    <t>in subsidiaries</t>
  </si>
  <si>
    <t>warrants</t>
  </si>
  <si>
    <t xml:space="preserve"> reserve</t>
  </si>
  <si>
    <t>and buildings</t>
  </si>
  <si>
    <t>obligations</t>
  </si>
  <si>
    <t>from associates</t>
  </si>
  <si>
    <t xml:space="preserve"> equity</t>
  </si>
  <si>
    <t>interests</t>
  </si>
  <si>
    <t>equity</t>
  </si>
  <si>
    <t>Note</t>
  </si>
  <si>
    <t>Opening balance as at 1 January 2024</t>
  </si>
  <si>
    <t>- as previously reported</t>
  </si>
  <si>
    <t>Impact from the correction of prior period errors</t>
  </si>
  <si>
    <t>Opening balance as at 1 January 2024 - as restated</t>
  </si>
  <si>
    <t>Changes in equity for the period</t>
  </si>
  <si>
    <t>Total comprehensive expense for the period</t>
  </si>
  <si>
    <t>Closing balance as at 30 June 2024</t>
  </si>
  <si>
    <t>Opening balance as at 1 January 2025</t>
  </si>
  <si>
    <t>Opening balance as at 1 January 2025 - as restated</t>
  </si>
  <si>
    <t>Closing balance as at 30 June 2025</t>
  </si>
  <si>
    <t>Separate financial information</t>
  </si>
  <si>
    <t>Other comprehensive income</t>
  </si>
  <si>
    <t xml:space="preserve"> Discount on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</si>
  <si>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</si>
  <si>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</si>
  <si>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</si>
  <si>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</si>
  <si>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</si>
  <si>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Loss before income tax for the period</t>
  </si>
  <si>
    <t>Adjustments to reconcile loss before income tax</t>
  </si>
  <si>
    <t xml:space="preserve">   </t>
  </si>
  <si>
    <t>to net cash generated from operations:</t>
  </si>
  <si>
    <t>- Depreciation and amortisation</t>
  </si>
  <si>
    <t>- Employee benefit obligations</t>
  </si>
  <si>
    <t>- (Reversal of) loss from impairment of financial assets</t>
  </si>
  <si>
    <t>- (Reversal of) provision of current liabilities</t>
  </si>
  <si>
    <t>- (Gain) loss on disposals of assets, net</t>
  </si>
  <si>
    <t>- Interest income</t>
  </si>
  <si>
    <t>- Interest expenses</t>
  </si>
  <si>
    <t>- Share of loss from investments in associates, net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</si>
  <si>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</si>
  <si>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</si>
  <si>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</si>
  <si>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</si>
  <si>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</si>
  <si>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</si>
  <si>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</si>
  <si>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</si>
  <si>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Other non-current liabilities</t>
  </si>
  <si>
    <t>Cash generated from (used in) operations</t>
  </si>
  <si>
    <t>Net cash generated from (used in) operating activities</t>
  </si>
  <si>
    <t>Cash flows from investing activities</t>
  </si>
  <si>
    <t>Deposits at financial institutions used as collateral</t>
  </si>
  <si>
    <t>Payments for purchases of equipment</t>
  </si>
  <si>
    <t>Proceeds from disposals of equipment</t>
  </si>
  <si>
    <t>Payments for purchases of intangible assets</t>
  </si>
  <si>
    <t>Proceeds from short-term loans to related parties</t>
  </si>
  <si>
    <t>Payments for short-term loans to related parties</t>
  </si>
  <si>
    <t>Proceeds from interest income</t>
  </si>
  <si>
    <t>Net cash (used in) generated from investing activities</t>
  </si>
  <si>
    <t>Cash flows from financing activities</t>
  </si>
  <si>
    <t>Payments for long-term loans from financial institutions</t>
  </si>
  <si>
    <t>Payments for long-term loans from related parties</t>
  </si>
  <si>
    <t>Payments for lease liabilities</t>
  </si>
  <si>
    <t>Payments for interest expenses</t>
  </si>
  <si>
    <t>Net cash used in financing activities</t>
  </si>
  <si>
    <t>Cash and cash equivalents at the beginning of the period</t>
  </si>
  <si>
    <t>Cash and cash equivalents at the end of the period</t>
  </si>
  <si>
    <t>Supplementary information:</t>
  </si>
  <si>
    <t xml:space="preserve">- Purchases of equipment and construction in progress </t>
  </si>
  <si>
    <t xml:space="preserve"> by payables</t>
  </si>
  <si>
    <t>- Purchases of intangible assets by payables</t>
  </si>
  <si>
    <t>- Additions of right-of-use assets by payables</t>
  </si>
  <si>
    <t>Deferred tax asset, net</t>
  </si>
  <si>
    <t>- Loss on write-off assets, net</t>
  </si>
  <si>
    <t>- Loss on inventory impairment</t>
  </si>
  <si>
    <t>Payments for short-term loans from related parties</t>
  </si>
  <si>
    <t>Net decreased in cash and cash equivalents</t>
  </si>
  <si>
    <t>- Lease modification and reassessment of lease liabilities</t>
  </si>
  <si>
    <t>- Reclassification of inventories to equipment</t>
  </si>
  <si>
    <t xml:space="preserve">14, 20 </t>
  </si>
  <si>
    <t>-</t>
  </si>
  <si>
    <t>- Income tax received (paid)</t>
  </si>
  <si>
    <t>Investments property ,net</t>
  </si>
  <si>
    <t>- Loss on amortisation of intangible assets, net</t>
  </si>
  <si>
    <t>Proceeds from bank overdrafts</t>
  </si>
  <si>
    <t>Proceeds from short-term loans from related parties</t>
  </si>
  <si>
    <t>Proceeds from long-term loans from financial institutions</t>
  </si>
  <si>
    <t xml:space="preserve">Revenue from construction </t>
  </si>
  <si>
    <t>under concession agreements</t>
  </si>
  <si>
    <t xml:space="preserve">Costs of construction </t>
  </si>
  <si>
    <t>issuing 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</si>
</sst>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#,##0.0000;\(#,##0.0000\);\-"/>
  </numFmts>
  <fonts count="58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6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</cellStyleXfs>
  <cellXfs count="212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5" fontId="56" fillId="0" borderId="0" xfId="50" applyFont="1" applyFill="1" applyBorder="1" applyAlignment="1">
      <alignment vertical="center"/>
    </xf>
    <xf numFmtId="165" fontId="55" fillId="0" borderId="0" xfId="50" applyFont="1" applyFill="1" applyBorder="1" applyAlignment="1">
      <alignment horizontal="right" vertical="center"/>
    </xf>
    <xf numFmtId="165" fontId="56" fillId="0" borderId="0" xfId="50" applyFont="1" applyFill="1" applyAlignment="1">
      <alignment vertical="center"/>
    </xf>
    <xf numFmtId="168" fontId="55" fillId="0" borderId="0" xfId="50" applyNumberFormat="1" applyFont="1" applyFill="1" applyBorder="1" applyAlignment="1">
      <alignment horizontal="right" vertical="center"/>
    </xf>
    <xf numFmtId="168" fontId="55" fillId="0" borderId="0" xfId="50" applyNumberFormat="1" applyFont="1" applyFill="1" applyBorder="1" applyAlignment="1">
      <alignment vertical="center"/>
    </xf>
    <xf numFmtId="168" fontId="55" fillId="0" borderId="0" xfId="50" applyNumberFormat="1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5" fontId="55" fillId="0" borderId="0" xfId="50" applyFont="1" applyFill="1" applyAlignment="1">
      <alignment horizontal="right" vertical="center"/>
    </xf>
    <xf numFmtId="169" fontId="55" fillId="0" borderId="0" xfId="50" applyNumberFormat="1" applyFont="1" applyFill="1" applyAlignment="1">
      <alignment horizontal="right" vertical="center"/>
    </xf>
    <xf numFmtId="173" fontId="6" fillId="0" borderId="0" xfId="50" applyNumberFormat="1" applyFont="1" applyFill="1" applyBorder="1" applyAlignment="1">
      <alignment horizontal="center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right" vertical="center"/>
    </xf>
    <xf numFmtId="168" fontId="6" fillId="0" borderId="0" xfId="50" applyNumberFormat="1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5" fontId="6" fillId="0" borderId="0" xfId="79" applyFont="1" applyFill="1" applyAlignment="1">
      <alignment horizontal="center" vertical="center"/>
    </xf>
    <xf numFmtId="43" fontId="7" fillId="0" borderId="0" xfId="296" applyFont="1" applyFill="1" applyAlignment="1">
      <alignment vertical="center" wrapText="1"/>
    </xf>
    <xf numFmtId="168" fontId="7" fillId="0" borderId="4" xfId="50" applyNumberFormat="1" applyFont="1" applyFill="1" applyBorder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/>
    </xf>
    <xf numFmtId="165" fontId="6" fillId="0" borderId="0" xfId="292" applyFont="1" applyFill="1" applyAlignment="1">
      <alignment vertical="center"/>
    </xf>
    <xf numFmtId="165" fontId="6" fillId="0" borderId="0" xfId="292" applyFont="1" applyFill="1" applyAlignment="1">
      <alignment horizontal="center" vertical="center"/>
    </xf>
    <xf numFmtId="168" fontId="7" fillId="0" borderId="0" xfId="295" applyNumberFormat="1" applyFont="1" applyFill="1" applyAlignment="1">
      <alignment vertical="center"/>
    </xf>
    <xf numFmtId="43" fontId="7" fillId="0" borderId="0" xfId="296" applyFont="1" applyFill="1" applyBorder="1" applyAlignment="1">
      <alignment horizontal="right" vertical="center"/>
    </xf>
    <xf numFmtId="168" fontId="7" fillId="0" borderId="0" xfId="295" applyNumberFormat="1" applyFont="1" applyFill="1" applyAlignment="1">
      <alignment horizontal="right" vertical="center"/>
    </xf>
    <xf numFmtId="167" fontId="7" fillId="0" borderId="0" xfId="295" applyNumberFormat="1" applyFont="1" applyFill="1" applyAlignment="1">
      <alignment horizontal="right" vertical="center"/>
    </xf>
    <xf numFmtId="168" fontId="7" fillId="0" borderId="0" xfId="295" applyNumberFormat="1" applyFont="1" applyFill="1" applyBorder="1" applyAlignment="1">
      <alignment horizontal="right" vertical="center"/>
    </xf>
    <xf numFmtId="167" fontId="7" fillId="0" borderId="0" xfId="295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83" fontId="7" fillId="0" borderId="0" xfId="51" applyNumberFormat="1" applyFont="1" applyFill="1" applyAlignment="1">
      <alignment horizontal="right" vertical="center"/>
    </xf>
    <xf numFmtId="183" fontId="7" fillId="0" borderId="0" xfId="293" applyNumberFormat="1" applyFont="1" applyFill="1" applyBorder="1" applyAlignment="1">
      <alignment horizontal="right" vertical="center"/>
    </xf>
    <xf numFmtId="173" fontId="7" fillId="0" borderId="0" xfId="51" applyNumberFormat="1" applyFont="1" applyFill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79" quotePrefix="1" applyNumberFormat="1" applyFont="1" applyFill="1" applyAlignment="1">
      <alignment horizontal="right" vertical="center"/>
    </xf>
    <xf numFmtId="165" fontId="55" fillId="0" borderId="0" xfId="50" applyFont="1" applyFill="1" applyBorder="1" applyAlignment="1">
      <alignment horizontal="center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8" fontId="6" fillId="0" borderId="0" xfId="187" applyNumberFormat="1" applyFont="1" applyAlignment="1">
      <alignment horizontal="right"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69" fontId="7" fillId="0" borderId="0" xfId="187" applyNumberFormat="1" applyFont="1" applyAlignment="1">
      <alignment vertical="center"/>
    </xf>
    <xf numFmtId="174" fontId="7" fillId="0" borderId="0" xfId="187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 wrapText="1"/>
    </xf>
    <xf numFmtId="168" fontId="7" fillId="0" borderId="4" xfId="187" applyNumberFormat="1" applyFont="1" applyBorder="1" applyAlignment="1">
      <alignment horizontal="right" vertical="center"/>
    </xf>
    <xf numFmtId="167" fontId="7" fillId="0" borderId="4" xfId="187" applyNumberFormat="1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 wrapText="1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43" fontId="7" fillId="0" borderId="0" xfId="296" applyFont="1" applyFill="1" applyAlignment="1">
      <alignment vertical="center"/>
    </xf>
    <xf numFmtId="168" fontId="7" fillId="0" borderId="0" xfId="0" applyNumberFormat="1" applyFont="1" applyAlignment="1">
      <alignment vertical="center" wrapText="1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8" fontId="7" fillId="0" borderId="17" xfId="0" applyNumberFormat="1" applyFont="1" applyBorder="1" applyAlignment="1">
      <alignment horizontal="right" vertical="center"/>
    </xf>
    <xf numFmtId="168" fontId="7" fillId="0" borderId="17" xfId="0" applyNumberFormat="1" applyFont="1" applyBorder="1" applyAlignment="1">
      <alignment horizontal="right" vertical="center" wrapText="1"/>
    </xf>
    <xf numFmtId="167" fontId="7" fillId="0" borderId="0" xfId="187" quotePrefix="1" applyNumberFormat="1" applyFont="1" applyAlignment="1">
      <alignment vertical="center"/>
    </xf>
    <xf numFmtId="168" fontId="7" fillId="0" borderId="18" xfId="0" applyNumberFormat="1" applyFont="1" applyBorder="1" applyAlignment="1">
      <alignment horizontal="right" vertical="center" wrapText="1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8" fontId="6" fillId="0" borderId="0" xfId="228" applyNumberFormat="1" applyFont="1" applyAlignment="1">
      <alignment horizontal="right" vertical="center"/>
    </xf>
    <xf numFmtId="167" fontId="6" fillId="0" borderId="4" xfId="230" applyNumberFormat="1" applyFont="1" applyBorder="1" applyAlignment="1">
      <alignment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7" fontId="6" fillId="0" borderId="5" xfId="228" applyNumberFormat="1" applyFont="1" applyBorder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6" xfId="228" applyNumberFormat="1" applyFont="1" applyBorder="1" applyAlignment="1">
      <alignment horizontal="right" vertical="center"/>
    </xf>
    <xf numFmtId="173" fontId="7" fillId="0" borderId="0" xfId="228" applyNumberFormat="1" applyFont="1" applyAlignment="1">
      <alignment horizontal="right" vertical="center"/>
    </xf>
    <xf numFmtId="167" fontId="56" fillId="0" borderId="4" xfId="187" applyNumberFormat="1" applyFont="1" applyBorder="1" applyAlignment="1">
      <alignment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0" borderId="4" xfId="294" applyNumberFormat="1" applyFont="1" applyBorder="1" applyAlignment="1">
      <alignment horizontal="right" vertical="center"/>
    </xf>
    <xf numFmtId="0" fontId="7" fillId="0" borderId="0" xfId="294" applyFont="1" applyAlignment="1">
      <alignment vertical="center"/>
    </xf>
    <xf numFmtId="168" fontId="7" fillId="0" borderId="6" xfId="172" applyNumberFormat="1" applyFont="1" applyBorder="1" applyAlignment="1">
      <alignment horizontal="right" vertical="center"/>
    </xf>
    <xf numFmtId="168" fontId="7" fillId="0" borderId="6" xfId="294" applyNumberFormat="1" applyFont="1" applyBorder="1" applyAlignment="1">
      <alignment horizontal="right" vertical="center"/>
    </xf>
    <xf numFmtId="0" fontId="6" fillId="0" borderId="0" xfId="229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169" fontId="6" fillId="0" borderId="5" xfId="187" applyNumberFormat="1" applyFont="1" applyBorder="1" applyAlignment="1">
      <alignment horizontal="center" vertical="center"/>
    </xf>
    <xf numFmtId="0" fontId="7" fillId="0" borderId="5" xfId="229" applyFont="1" applyBorder="1" applyAlignment="1">
      <alignment horizontal="right" vertical="center"/>
    </xf>
    <xf numFmtId="169" fontId="6" fillId="0" borderId="5" xfId="187" applyNumberFormat="1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0" fontId="55" fillId="0" borderId="0" xfId="229" applyFont="1" applyAlignment="1">
      <alignment vertical="center"/>
    </xf>
    <xf numFmtId="168" fontId="56" fillId="0" borderId="0" xfId="229" applyNumberFormat="1" applyFont="1" applyAlignment="1">
      <alignment horizontal="center" vertical="center"/>
    </xf>
    <xf numFmtId="0" fontId="56" fillId="0" borderId="0" xfId="229" applyFont="1" applyAlignment="1">
      <alignment horizontal="right" vertical="center"/>
    </xf>
    <xf numFmtId="168" fontId="56" fillId="0" borderId="0" xfId="229" applyNumberFormat="1" applyFont="1" applyAlignment="1">
      <alignment horizontal="right" vertical="center"/>
    </xf>
    <xf numFmtId="0" fontId="56" fillId="0" borderId="0" xfId="229" applyFont="1" applyAlignment="1">
      <alignment vertical="center"/>
    </xf>
    <xf numFmtId="0" fontId="55" fillId="0" borderId="0" xfId="187" applyFont="1" applyAlignment="1">
      <alignment vertical="center"/>
    </xf>
    <xf numFmtId="0" fontId="56" fillId="0" borderId="0" xfId="187" applyFont="1" applyAlignment="1">
      <alignment vertical="center"/>
    </xf>
    <xf numFmtId="169" fontId="56" fillId="0" borderId="0" xfId="187" applyNumberFormat="1" applyFont="1" applyAlignment="1">
      <alignment horizontal="center" vertical="center"/>
    </xf>
    <xf numFmtId="169" fontId="56" fillId="0" borderId="0" xfId="187" applyNumberFormat="1" applyFont="1" applyAlignment="1">
      <alignment vertical="center"/>
    </xf>
    <xf numFmtId="169" fontId="55" fillId="0" borderId="0" xfId="187" applyNumberFormat="1" applyFont="1" applyAlignment="1">
      <alignment horizontal="right" vertical="center"/>
    </xf>
    <xf numFmtId="169" fontId="55" fillId="0" borderId="0" xfId="187" applyNumberFormat="1" applyFont="1" applyAlignment="1">
      <alignment horizontal="center" vertical="center"/>
    </xf>
    <xf numFmtId="169" fontId="55" fillId="0" borderId="5" xfId="187" quotePrefix="1" applyNumberFormat="1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7" fontId="55" fillId="0" borderId="0" xfId="187" applyNumberFormat="1" applyFont="1" applyAlignment="1">
      <alignment vertical="center"/>
    </xf>
    <xf numFmtId="167" fontId="55" fillId="0" borderId="0" xfId="187" quotePrefix="1" applyNumberFormat="1" applyFont="1" applyAlignment="1">
      <alignment vertical="center"/>
    </xf>
    <xf numFmtId="167" fontId="56" fillId="0" borderId="0" xfId="187" applyNumberFormat="1" applyFont="1" applyAlignment="1">
      <alignment vertical="center"/>
    </xf>
    <xf numFmtId="168" fontId="56" fillId="0" borderId="4" xfId="229" applyNumberFormat="1" applyFont="1" applyBorder="1" applyAlignment="1">
      <alignment horizontal="right" vertical="center"/>
    </xf>
    <xf numFmtId="168" fontId="56" fillId="0" borderId="5" xfId="229" applyNumberFormat="1" applyFont="1" applyBorder="1" applyAlignment="1">
      <alignment horizontal="right" vertical="center"/>
    </xf>
    <xf numFmtId="168" fontId="56" fillId="0" borderId="6" xfId="229" applyNumberFormat="1" applyFont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168" fontId="7" fillId="0" borderId="5" xfId="229" applyNumberFormat="1" applyFont="1" applyBorder="1" applyAlignment="1">
      <alignment horizontal="center" vertical="center"/>
    </xf>
    <xf numFmtId="168" fontId="7" fillId="0" borderId="0" xfId="229" applyNumberFormat="1" applyFont="1" applyAlignment="1">
      <alignment horizontal="center" vertical="center"/>
    </xf>
    <xf numFmtId="0" fontId="6" fillId="0" borderId="0" xfId="187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center"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8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vertical="center"/>
    </xf>
    <xf numFmtId="170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vertical="center"/>
    </xf>
    <xf numFmtId="170" fontId="6" fillId="0" borderId="0" xfId="228" applyNumberFormat="1" applyFont="1" applyAlignment="1">
      <alignment horizontal="center" vertical="center"/>
    </xf>
    <xf numFmtId="170" fontId="6" fillId="0" borderId="5" xfId="228" applyNumberFormat="1" applyFont="1" applyBorder="1" applyAlignment="1">
      <alignment horizontal="center" vertical="center"/>
    </xf>
    <xf numFmtId="169" fontId="6" fillId="0" borderId="0" xfId="187" quotePrefix="1" applyNumberFormat="1" applyFont="1" applyAlignment="1">
      <alignment horizontal="right" vertical="center"/>
    </xf>
    <xf numFmtId="167" fontId="7" fillId="0" borderId="0" xfId="228" quotePrefix="1" applyNumberFormat="1" applyFont="1" applyAlignment="1">
      <alignment horizontal="left" vertical="center"/>
    </xf>
    <xf numFmtId="164" fontId="7" fillId="0" borderId="0" xfId="228" applyNumberFormat="1" applyFont="1" applyAlignment="1">
      <alignment vertical="center"/>
    </xf>
    <xf numFmtId="167" fontId="57" fillId="0" borderId="0" xfId="228" applyNumberFormat="1" applyFont="1" applyAlignment="1">
      <alignment vertical="center"/>
    </xf>
    <xf numFmtId="167" fontId="57" fillId="0" borderId="0" xfId="228" quotePrefix="1" applyNumberFormat="1" applyFont="1" applyAlignment="1">
      <alignment vertical="center"/>
    </xf>
    <xf numFmtId="170" fontId="57" fillId="0" borderId="0" xfId="228" applyNumberFormat="1" applyFont="1" applyAlignment="1">
      <alignment horizontal="center" vertical="center"/>
    </xf>
    <xf numFmtId="167" fontId="57" fillId="0" borderId="0" xfId="228" applyNumberFormat="1" applyFont="1" applyAlignment="1">
      <alignment horizontal="center" vertical="center"/>
    </xf>
    <xf numFmtId="168" fontId="57" fillId="0" borderId="0" xfId="228" applyNumberFormat="1" applyFont="1" applyAlignment="1">
      <alignment horizontal="right" vertical="center"/>
    </xf>
    <xf numFmtId="164" fontId="57" fillId="0" borderId="0" xfId="228" applyNumberFormat="1" applyFont="1" applyAlignment="1">
      <alignment horizontal="right" vertical="center"/>
    </xf>
    <xf numFmtId="170" fontId="7" fillId="0" borderId="0" xfId="228" applyNumberFormat="1" applyFont="1" applyAlignment="1">
      <alignment vertical="center"/>
    </xf>
    <xf numFmtId="168" fontId="7" fillId="0" borderId="6" xfId="228" applyNumberFormat="1" applyFont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55" fillId="0" borderId="5" xfId="50" applyNumberFormat="1" applyFont="1" applyFill="1" applyBorder="1" applyAlignment="1">
      <alignment horizontal="right" vertical="center"/>
    </xf>
    <xf numFmtId="168" fontId="55" fillId="0" borderId="7" xfId="50" applyNumberFormat="1" applyFont="1" applyFill="1" applyBorder="1" applyAlignment="1">
      <alignment horizontal="center" vertical="center"/>
    </xf>
    <xf numFmtId="169" fontId="55" fillId="0" borderId="7" xfId="187" applyNumberFormat="1" applyFont="1" applyBorder="1" applyAlignment="1">
      <alignment horizontal="center" vertical="center"/>
    </xf>
    <xf numFmtId="168" fontId="55" fillId="0" borderId="4" xfId="50" applyNumberFormat="1" applyFont="1" applyFill="1" applyBorder="1" applyAlignment="1">
      <alignment horizontal="center" vertical="center"/>
    </xf>
    <xf numFmtId="169" fontId="55" fillId="0" borderId="4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" fillId="0" borderId="4" xfId="50" applyNumberFormat="1" applyFont="1" applyFill="1" applyBorder="1" applyAlignment="1">
      <alignment horizontal="center" vertical="center"/>
    </xf>
    <xf numFmtId="173" fontId="6" fillId="0" borderId="19" xfId="187" applyNumberFormat="1" applyFont="1" applyBorder="1" applyAlignment="1">
      <alignment horizontal="center" vertical="center"/>
    </xf>
    <xf numFmtId="173" fontId="6" fillId="0" borderId="4" xfId="187" applyNumberFormat="1" applyFont="1" applyBorder="1" applyAlignment="1">
      <alignment horizontal="center" vertical="center"/>
    </xf>
    <xf numFmtId="168" fontId="6" fillId="0" borderId="4" xfId="292" applyNumberFormat="1" applyFont="1" applyFill="1" applyBorder="1" applyAlignment="1">
      <alignment horizontal="right" vertical="center"/>
    </xf>
    <xf numFmtId="167" fontId="7" fillId="0" borderId="5" xfId="228" applyNumberFormat="1" applyFont="1" applyBorder="1" applyAlignment="1">
      <alignment horizontal="justify" vertical="center" wrapText="1"/>
    </xf>
    <xf numFmtId="168" fontId="6" fillId="0" borderId="0" xfId="292" applyNumberFormat="1" applyFont="1" applyFill="1" applyAlignment="1">
      <alignment horizontal="right" vertical="center"/>
    </xf>
    <xf numFmtId="168" fontId="6" fillId="0" borderId="0" xfId="292" applyNumberFormat="1" applyFont="1" applyFill="1" applyAlignment="1">
      <alignment horizontal="right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47"/>
  <sheetViews>
    <sheetView topLeftCell="A132" zoomScaleNormal="100" zoomScaleSheetLayoutView="100" zoomScalePageLayoutView="112" workbookViewId="0">
      <selection activeCell="I144" sqref="I144"/>
    </sheetView>
  </sheetViews>
  <sheetFormatPr defaultColWidth="9.5546875" defaultRowHeight="16.5" customHeight="1"/>
  <cols>
    <col min="1" max="3" width="1.44140625" style="52" customWidth="1"/>
    <col min="4" max="4" width="27.5546875" style="52" customWidth="1"/>
    <col min="5" max="5" width="6.33203125" style="49" customWidth="1"/>
    <col min="6" max="6" width="0.6640625" style="50" customWidth="1"/>
    <col min="7" max="7" width="12.33203125" style="51" customWidth="1"/>
    <col min="8" max="8" width="0.6640625" style="52" customWidth="1"/>
    <col min="9" max="9" width="12.33203125" style="51" customWidth="1"/>
    <col min="10" max="10" width="0.6640625" style="50" customWidth="1"/>
    <col min="11" max="11" width="12.33203125" style="51" customWidth="1"/>
    <col min="12" max="12" width="0.6640625" style="52" customWidth="1"/>
    <col min="13" max="13" width="12.33203125" style="51" customWidth="1"/>
    <col min="14" max="16384" width="9.5546875" style="52"/>
  </cols>
  <sheetData>
    <row r="1" spans="1:13" ht="16.5" customHeight="1">
      <c r="A1" s="48" t="s">
        <v>0</v>
      </c>
      <c r="B1" s="48"/>
      <c r="C1" s="48"/>
      <c r="D1" s="48"/>
    </row>
    <row r="2" spans="1:13" ht="16.5" customHeight="1">
      <c r="A2" s="48" t="s">
        <v>1</v>
      </c>
      <c r="B2" s="48"/>
      <c r="C2" s="48"/>
      <c r="D2" s="48"/>
    </row>
    <row r="3" spans="1:13" ht="16.5" customHeight="1">
      <c r="A3" s="53" t="s">
        <v>2</v>
      </c>
      <c r="B3" s="54"/>
      <c r="C3" s="54"/>
      <c r="D3" s="54"/>
      <c r="E3" s="55"/>
      <c r="F3" s="56"/>
      <c r="G3" s="57"/>
      <c r="H3" s="58"/>
      <c r="I3" s="57"/>
      <c r="J3" s="56"/>
      <c r="K3" s="57"/>
      <c r="L3" s="58"/>
      <c r="M3" s="57"/>
    </row>
    <row r="4" spans="1:13" ht="16.5" customHeight="1">
      <c r="A4" s="48"/>
      <c r="B4" s="48"/>
      <c r="C4" s="48"/>
      <c r="D4" s="48"/>
    </row>
    <row r="5" spans="1:13" ht="16.5" customHeight="1">
      <c r="I5" s="59" t="s">
        <v>3</v>
      </c>
    </row>
    <row r="6" spans="1:13" ht="16.5" customHeight="1">
      <c r="A6" s="52" t="s">
        <v>4</v>
      </c>
      <c r="E6" s="60"/>
      <c r="F6" s="61"/>
      <c r="G6" s="191" t="s">
        <v>5</v>
      </c>
      <c r="H6" s="191"/>
      <c r="I6" s="191"/>
      <c r="J6" s="21"/>
      <c r="K6" s="191" t="s">
        <v>6</v>
      </c>
      <c r="L6" s="191"/>
      <c r="M6" s="191"/>
    </row>
    <row r="7" spans="1:13" ht="16.5" customHeight="1">
      <c r="E7" s="60"/>
      <c r="F7" s="61"/>
      <c r="G7" s="192" t="s">
        <v>7</v>
      </c>
      <c r="H7" s="192"/>
      <c r="I7" s="192"/>
      <c r="J7" s="21"/>
      <c r="K7" s="192" t="s">
        <v>7</v>
      </c>
      <c r="L7" s="192"/>
      <c r="M7" s="192"/>
    </row>
    <row r="8" spans="1:13" ht="16.5" customHeight="1">
      <c r="E8" s="60"/>
      <c r="F8" s="61"/>
      <c r="G8" s="6" t="s">
        <v>8</v>
      </c>
      <c r="H8" s="48"/>
      <c r="I8" s="6" t="s">
        <v>9</v>
      </c>
      <c r="J8" s="25"/>
      <c r="K8" s="6" t="s">
        <v>8</v>
      </c>
      <c r="L8" s="48"/>
      <c r="M8" s="6" t="s">
        <v>9</v>
      </c>
    </row>
    <row r="9" spans="1:13" ht="16.5" customHeight="1">
      <c r="E9" s="60"/>
      <c r="F9" s="61"/>
      <c r="G9" s="2" t="s">
        <v>10</v>
      </c>
      <c r="H9" s="2"/>
      <c r="I9" s="2" t="s">
        <v>11</v>
      </c>
      <c r="J9" s="21"/>
      <c r="K9" s="2" t="s">
        <v>10</v>
      </c>
      <c r="L9" s="2"/>
      <c r="M9" s="2" t="s">
        <v>11</v>
      </c>
    </row>
    <row r="10" spans="1:13" ht="16.5" customHeight="1">
      <c r="F10" s="61"/>
      <c r="G10" s="46">
        <v>2025</v>
      </c>
      <c r="H10" s="3"/>
      <c r="I10" s="46">
        <v>2024</v>
      </c>
      <c r="J10" s="1"/>
      <c r="K10" s="46">
        <v>2025</v>
      </c>
      <c r="L10" s="3"/>
      <c r="M10" s="46">
        <v>2024</v>
      </c>
    </row>
    <row r="11" spans="1:13" ht="16.5" customHeight="1">
      <c r="E11" s="62" t="s">
        <v>12</v>
      </c>
      <c r="F11" s="61"/>
      <c r="G11" s="63" t="s">
        <v>13</v>
      </c>
      <c r="H11" s="3"/>
      <c r="I11" s="63" t="s">
        <v>13</v>
      </c>
      <c r="J11" s="1"/>
      <c r="K11" s="63" t="s">
        <v>13</v>
      </c>
      <c r="L11" s="3"/>
      <c r="M11" s="63" t="s">
        <v>13</v>
      </c>
    </row>
    <row r="12" spans="1:13" ht="6" customHeight="1">
      <c r="E12" s="60"/>
      <c r="F12" s="61"/>
      <c r="G12" s="64"/>
      <c r="H12" s="3"/>
      <c r="I12" s="64"/>
      <c r="J12" s="1"/>
      <c r="K12" s="64"/>
      <c r="L12" s="3"/>
      <c r="M12" s="64"/>
    </row>
    <row r="13" spans="1:13" ht="16.5" customHeight="1">
      <c r="A13" s="48" t="s">
        <v>14</v>
      </c>
      <c r="B13" s="48"/>
    </row>
    <row r="14" spans="1:13" ht="6" customHeight="1">
      <c r="B14" s="48"/>
    </row>
    <row r="15" spans="1:13" ht="16.5" customHeight="1">
      <c r="A15" s="48" t="s">
        <v>15</v>
      </c>
      <c r="B15" s="48"/>
    </row>
    <row r="16" spans="1:13" ht="6" customHeight="1">
      <c r="A16" s="48"/>
      <c r="B16" s="48"/>
    </row>
    <row r="17" spans="1:13" ht="16.5" customHeight="1">
      <c r="A17" s="52" t="s">
        <v>16</v>
      </c>
      <c r="F17" s="49"/>
      <c r="G17" s="51">
        <v>14113</v>
      </c>
      <c r="H17" s="51"/>
      <c r="I17" s="52">
        <v>19556</v>
      </c>
      <c r="J17" s="51"/>
      <c r="K17" s="51">
        <v>318</v>
      </c>
      <c r="L17" s="51"/>
      <c r="M17" s="65">
        <v>587</v>
      </c>
    </row>
    <row r="18" spans="1:13" ht="16.5" customHeight="1">
      <c r="A18" s="52" t="s">
        <v>17</v>
      </c>
      <c r="E18" s="49">
        <v>8</v>
      </c>
      <c r="F18" s="49"/>
      <c r="G18" s="51">
        <v>121901</v>
      </c>
      <c r="H18" s="51"/>
      <c r="I18" s="52">
        <v>116622</v>
      </c>
      <c r="J18" s="51"/>
      <c r="K18" s="51">
        <v>196600</v>
      </c>
      <c r="L18" s="51"/>
      <c r="M18" s="65">
        <v>178477</v>
      </c>
    </row>
    <row r="19" spans="1:13" ht="16.5" customHeight="1">
      <c r="A19" s="52" t="s">
        <v>18</v>
      </c>
      <c r="E19" s="66">
        <v>22.4</v>
      </c>
      <c r="G19" s="51">
        <v>28879</v>
      </c>
      <c r="H19" s="51"/>
      <c r="I19" s="67">
        <v>28814</v>
      </c>
      <c r="J19" s="51"/>
      <c r="K19" s="51">
        <v>598200</v>
      </c>
      <c r="L19" s="51"/>
      <c r="M19" s="65">
        <v>618350</v>
      </c>
    </row>
    <row r="20" spans="1:13" ht="16.5" customHeight="1">
      <c r="A20" s="52" t="s">
        <v>19</v>
      </c>
      <c r="E20" s="49">
        <v>9</v>
      </c>
      <c r="G20" s="51">
        <v>11031</v>
      </c>
      <c r="H20" s="51"/>
      <c r="I20" s="52">
        <v>22130</v>
      </c>
      <c r="J20" s="51"/>
      <c r="K20" s="51">
        <v>0</v>
      </c>
      <c r="L20" s="51"/>
      <c r="M20" s="65">
        <v>0</v>
      </c>
    </row>
    <row r="21" spans="1:13" ht="16.5" customHeight="1">
      <c r="A21" s="52" t="s">
        <v>20</v>
      </c>
      <c r="G21" s="68">
        <v>1308</v>
      </c>
      <c r="H21" s="51"/>
      <c r="I21" s="69">
        <v>160</v>
      </c>
      <c r="J21" s="51"/>
      <c r="K21" s="68">
        <v>0</v>
      </c>
      <c r="L21" s="51"/>
      <c r="M21" s="70">
        <v>0</v>
      </c>
    </row>
    <row r="22" spans="1:13" ht="6" customHeight="1">
      <c r="H22" s="51"/>
      <c r="J22" s="71"/>
      <c r="L22" s="51"/>
    </row>
    <row r="23" spans="1:13" ht="16.5" customHeight="1">
      <c r="A23" s="48" t="s">
        <v>21</v>
      </c>
      <c r="G23" s="57">
        <f>SUM(G17:G21)</f>
        <v>177232</v>
      </c>
      <c r="H23" s="51"/>
      <c r="I23" s="57">
        <f>SUM(I17:I21)</f>
        <v>187282</v>
      </c>
      <c r="J23" s="71"/>
      <c r="K23" s="57">
        <f>SUM(K17:K21)</f>
        <v>795118</v>
      </c>
      <c r="L23" s="51"/>
      <c r="M23" s="57">
        <f>SUM(M17:M21)</f>
        <v>797414</v>
      </c>
    </row>
    <row r="24" spans="1:13" ht="16.5" customHeight="1">
      <c r="H24" s="72"/>
      <c r="J24" s="71"/>
      <c r="L24" s="72"/>
    </row>
    <row r="25" spans="1:13" ht="16.5" customHeight="1">
      <c r="A25" s="48" t="s">
        <v>22</v>
      </c>
      <c r="H25" s="72"/>
      <c r="J25" s="71"/>
      <c r="L25" s="72"/>
    </row>
    <row r="26" spans="1:13" ht="6" customHeight="1">
      <c r="A26" s="48"/>
      <c r="H26" s="72"/>
      <c r="J26" s="71"/>
      <c r="L26" s="72"/>
    </row>
    <row r="27" spans="1:13" ht="16.5" customHeight="1">
      <c r="A27" s="52" t="s">
        <v>23</v>
      </c>
      <c r="H27" s="72"/>
      <c r="J27" s="71"/>
      <c r="L27" s="72"/>
    </row>
    <row r="28" spans="1:13" ht="16.5" customHeight="1">
      <c r="B28" s="52" t="s">
        <v>24</v>
      </c>
      <c r="G28" s="51">
        <v>990</v>
      </c>
      <c r="H28" s="72"/>
      <c r="I28" s="52">
        <v>830</v>
      </c>
      <c r="J28" s="71"/>
      <c r="K28" s="51">
        <v>10</v>
      </c>
      <c r="L28" s="72"/>
      <c r="M28" s="73">
        <v>10</v>
      </c>
    </row>
    <row r="29" spans="1:13" ht="16.5" customHeight="1">
      <c r="A29" s="52" t="s">
        <v>25</v>
      </c>
      <c r="H29" s="72"/>
      <c r="I29" s="52"/>
      <c r="J29" s="71"/>
      <c r="L29" s="72"/>
      <c r="M29" s="73"/>
    </row>
    <row r="30" spans="1:13" ht="16.5" customHeight="1">
      <c r="B30" s="52" t="s">
        <v>26</v>
      </c>
      <c r="E30" s="49">
        <v>10</v>
      </c>
      <c r="G30" s="51">
        <v>32135</v>
      </c>
      <c r="H30" s="51"/>
      <c r="I30" s="52">
        <v>32135</v>
      </c>
      <c r="J30" s="51"/>
      <c r="K30" s="51">
        <v>0</v>
      </c>
      <c r="L30" s="51"/>
      <c r="M30" s="51">
        <v>0</v>
      </c>
    </row>
    <row r="31" spans="1:13" ht="16.5" customHeight="1">
      <c r="A31" s="52" t="s">
        <v>27</v>
      </c>
      <c r="E31" s="66">
        <v>22.4</v>
      </c>
      <c r="G31" s="51">
        <v>0</v>
      </c>
      <c r="H31" s="51"/>
      <c r="I31" s="51">
        <v>0</v>
      </c>
      <c r="J31" s="51"/>
      <c r="K31" s="51">
        <v>28291</v>
      </c>
      <c r="L31" s="51"/>
      <c r="M31" s="52">
        <v>28291</v>
      </c>
    </row>
    <row r="32" spans="1:13" ht="16.5" customHeight="1">
      <c r="A32" s="52" t="s">
        <v>28</v>
      </c>
      <c r="E32" s="49">
        <v>11</v>
      </c>
      <c r="G32" s="51">
        <v>0</v>
      </c>
      <c r="H32" s="51"/>
      <c r="I32" s="67">
        <v>0</v>
      </c>
      <c r="J32" s="51"/>
      <c r="K32" s="51">
        <v>1862526</v>
      </c>
      <c r="L32" s="51"/>
      <c r="M32" s="52">
        <v>1862526</v>
      </c>
    </row>
    <row r="33" spans="1:13" ht="16.5" customHeight="1">
      <c r="A33" s="52" t="s">
        <v>29</v>
      </c>
      <c r="E33" s="49">
        <v>11</v>
      </c>
      <c r="G33" s="51">
        <v>300786</v>
      </c>
      <c r="H33" s="51"/>
      <c r="I33" s="52">
        <v>310223</v>
      </c>
      <c r="J33" s="51"/>
      <c r="K33" s="51">
        <v>20000</v>
      </c>
      <c r="L33" s="51"/>
      <c r="M33" s="52">
        <v>20000</v>
      </c>
    </row>
    <row r="34" spans="1:13" ht="16.5" customHeight="1">
      <c r="A34" s="52" t="s">
        <v>235</v>
      </c>
      <c r="E34" s="49">
        <v>12</v>
      </c>
      <c r="G34" s="51">
        <v>30739</v>
      </c>
      <c r="H34" s="51"/>
      <c r="I34" s="52">
        <v>31391</v>
      </c>
      <c r="J34" s="51"/>
      <c r="K34" s="51">
        <v>0</v>
      </c>
      <c r="L34" s="51"/>
      <c r="M34" s="67">
        <v>0</v>
      </c>
    </row>
    <row r="35" spans="1:13" ht="16.5" customHeight="1">
      <c r="A35" s="52" t="s">
        <v>30</v>
      </c>
      <c r="E35" s="49">
        <v>13</v>
      </c>
      <c r="G35" s="51">
        <v>871726</v>
      </c>
      <c r="H35" s="51"/>
      <c r="I35" s="52">
        <v>900301</v>
      </c>
      <c r="J35" s="51"/>
      <c r="K35" s="51">
        <v>308</v>
      </c>
      <c r="L35" s="51"/>
      <c r="M35" s="52">
        <v>304</v>
      </c>
    </row>
    <row r="36" spans="1:13" ht="16.5" customHeight="1">
      <c r="A36" s="52" t="s">
        <v>31</v>
      </c>
      <c r="E36" s="49">
        <v>14</v>
      </c>
      <c r="G36" s="51">
        <v>144472</v>
      </c>
      <c r="H36" s="51"/>
      <c r="I36" s="52">
        <v>129584</v>
      </c>
      <c r="J36" s="51"/>
      <c r="K36" s="51">
        <v>24033</v>
      </c>
      <c r="L36" s="51"/>
      <c r="M36" s="52">
        <v>3589</v>
      </c>
    </row>
    <row r="37" spans="1:13" ht="16.5" customHeight="1">
      <c r="A37" s="52" t="s">
        <v>32</v>
      </c>
      <c r="G37" s="51">
        <v>165470</v>
      </c>
      <c r="H37" s="51"/>
      <c r="I37" s="52">
        <v>165470</v>
      </c>
      <c r="J37" s="51"/>
      <c r="K37" s="51">
        <v>0</v>
      </c>
      <c r="L37" s="51"/>
      <c r="M37" s="73">
        <v>0</v>
      </c>
    </row>
    <row r="38" spans="1:13" ht="16.5" customHeight="1">
      <c r="A38" s="52" t="s">
        <v>33</v>
      </c>
      <c r="E38" s="49">
        <v>15</v>
      </c>
      <c r="G38" s="51">
        <v>1863685</v>
      </c>
      <c r="H38" s="51"/>
      <c r="I38" s="52">
        <v>1904629</v>
      </c>
      <c r="J38" s="51"/>
      <c r="K38" s="51">
        <v>653</v>
      </c>
      <c r="L38" s="51"/>
      <c r="M38" s="52">
        <v>807</v>
      </c>
    </row>
    <row r="39" spans="1:13" ht="16.5" customHeight="1">
      <c r="A39" s="52" t="s">
        <v>225</v>
      </c>
      <c r="G39" s="51">
        <v>0</v>
      </c>
      <c r="H39" s="51"/>
      <c r="I39" s="51">
        <v>0</v>
      </c>
      <c r="J39" s="51"/>
      <c r="K39" s="51">
        <v>44</v>
      </c>
      <c r="L39" s="51"/>
      <c r="M39" s="73">
        <v>0</v>
      </c>
    </row>
    <row r="40" spans="1:13" ht="16.5" customHeight="1">
      <c r="A40" s="52" t="s">
        <v>34</v>
      </c>
      <c r="E40" s="49">
        <v>16</v>
      </c>
      <c r="G40" s="57">
        <v>18837</v>
      </c>
      <c r="H40" s="51"/>
      <c r="I40" s="69">
        <v>16654</v>
      </c>
      <c r="J40" s="51"/>
      <c r="K40" s="57">
        <v>3601</v>
      </c>
      <c r="L40" s="51"/>
      <c r="M40" s="69">
        <v>2170</v>
      </c>
    </row>
    <row r="41" spans="1:13" ht="6" customHeight="1">
      <c r="H41" s="74"/>
      <c r="J41" s="71"/>
      <c r="L41" s="75"/>
    </row>
    <row r="42" spans="1:13" ht="16.5" customHeight="1">
      <c r="A42" s="48" t="s">
        <v>35</v>
      </c>
      <c r="G42" s="57">
        <f>SUM(G28:G40)</f>
        <v>3428840</v>
      </c>
      <c r="H42" s="72"/>
      <c r="I42" s="57">
        <f>SUM(I28:I40)</f>
        <v>3491217</v>
      </c>
      <c r="J42" s="71"/>
      <c r="K42" s="57">
        <f>SUM(K28:K40)</f>
        <v>1939466</v>
      </c>
      <c r="L42" s="72"/>
      <c r="M42" s="57">
        <f>SUM(M28:M40)</f>
        <v>1917697</v>
      </c>
    </row>
    <row r="43" spans="1:13" ht="6" customHeight="1">
      <c r="H43" s="72"/>
      <c r="J43" s="71"/>
      <c r="L43" s="72"/>
    </row>
    <row r="44" spans="1:13" ht="16.5" customHeight="1" thickBot="1">
      <c r="A44" s="48" t="s">
        <v>36</v>
      </c>
      <c r="G44" s="76">
        <f>SUM(G23+G42)</f>
        <v>3606072</v>
      </c>
      <c r="H44" s="72"/>
      <c r="I44" s="76">
        <f>SUM(I23+I42)</f>
        <v>3678499</v>
      </c>
      <c r="J44" s="71"/>
      <c r="K44" s="76">
        <f>SUM(K23+K42)</f>
        <v>2734584</v>
      </c>
      <c r="L44" s="72"/>
      <c r="M44" s="76">
        <f>SUM(M23+M42)</f>
        <v>2715111</v>
      </c>
    </row>
    <row r="45" spans="1:13" ht="12" thickTop="1">
      <c r="H45" s="72"/>
      <c r="J45" s="71"/>
      <c r="L45" s="72"/>
    </row>
    <row r="46" spans="1:13" ht="11.4">
      <c r="H46" s="72"/>
      <c r="J46" s="71"/>
      <c r="L46" s="72"/>
    </row>
    <row r="47" spans="1:13" ht="16.5" customHeight="1">
      <c r="H47" s="72"/>
      <c r="J47" s="71"/>
      <c r="L47" s="72"/>
    </row>
    <row r="48" spans="1:13" ht="11.4">
      <c r="H48" s="72"/>
      <c r="J48" s="71"/>
      <c r="L48" s="72"/>
    </row>
    <row r="49" spans="1:13" ht="11.4">
      <c r="H49" s="72"/>
      <c r="J49" s="71"/>
      <c r="L49" s="72"/>
    </row>
    <row r="50" spans="1:13" ht="11.4">
      <c r="A50" s="193" t="s">
        <v>37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</row>
    <row r="51" spans="1:13" ht="16.5" customHeight="1">
      <c r="A51" s="50"/>
      <c r="B51" s="50"/>
      <c r="C51" s="50"/>
      <c r="D51" s="50"/>
      <c r="E51" s="50"/>
      <c r="G51" s="50"/>
      <c r="H51" s="50"/>
      <c r="I51" s="50"/>
      <c r="K51" s="50"/>
      <c r="L51" s="50"/>
      <c r="M51" s="50"/>
    </row>
    <row r="52" spans="1:13" ht="12.75" customHeight="1">
      <c r="A52" s="50"/>
      <c r="B52" s="50"/>
      <c r="C52" s="50"/>
      <c r="D52" s="50"/>
      <c r="E52" s="50"/>
      <c r="G52" s="50"/>
      <c r="H52" s="50"/>
      <c r="I52" s="50"/>
      <c r="K52" s="50"/>
      <c r="L52" s="50"/>
      <c r="M52" s="50"/>
    </row>
    <row r="53" spans="1:13" ht="22.2" customHeight="1">
      <c r="A53" s="69" t="s">
        <v>38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</row>
    <row r="54" spans="1:13" ht="16.5" customHeight="1">
      <c r="A54" s="48" t="str">
        <f>A1</f>
        <v>All Energy and Utilities Public Company Limited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</row>
    <row r="55" spans="1:13" ht="16.5" customHeight="1">
      <c r="A55" s="48" t="s">
        <v>1</v>
      </c>
      <c r="B55" s="48"/>
      <c r="C55" s="48"/>
      <c r="D55" s="48"/>
    </row>
    <row r="56" spans="1:13" ht="16.5" customHeight="1">
      <c r="A56" s="79" t="str">
        <f>A3</f>
        <v>As at 30 June 2025</v>
      </c>
      <c r="B56" s="54"/>
      <c r="C56" s="54"/>
      <c r="D56" s="54"/>
      <c r="E56" s="55"/>
      <c r="F56" s="56"/>
      <c r="G56" s="57"/>
      <c r="H56" s="58"/>
      <c r="I56" s="57"/>
      <c r="J56" s="56"/>
      <c r="K56" s="57"/>
      <c r="L56" s="58"/>
      <c r="M56" s="57"/>
    </row>
    <row r="57" spans="1:13" ht="16.5" customHeight="1">
      <c r="A57" s="48"/>
      <c r="B57" s="48"/>
      <c r="C57" s="48"/>
      <c r="D57" s="48"/>
    </row>
    <row r="58" spans="1:13" ht="16.5" customHeight="1">
      <c r="I58" s="59" t="s">
        <v>3</v>
      </c>
    </row>
    <row r="59" spans="1:13" ht="16.5" customHeight="1">
      <c r="A59" s="52" t="s">
        <v>4</v>
      </c>
      <c r="E59" s="60"/>
      <c r="F59" s="61"/>
      <c r="G59" s="191" t="s">
        <v>5</v>
      </c>
      <c r="H59" s="191"/>
      <c r="I59" s="191"/>
      <c r="J59" s="21"/>
      <c r="K59" s="191" t="s">
        <v>6</v>
      </c>
      <c r="L59" s="191"/>
      <c r="M59" s="191"/>
    </row>
    <row r="60" spans="1:13" ht="16.5" customHeight="1">
      <c r="E60" s="60"/>
      <c r="F60" s="61"/>
      <c r="G60" s="192" t="s">
        <v>7</v>
      </c>
      <c r="H60" s="192"/>
      <c r="I60" s="192"/>
      <c r="J60" s="21"/>
      <c r="K60" s="192" t="s">
        <v>7</v>
      </c>
      <c r="L60" s="192"/>
      <c r="M60" s="192"/>
    </row>
    <row r="61" spans="1:13" ht="16.5" customHeight="1">
      <c r="E61" s="60"/>
      <c r="F61" s="61"/>
      <c r="G61" s="7" t="s">
        <v>8</v>
      </c>
      <c r="H61" s="7"/>
      <c r="I61" s="7" t="s">
        <v>9</v>
      </c>
      <c r="J61" s="21"/>
      <c r="K61" s="7" t="s">
        <v>8</v>
      </c>
      <c r="L61" s="7"/>
      <c r="M61" s="7" t="s">
        <v>9</v>
      </c>
    </row>
    <row r="62" spans="1:13" ht="16.5" customHeight="1">
      <c r="E62" s="60"/>
      <c r="F62" s="61"/>
      <c r="G62" s="2" t="s">
        <v>10</v>
      </c>
      <c r="H62" s="2"/>
      <c r="I62" s="2" t="s">
        <v>11</v>
      </c>
      <c r="J62" s="21"/>
      <c r="K62" s="2" t="s">
        <v>10</v>
      </c>
      <c r="L62" s="2"/>
      <c r="M62" s="2" t="s">
        <v>11</v>
      </c>
    </row>
    <row r="63" spans="1:13" ht="16.5" customHeight="1">
      <c r="F63" s="61"/>
      <c r="G63" s="46">
        <v>2025</v>
      </c>
      <c r="H63" s="3"/>
      <c r="I63" s="46">
        <v>2024</v>
      </c>
      <c r="J63" s="1"/>
      <c r="K63" s="46">
        <v>2025</v>
      </c>
      <c r="L63" s="3"/>
      <c r="M63" s="46">
        <v>2024</v>
      </c>
    </row>
    <row r="64" spans="1:13" ht="16.5" customHeight="1">
      <c r="E64" s="62" t="s">
        <v>12</v>
      </c>
      <c r="F64" s="61"/>
      <c r="G64" s="63" t="s">
        <v>13</v>
      </c>
      <c r="H64" s="3"/>
      <c r="I64" s="63" t="s">
        <v>13</v>
      </c>
      <c r="J64" s="1"/>
      <c r="K64" s="63" t="s">
        <v>13</v>
      </c>
      <c r="L64" s="3"/>
      <c r="M64" s="63" t="s">
        <v>13</v>
      </c>
    </row>
    <row r="65" spans="1:13" ht="16.5" customHeight="1">
      <c r="E65" s="60"/>
      <c r="F65" s="61"/>
      <c r="G65" s="64"/>
      <c r="H65" s="3"/>
      <c r="I65" s="64"/>
      <c r="J65" s="1"/>
      <c r="K65" s="64"/>
      <c r="L65" s="3"/>
      <c r="M65" s="64"/>
    </row>
    <row r="66" spans="1:13" ht="16.5" customHeight="1">
      <c r="A66" s="80" t="s">
        <v>39</v>
      </c>
      <c r="B66" s="48"/>
    </row>
    <row r="67" spans="1:13" ht="16.5" customHeight="1">
      <c r="A67" s="48"/>
      <c r="B67" s="48"/>
    </row>
    <row r="68" spans="1:13" ht="16.5" customHeight="1">
      <c r="A68" s="48" t="s">
        <v>40</v>
      </c>
      <c r="B68" s="48"/>
    </row>
    <row r="69" spans="1:13" ht="16.5" customHeight="1">
      <c r="A69" s="48"/>
      <c r="B69" s="48"/>
    </row>
    <row r="70" spans="1:13" ht="16.5" customHeight="1">
      <c r="A70" s="52" t="s">
        <v>41</v>
      </c>
      <c r="G70" s="51">
        <v>1943</v>
      </c>
      <c r="H70" s="51"/>
      <c r="I70" s="67">
        <v>0</v>
      </c>
      <c r="J70" s="26"/>
      <c r="K70" s="67">
        <v>0</v>
      </c>
      <c r="L70" s="81"/>
      <c r="M70" s="67">
        <v>0</v>
      </c>
    </row>
    <row r="71" spans="1:13" ht="16.5" customHeight="1">
      <c r="A71" s="52" t="s">
        <v>42</v>
      </c>
      <c r="E71" s="49">
        <v>17</v>
      </c>
      <c r="G71" s="51">
        <v>94991</v>
      </c>
      <c r="H71" s="51"/>
      <c r="I71" s="52">
        <v>80465</v>
      </c>
      <c r="J71" s="67"/>
      <c r="K71" s="82">
        <v>17314</v>
      </c>
      <c r="L71" s="83"/>
      <c r="M71" s="52">
        <v>14377</v>
      </c>
    </row>
    <row r="72" spans="1:13" ht="16.5" customHeight="1">
      <c r="A72" s="52" t="s">
        <v>43</v>
      </c>
      <c r="E72" s="49">
        <v>18</v>
      </c>
      <c r="G72" s="51">
        <v>41413</v>
      </c>
      <c r="H72" s="51"/>
      <c r="I72" s="52">
        <v>41413</v>
      </c>
      <c r="J72" s="67"/>
      <c r="K72" s="82">
        <v>0</v>
      </c>
      <c r="L72" s="83"/>
      <c r="M72" s="67">
        <v>0</v>
      </c>
    </row>
    <row r="73" spans="1:13" ht="16.5" customHeight="1">
      <c r="A73" s="52" t="s">
        <v>44</v>
      </c>
      <c r="E73" s="49">
        <v>22.5</v>
      </c>
      <c r="G73" s="51">
        <v>84500</v>
      </c>
      <c r="H73" s="51"/>
      <c r="I73" s="52">
        <v>85500</v>
      </c>
      <c r="J73" s="67"/>
      <c r="K73" s="82">
        <v>82260</v>
      </c>
      <c r="L73" s="83"/>
      <c r="M73" s="52">
        <v>82260</v>
      </c>
    </row>
    <row r="74" spans="1:13" ht="16.5" customHeight="1">
      <c r="A74" s="84" t="s">
        <v>45</v>
      </c>
      <c r="B74" s="85"/>
      <c r="H74" s="51"/>
      <c r="J74" s="51"/>
      <c r="L74" s="51"/>
    </row>
    <row r="75" spans="1:13" ht="16.5" customHeight="1">
      <c r="A75" s="84"/>
      <c r="B75" s="85" t="s">
        <v>46</v>
      </c>
      <c r="E75" s="49">
        <v>19</v>
      </c>
      <c r="G75" s="51">
        <v>8433</v>
      </c>
      <c r="H75" s="51"/>
      <c r="I75" s="52">
        <v>8362</v>
      </c>
      <c r="J75" s="67"/>
      <c r="K75" s="67">
        <v>0</v>
      </c>
      <c r="L75" s="83"/>
      <c r="M75" s="67">
        <v>0</v>
      </c>
    </row>
    <row r="76" spans="1:13" ht="16.5" customHeight="1">
      <c r="A76" s="84" t="s">
        <v>47</v>
      </c>
      <c r="B76" s="85"/>
      <c r="H76" s="51"/>
      <c r="J76" s="51"/>
      <c r="L76" s="51"/>
    </row>
    <row r="77" spans="1:13" ht="16.5" customHeight="1">
      <c r="B77" s="85" t="s">
        <v>48</v>
      </c>
      <c r="E77" s="49">
        <v>22.5</v>
      </c>
      <c r="G77" s="51">
        <v>68653</v>
      </c>
      <c r="H77" s="51"/>
      <c r="I77" s="52">
        <v>83653</v>
      </c>
      <c r="J77" s="67"/>
      <c r="K77" s="67">
        <v>0</v>
      </c>
      <c r="L77" s="83"/>
      <c r="M77" s="83">
        <v>0</v>
      </c>
    </row>
    <row r="78" spans="1:13" ht="16.5" customHeight="1">
      <c r="A78" s="84" t="s">
        <v>49</v>
      </c>
      <c r="B78" s="85"/>
      <c r="G78" s="51">
        <v>2</v>
      </c>
      <c r="H78" s="51"/>
      <c r="I78" s="52">
        <v>137</v>
      </c>
      <c r="J78" s="67"/>
      <c r="K78" s="67">
        <v>0</v>
      </c>
      <c r="L78" s="83"/>
      <c r="M78" s="67">
        <v>0</v>
      </c>
    </row>
    <row r="79" spans="1:13" ht="16.5" customHeight="1">
      <c r="A79" s="52" t="s">
        <v>50</v>
      </c>
      <c r="B79" s="85"/>
      <c r="E79" s="49">
        <v>20</v>
      </c>
      <c r="G79" s="68">
        <v>20056</v>
      </c>
      <c r="H79" s="51"/>
      <c r="I79" s="69">
        <v>13567</v>
      </c>
      <c r="J79" s="73"/>
      <c r="K79" s="86">
        <v>8676</v>
      </c>
      <c r="L79" s="73"/>
      <c r="M79" s="69">
        <v>1059</v>
      </c>
    </row>
    <row r="80" spans="1:13" ht="16.5" customHeight="1">
      <c r="H80" s="51"/>
      <c r="J80" s="71"/>
      <c r="L80" s="51"/>
    </row>
    <row r="81" spans="1:13" ht="16.5" customHeight="1">
      <c r="A81" s="48" t="s">
        <v>51</v>
      </c>
      <c r="G81" s="57">
        <f>SUM(G70:G79)</f>
        <v>319991</v>
      </c>
      <c r="H81" s="51"/>
      <c r="I81" s="57">
        <f>SUM(I70:I79)</f>
        <v>313097</v>
      </c>
      <c r="J81" s="71"/>
      <c r="K81" s="57">
        <f>SUM(K70:K79)</f>
        <v>108250</v>
      </c>
      <c r="L81" s="51"/>
      <c r="M81" s="57">
        <f>SUM(M70:M79)</f>
        <v>97696</v>
      </c>
    </row>
    <row r="82" spans="1:13" ht="16.5" customHeight="1">
      <c r="H82" s="51"/>
      <c r="J82" s="71"/>
      <c r="L82" s="51"/>
    </row>
    <row r="83" spans="1:13" ht="16.5" customHeight="1">
      <c r="A83" s="48" t="s">
        <v>52</v>
      </c>
      <c r="H83" s="51"/>
      <c r="J83" s="71"/>
      <c r="L83" s="51"/>
    </row>
    <row r="84" spans="1:13" ht="16.5" customHeight="1">
      <c r="A84" s="48"/>
      <c r="H84" s="51"/>
      <c r="J84" s="71"/>
      <c r="L84" s="51"/>
    </row>
    <row r="85" spans="1:13" ht="16.5" customHeight="1">
      <c r="A85" s="52" t="s">
        <v>53</v>
      </c>
      <c r="H85" s="51"/>
      <c r="J85" s="71"/>
      <c r="L85" s="51"/>
    </row>
    <row r="86" spans="1:13" ht="16.5" customHeight="1">
      <c r="A86" s="52" t="s">
        <v>54</v>
      </c>
      <c r="E86" s="49">
        <v>19</v>
      </c>
      <c r="G86" s="51">
        <v>24561</v>
      </c>
      <c r="H86" s="51"/>
      <c r="I86" s="52">
        <v>25461</v>
      </c>
      <c r="J86" s="67"/>
      <c r="K86" s="67">
        <v>0</v>
      </c>
      <c r="L86" s="83"/>
      <c r="M86" s="67">
        <v>0</v>
      </c>
    </row>
    <row r="87" spans="1:13" ht="16.5" customHeight="1">
      <c r="A87" s="52" t="s">
        <v>55</v>
      </c>
      <c r="G87" s="51">
        <v>12556</v>
      </c>
      <c r="H87" s="51"/>
      <c r="I87" s="52">
        <v>11246</v>
      </c>
      <c r="J87" s="67"/>
      <c r="K87" s="67">
        <v>5139</v>
      </c>
      <c r="L87" s="83"/>
      <c r="M87" s="52">
        <v>4388</v>
      </c>
    </row>
    <row r="88" spans="1:13" ht="16.5" customHeight="1">
      <c r="A88" s="52" t="s">
        <v>56</v>
      </c>
      <c r="E88" s="49">
        <v>20</v>
      </c>
      <c r="G88" s="51">
        <v>121591</v>
      </c>
      <c r="H88" s="51"/>
      <c r="I88" s="52">
        <v>111456</v>
      </c>
      <c r="J88" s="67"/>
      <c r="K88" s="67">
        <v>15578</v>
      </c>
      <c r="L88" s="83"/>
      <c r="M88" s="52">
        <v>2569</v>
      </c>
    </row>
    <row r="89" spans="1:13" ht="16.5" customHeight="1">
      <c r="A89" s="52" t="s">
        <v>57</v>
      </c>
      <c r="G89" s="51">
        <v>304444</v>
      </c>
      <c r="H89" s="51"/>
      <c r="I89" s="52">
        <v>316293</v>
      </c>
      <c r="J89" s="67"/>
      <c r="K89" s="67">
        <v>0</v>
      </c>
      <c r="L89" s="83"/>
      <c r="M89" s="83">
        <v>0</v>
      </c>
    </row>
    <row r="90" spans="1:13" ht="16.5" customHeight="1">
      <c r="A90" s="52" t="s">
        <v>58</v>
      </c>
      <c r="G90" s="57">
        <v>24161</v>
      </c>
      <c r="H90" s="51"/>
      <c r="I90" s="69">
        <v>26768</v>
      </c>
      <c r="J90" s="67"/>
      <c r="K90" s="87">
        <v>1191</v>
      </c>
      <c r="L90" s="83"/>
      <c r="M90" s="69">
        <v>350</v>
      </c>
    </row>
    <row r="91" spans="1:13" ht="16.5" customHeight="1">
      <c r="H91" s="51"/>
      <c r="J91" s="71"/>
      <c r="L91" s="51"/>
    </row>
    <row r="92" spans="1:13" ht="16.5" customHeight="1">
      <c r="A92" s="48" t="s">
        <v>59</v>
      </c>
      <c r="G92" s="57">
        <f>SUM(G86:H90)</f>
        <v>487313</v>
      </c>
      <c r="H92" s="51"/>
      <c r="I92" s="57">
        <f>SUM(I86:J90)</f>
        <v>491224</v>
      </c>
      <c r="J92" s="71"/>
      <c r="K92" s="57">
        <f>SUM(K86:L90)</f>
        <v>21908</v>
      </c>
      <c r="L92" s="51"/>
      <c r="M92" s="57">
        <f>SUM(M86:M90)</f>
        <v>7307</v>
      </c>
    </row>
    <row r="93" spans="1:13" ht="16.5" customHeight="1">
      <c r="H93" s="51"/>
      <c r="J93" s="71"/>
      <c r="L93" s="51"/>
    </row>
    <row r="94" spans="1:13" ht="16.5" customHeight="1">
      <c r="A94" s="48" t="s">
        <v>60</v>
      </c>
      <c r="G94" s="57">
        <f>SUM(G81+G92)</f>
        <v>807304</v>
      </c>
      <c r="H94" s="51"/>
      <c r="I94" s="57">
        <f>SUM(I81+I92)</f>
        <v>804321</v>
      </c>
      <c r="J94" s="71"/>
      <c r="K94" s="57">
        <f>SUM(K81+K92)</f>
        <v>130158</v>
      </c>
      <c r="L94" s="51"/>
      <c r="M94" s="57">
        <f>SUM(M81+M92)</f>
        <v>105003</v>
      </c>
    </row>
    <row r="95" spans="1:13" ht="16.5" customHeight="1">
      <c r="H95" s="72"/>
      <c r="J95" s="71"/>
      <c r="L95" s="72"/>
    </row>
    <row r="96" spans="1:13" ht="16.5" customHeight="1">
      <c r="H96" s="72"/>
      <c r="J96" s="71"/>
      <c r="L96" s="72"/>
    </row>
    <row r="97" spans="1:13" ht="16.5" customHeight="1">
      <c r="H97" s="72"/>
      <c r="J97" s="71"/>
      <c r="L97" s="72"/>
    </row>
    <row r="98" spans="1:13" ht="16.5" customHeight="1">
      <c r="H98" s="72"/>
      <c r="J98" s="71"/>
      <c r="L98" s="72"/>
    </row>
    <row r="99" spans="1:13" ht="12" customHeight="1">
      <c r="H99" s="72"/>
      <c r="J99" s="71"/>
      <c r="L99" s="72"/>
    </row>
    <row r="100" spans="1:13" ht="22.2" customHeight="1">
      <c r="A100" s="69" t="str">
        <f>A53</f>
        <v>The accompanying notes form part of this interim financial information.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</row>
    <row r="101" spans="1:13" ht="16.5" customHeight="1">
      <c r="A101" s="48" t="str">
        <f>A1</f>
        <v>All Energy and Utilities Public Company Limited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ht="16.5" customHeight="1">
      <c r="A102" s="48" t="s">
        <v>1</v>
      </c>
      <c r="B102" s="48"/>
      <c r="C102" s="48"/>
      <c r="D102" s="48"/>
    </row>
    <row r="103" spans="1:13" ht="16.5" customHeight="1">
      <c r="A103" s="79" t="str">
        <f>A3</f>
        <v>As at 30 June 2025</v>
      </c>
      <c r="B103" s="54"/>
      <c r="C103" s="54"/>
      <c r="D103" s="54"/>
      <c r="E103" s="55"/>
      <c r="F103" s="56"/>
      <c r="G103" s="57"/>
      <c r="H103" s="58"/>
      <c r="I103" s="57"/>
      <c r="J103" s="56"/>
      <c r="K103" s="57"/>
      <c r="L103" s="58"/>
      <c r="M103" s="57"/>
    </row>
    <row r="104" spans="1:13" ht="16.5" customHeight="1">
      <c r="A104" s="48"/>
      <c r="B104" s="48"/>
      <c r="C104" s="48"/>
      <c r="D104" s="48"/>
    </row>
    <row r="105" spans="1:13" ht="16.5" customHeight="1">
      <c r="I105" s="59" t="s">
        <v>3</v>
      </c>
    </row>
    <row r="106" spans="1:13" ht="16.5" customHeight="1">
      <c r="A106" s="52" t="s">
        <v>4</v>
      </c>
      <c r="E106" s="60"/>
      <c r="F106" s="61"/>
      <c r="G106" s="191" t="s">
        <v>5</v>
      </c>
      <c r="H106" s="191"/>
      <c r="I106" s="191"/>
      <c r="J106" s="21"/>
      <c r="K106" s="191" t="s">
        <v>6</v>
      </c>
      <c r="L106" s="191"/>
      <c r="M106" s="191"/>
    </row>
    <row r="107" spans="1:13" ht="16.5" customHeight="1">
      <c r="E107" s="60"/>
      <c r="F107" s="61"/>
      <c r="G107" s="192" t="s">
        <v>7</v>
      </c>
      <c r="H107" s="192"/>
      <c r="I107" s="192"/>
      <c r="J107" s="21"/>
      <c r="K107" s="192" t="s">
        <v>7</v>
      </c>
      <c r="L107" s="192"/>
      <c r="M107" s="192"/>
    </row>
    <row r="108" spans="1:13" ht="16.5" customHeight="1">
      <c r="E108" s="60"/>
      <c r="F108" s="61"/>
      <c r="G108" s="7" t="s">
        <v>8</v>
      </c>
      <c r="H108" s="7"/>
      <c r="I108" s="7" t="s">
        <v>9</v>
      </c>
      <c r="J108" s="21"/>
      <c r="K108" s="7" t="s">
        <v>8</v>
      </c>
      <c r="L108" s="7"/>
      <c r="M108" s="7" t="s">
        <v>9</v>
      </c>
    </row>
    <row r="109" spans="1:13" ht="16.5" customHeight="1">
      <c r="E109" s="60"/>
      <c r="F109" s="61"/>
      <c r="G109" s="2" t="s">
        <v>10</v>
      </c>
      <c r="H109" s="2"/>
      <c r="I109" s="2" t="s">
        <v>11</v>
      </c>
      <c r="J109" s="21"/>
      <c r="K109" s="2" t="s">
        <v>10</v>
      </c>
      <c r="L109" s="2"/>
      <c r="M109" s="2" t="s">
        <v>11</v>
      </c>
    </row>
    <row r="110" spans="1:13" ht="16.5" customHeight="1">
      <c r="F110" s="61"/>
      <c r="G110" s="46">
        <v>2025</v>
      </c>
      <c r="H110" s="3"/>
      <c r="I110" s="46">
        <v>2024</v>
      </c>
      <c r="J110" s="1"/>
      <c r="K110" s="46">
        <v>2025</v>
      </c>
      <c r="L110" s="3"/>
      <c r="M110" s="46">
        <v>2024</v>
      </c>
    </row>
    <row r="111" spans="1:13" ht="16.5" customHeight="1">
      <c r="F111" s="61"/>
      <c r="G111" s="63" t="s">
        <v>13</v>
      </c>
      <c r="H111" s="3"/>
      <c r="I111" s="63" t="s">
        <v>13</v>
      </c>
      <c r="J111" s="1"/>
      <c r="K111" s="63" t="s">
        <v>13</v>
      </c>
      <c r="L111" s="3"/>
      <c r="M111" s="63" t="s">
        <v>13</v>
      </c>
    </row>
    <row r="112" spans="1:13" ht="16.5" customHeight="1">
      <c r="E112" s="60"/>
      <c r="F112" s="61"/>
      <c r="G112" s="64"/>
      <c r="H112" s="3"/>
      <c r="I112" s="64"/>
      <c r="J112" s="1"/>
      <c r="K112" s="64"/>
      <c r="L112" s="3"/>
      <c r="M112" s="64"/>
    </row>
    <row r="113" spans="1:13" ht="16.5" customHeight="1">
      <c r="A113" s="48" t="s">
        <v>61</v>
      </c>
    </row>
    <row r="115" spans="1:13" ht="16.5" customHeight="1">
      <c r="A115" s="48" t="s">
        <v>62</v>
      </c>
      <c r="H115" s="72"/>
      <c r="J115" s="71"/>
      <c r="L115" s="72"/>
    </row>
    <row r="116" spans="1:13" ht="16.5" customHeight="1">
      <c r="H116" s="72"/>
      <c r="J116" s="71"/>
      <c r="L116" s="72"/>
    </row>
    <row r="117" spans="1:13" ht="16.5" customHeight="1">
      <c r="A117" s="52" t="s">
        <v>63</v>
      </c>
      <c r="H117" s="74"/>
      <c r="J117" s="71"/>
      <c r="L117" s="74"/>
    </row>
    <row r="118" spans="1:13" ht="16.5" customHeight="1">
      <c r="B118" s="52" t="s">
        <v>64</v>
      </c>
      <c r="H118" s="74"/>
      <c r="J118" s="71"/>
      <c r="L118" s="74"/>
    </row>
    <row r="119" spans="1:13" ht="16.5" customHeight="1">
      <c r="B119" s="88" t="s">
        <v>65</v>
      </c>
      <c r="H119" s="74"/>
      <c r="J119" s="71"/>
      <c r="L119" s="74"/>
    </row>
    <row r="120" spans="1:13" ht="16.5" customHeight="1" thickBot="1">
      <c r="B120" s="52" t="s">
        <v>66</v>
      </c>
      <c r="G120" s="89">
        <v>2571536</v>
      </c>
      <c r="H120" s="67"/>
      <c r="I120" s="89">
        <v>2571536</v>
      </c>
      <c r="J120" s="67"/>
      <c r="K120" s="89">
        <v>2571536</v>
      </c>
      <c r="L120" s="83"/>
      <c r="M120" s="89">
        <v>2571536</v>
      </c>
    </row>
    <row r="121" spans="1:13" ht="16.5" customHeight="1" thickTop="1">
      <c r="H121" s="74"/>
      <c r="J121" s="71"/>
      <c r="L121" s="74"/>
    </row>
    <row r="122" spans="1:13" ht="16.5" customHeight="1">
      <c r="B122" s="52" t="s">
        <v>67</v>
      </c>
      <c r="H122" s="74"/>
      <c r="J122" s="71"/>
      <c r="L122" s="74"/>
    </row>
    <row r="123" spans="1:13" ht="16.5" customHeight="1">
      <c r="B123" s="88" t="s">
        <v>65</v>
      </c>
      <c r="H123" s="74"/>
      <c r="J123" s="71"/>
      <c r="L123" s="74"/>
    </row>
    <row r="124" spans="1:13" ht="16.5" customHeight="1">
      <c r="B124" s="52" t="s">
        <v>68</v>
      </c>
      <c r="G124" s="51">
        <v>2571536</v>
      </c>
      <c r="H124" s="51"/>
      <c r="I124" s="52">
        <v>2571536</v>
      </c>
      <c r="J124" s="67"/>
      <c r="K124" s="67">
        <v>2571536</v>
      </c>
      <c r="L124" s="83"/>
      <c r="M124" s="52">
        <v>2571536</v>
      </c>
    </row>
    <row r="125" spans="1:13" ht="16.5" customHeight="1">
      <c r="A125" s="52" t="s">
        <v>69</v>
      </c>
      <c r="G125" s="51">
        <v>-74627</v>
      </c>
      <c r="H125" s="51"/>
      <c r="I125" s="52">
        <v>-74627</v>
      </c>
      <c r="J125" s="67"/>
      <c r="K125" s="67">
        <v>-74627</v>
      </c>
      <c r="L125" s="83"/>
      <c r="M125" s="52">
        <v>-74627</v>
      </c>
    </row>
    <row r="126" spans="1:13" ht="16.5" customHeight="1">
      <c r="A126" s="52" t="s">
        <v>70</v>
      </c>
      <c r="H126" s="51"/>
      <c r="I126" s="52"/>
      <c r="J126" s="67"/>
      <c r="K126" s="67"/>
      <c r="L126" s="83"/>
      <c r="M126" s="52"/>
    </row>
    <row r="127" spans="1:13" ht="16.5" customHeight="1">
      <c r="B127" s="52" t="s">
        <v>71</v>
      </c>
      <c r="G127" s="51">
        <v>-74000</v>
      </c>
      <c r="H127" s="51"/>
      <c r="I127" s="52">
        <v>-74000</v>
      </c>
      <c r="J127" s="67"/>
      <c r="K127" s="67">
        <v>0</v>
      </c>
      <c r="L127" s="83"/>
      <c r="M127" s="67">
        <v>0</v>
      </c>
    </row>
    <row r="128" spans="1:13" ht="16.5" customHeight="1">
      <c r="A128" s="52" t="s">
        <v>72</v>
      </c>
      <c r="H128" s="51"/>
      <c r="I128" s="52"/>
      <c r="J128" s="67"/>
      <c r="K128" s="67"/>
      <c r="L128" s="83"/>
      <c r="M128" s="52"/>
    </row>
    <row r="129" spans="1:13" ht="16.5" customHeight="1">
      <c r="B129" s="52" t="s">
        <v>73</v>
      </c>
      <c r="G129" s="51">
        <v>12264</v>
      </c>
      <c r="H129" s="51"/>
      <c r="I129" s="52">
        <v>12264</v>
      </c>
      <c r="J129" s="67"/>
      <c r="K129" s="67">
        <v>0</v>
      </c>
      <c r="L129" s="83"/>
      <c r="M129" s="67">
        <v>0</v>
      </c>
    </row>
    <row r="130" spans="1:13" ht="16.5" customHeight="1">
      <c r="A130" s="52" t="s">
        <v>74</v>
      </c>
      <c r="G130" s="51">
        <v>20233</v>
      </c>
      <c r="H130" s="51"/>
      <c r="I130" s="52">
        <v>20233</v>
      </c>
      <c r="J130" s="67"/>
      <c r="K130" s="67">
        <v>20233</v>
      </c>
      <c r="L130" s="83"/>
      <c r="M130" s="52">
        <v>20233</v>
      </c>
    </row>
    <row r="131" spans="1:13" ht="16.5" customHeight="1">
      <c r="A131" s="52" t="s">
        <v>75</v>
      </c>
      <c r="H131" s="74"/>
      <c r="J131" s="71"/>
      <c r="L131" s="74"/>
    </row>
    <row r="132" spans="1:13" ht="16.5" customHeight="1">
      <c r="B132" s="52" t="s">
        <v>76</v>
      </c>
      <c r="G132" s="51">
        <v>4303</v>
      </c>
      <c r="H132" s="74"/>
      <c r="I132" s="51">
        <v>4303</v>
      </c>
      <c r="J132" s="71"/>
      <c r="K132" s="51">
        <v>4303</v>
      </c>
      <c r="L132" s="74"/>
      <c r="M132" s="51">
        <v>4303</v>
      </c>
    </row>
    <row r="133" spans="1:13" ht="16.5" customHeight="1">
      <c r="B133" s="88" t="s">
        <v>77</v>
      </c>
      <c r="H133" s="51"/>
      <c r="I133" s="52"/>
      <c r="J133" s="67"/>
      <c r="K133" s="67"/>
      <c r="L133" s="83"/>
      <c r="M133" s="52"/>
    </row>
    <row r="134" spans="1:13" ht="16.5" customHeight="1">
      <c r="B134" s="52" t="s">
        <v>78</v>
      </c>
      <c r="G134" s="51">
        <v>-306083</v>
      </c>
      <c r="H134" s="51"/>
      <c r="I134" s="52">
        <v>-245955</v>
      </c>
      <c r="J134" s="51"/>
      <c r="K134" s="51">
        <v>80076</v>
      </c>
      <c r="L134" s="51"/>
      <c r="M134" s="52">
        <v>85758</v>
      </c>
    </row>
    <row r="135" spans="1:13" ht="16.5" customHeight="1">
      <c r="A135" s="52" t="s">
        <v>79</v>
      </c>
      <c r="G135" s="57">
        <v>24506</v>
      </c>
      <c r="H135" s="51"/>
      <c r="I135" s="69">
        <v>24591</v>
      </c>
      <c r="J135" s="51"/>
      <c r="K135" s="57">
        <v>2905</v>
      </c>
      <c r="L135" s="51"/>
      <c r="M135" s="68">
        <v>2905</v>
      </c>
    </row>
    <row r="136" spans="1:13" ht="16.5" customHeight="1">
      <c r="H136" s="74"/>
      <c r="J136" s="74"/>
      <c r="L136" s="74"/>
    </row>
    <row r="137" spans="1:13" ht="16.5" customHeight="1">
      <c r="A137" s="52" t="s">
        <v>80</v>
      </c>
      <c r="B137" s="48"/>
    </row>
    <row r="138" spans="1:13" ht="16.5" customHeight="1">
      <c r="A138" s="48"/>
      <c r="B138" s="52" t="s">
        <v>81</v>
      </c>
      <c r="G138" s="51">
        <v>2178132</v>
      </c>
      <c r="H138" s="51"/>
      <c r="I138" s="51">
        <v>2238345</v>
      </c>
      <c r="J138" s="51"/>
      <c r="K138" s="51">
        <v>2604426</v>
      </c>
      <c r="L138" s="51"/>
      <c r="M138" s="51">
        <v>2610108</v>
      </c>
    </row>
    <row r="139" spans="1:13" ht="16.5" customHeight="1">
      <c r="A139" s="52" t="s">
        <v>82</v>
      </c>
      <c r="G139" s="57">
        <v>620636</v>
      </c>
      <c r="H139" s="4"/>
      <c r="I139" s="69">
        <v>635833</v>
      </c>
      <c r="J139" s="4"/>
      <c r="K139" s="57">
        <v>0</v>
      </c>
      <c r="L139" s="4"/>
      <c r="M139" s="57">
        <v>0</v>
      </c>
    </row>
    <row r="140" spans="1:13" ht="16.5" customHeight="1">
      <c r="G140" s="4"/>
      <c r="H140" s="74"/>
      <c r="I140" s="4"/>
      <c r="J140" s="71"/>
      <c r="K140" s="4"/>
      <c r="L140" s="75"/>
      <c r="M140" s="4"/>
    </row>
    <row r="141" spans="1:13" ht="16.5" customHeight="1">
      <c r="A141" s="48" t="s">
        <v>83</v>
      </c>
      <c r="G141" s="57">
        <f>SUM(G138:G139)</f>
        <v>2798768</v>
      </c>
      <c r="H141" s="74"/>
      <c r="I141" s="57">
        <f>SUM(I138:I139)</f>
        <v>2874178</v>
      </c>
      <c r="J141" s="71"/>
      <c r="K141" s="57">
        <f>SUM(K138:K139)</f>
        <v>2604426</v>
      </c>
      <c r="L141" s="75"/>
      <c r="M141" s="57">
        <f>SUM(M138:M139)</f>
        <v>2610108</v>
      </c>
    </row>
    <row r="142" spans="1:13" ht="16.5" customHeight="1">
      <c r="A142" s="48"/>
      <c r="H142" s="72"/>
      <c r="J142" s="71"/>
      <c r="L142" s="72"/>
    </row>
    <row r="143" spans="1:13" ht="16.5" customHeight="1" thickBot="1">
      <c r="A143" s="48" t="s">
        <v>84</v>
      </c>
      <c r="G143" s="76">
        <f>SUM(G94+G141)</f>
        <v>3606072</v>
      </c>
      <c r="H143" s="72"/>
      <c r="I143" s="76">
        <f>SUM(I94+I141)</f>
        <v>3678499</v>
      </c>
      <c r="J143" s="71"/>
      <c r="K143" s="76">
        <f>SUM(K94+K141)</f>
        <v>2734584</v>
      </c>
      <c r="L143" s="72"/>
      <c r="M143" s="76">
        <f>SUM(M94+M141)</f>
        <v>2715111</v>
      </c>
    </row>
    <row r="144" spans="1:13" ht="16.5" customHeight="1" thickTop="1">
      <c r="H144" s="51"/>
      <c r="J144" s="51"/>
      <c r="L144" s="51"/>
    </row>
    <row r="145" spans="1:13" ht="16.5" customHeight="1">
      <c r="H145" s="51"/>
      <c r="J145" s="51"/>
      <c r="L145" s="51"/>
    </row>
    <row r="146" spans="1:13" ht="12" customHeight="1">
      <c r="H146" s="51"/>
      <c r="J146" s="51"/>
      <c r="L146" s="51"/>
    </row>
    <row r="147" spans="1:13" ht="22.2" customHeight="1">
      <c r="A147" s="69" t="str">
        <f>A53</f>
        <v>The accompanying notes form part of this interim financial information.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</row>
  </sheetData>
  <mergeCells count="13">
    <mergeCell ref="G60:I60"/>
    <mergeCell ref="K60:M60"/>
    <mergeCell ref="G106:I106"/>
    <mergeCell ref="K106:M106"/>
    <mergeCell ref="G107:I107"/>
    <mergeCell ref="K107:M107"/>
    <mergeCell ref="G59:I59"/>
    <mergeCell ref="K59:M59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6699"/>
  </sheetPr>
  <dimension ref="A1:M104"/>
  <sheetViews>
    <sheetView topLeftCell="A106" zoomScale="115" zoomScaleNormal="115" zoomScaleSheetLayoutView="100" zoomScalePageLayoutView="106" workbookViewId="0">
      <selection activeCell="G86" sqref="G86"/>
    </sheetView>
  </sheetViews>
  <sheetFormatPr defaultColWidth="6.6640625" defaultRowHeight="16.5" customHeight="1"/>
  <cols>
    <col min="1" max="3" width="1.44140625" style="93" customWidth="1"/>
    <col min="4" max="4" width="33.6640625" style="93" customWidth="1"/>
    <col min="5" max="5" width="5.44140625" style="91" customWidth="1"/>
    <col min="6" max="6" width="0.88671875" style="91" customWidth="1"/>
    <col min="7" max="7" width="10.6640625" style="92" customWidth="1"/>
    <col min="8" max="8" width="0.88671875" style="93" customWidth="1"/>
    <col min="9" max="9" width="10.6640625" style="92" customWidth="1"/>
    <col min="10" max="10" width="0.88671875" style="91" customWidth="1"/>
    <col min="11" max="11" width="10.6640625" style="92" customWidth="1"/>
    <col min="12" max="12" width="0.88671875" style="93" customWidth="1"/>
    <col min="13" max="13" width="10.6640625" style="92" customWidth="1"/>
    <col min="14" max="16384" width="6.6640625" style="93"/>
  </cols>
  <sheetData>
    <row r="1" spans="1:13" ht="16.5" customHeight="1">
      <c r="A1" s="90" t="s">
        <v>0</v>
      </c>
      <c r="B1" s="90"/>
      <c r="C1" s="90"/>
      <c r="D1" s="90"/>
      <c r="K1" s="195" t="s">
        <v>8</v>
      </c>
      <c r="L1" s="195"/>
      <c r="M1" s="195"/>
    </row>
    <row r="2" spans="1:13" ht="16.5" customHeight="1">
      <c r="A2" s="90" t="s">
        <v>85</v>
      </c>
      <c r="B2" s="90"/>
      <c r="C2" s="90"/>
      <c r="D2" s="90"/>
    </row>
    <row r="3" spans="1:13" ht="16.5" customHeight="1">
      <c r="A3" s="95" t="s">
        <v>86</v>
      </c>
      <c r="B3" s="96"/>
      <c r="C3" s="96"/>
      <c r="D3" s="96"/>
      <c r="E3" s="97"/>
      <c r="F3" s="97"/>
      <c r="G3" s="98"/>
      <c r="H3" s="99"/>
      <c r="I3" s="98"/>
      <c r="J3" s="97"/>
      <c r="K3" s="98"/>
      <c r="L3" s="99"/>
      <c r="M3" s="98"/>
    </row>
    <row r="5" spans="1:13" ht="16.5" customHeight="1">
      <c r="I5" s="59" t="s">
        <v>3</v>
      </c>
    </row>
    <row r="6" spans="1:13" ht="16.5" customHeight="1">
      <c r="G6" s="196" t="s">
        <v>5</v>
      </c>
      <c r="H6" s="196"/>
      <c r="I6" s="196"/>
      <c r="K6" s="196" t="s">
        <v>6</v>
      </c>
      <c r="L6" s="196"/>
      <c r="M6" s="196"/>
    </row>
    <row r="7" spans="1:13" ht="16.5" customHeight="1">
      <c r="A7" s="93" t="s">
        <v>4</v>
      </c>
      <c r="E7" s="100"/>
      <c r="F7" s="100"/>
      <c r="G7" s="194" t="s">
        <v>7</v>
      </c>
      <c r="H7" s="194"/>
      <c r="I7" s="194"/>
      <c r="J7" s="37"/>
      <c r="K7" s="194" t="s">
        <v>7</v>
      </c>
      <c r="L7" s="194"/>
      <c r="M7" s="194"/>
    </row>
    <row r="8" spans="1:13" ht="16.5" customHeight="1">
      <c r="F8" s="100"/>
      <c r="G8" s="46">
        <v>2025</v>
      </c>
      <c r="H8" s="3"/>
      <c r="I8" s="46">
        <v>2024</v>
      </c>
      <c r="J8" s="1"/>
      <c r="K8" s="46">
        <v>2025</v>
      </c>
      <c r="L8" s="3"/>
      <c r="M8" s="46">
        <v>2024</v>
      </c>
    </row>
    <row r="9" spans="1:13" ht="16.5" customHeight="1">
      <c r="E9" s="101" t="s">
        <v>12</v>
      </c>
      <c r="F9" s="100"/>
      <c r="G9" s="63" t="s">
        <v>13</v>
      </c>
      <c r="H9" s="38"/>
      <c r="I9" s="63" t="s">
        <v>13</v>
      </c>
      <c r="J9" s="39"/>
      <c r="K9" s="63" t="s">
        <v>13</v>
      </c>
      <c r="L9" s="38"/>
      <c r="M9" s="63" t="s">
        <v>13</v>
      </c>
    </row>
    <row r="11" spans="1:13" ht="16.5" customHeight="1">
      <c r="A11" s="93" t="s">
        <v>87</v>
      </c>
      <c r="G11" s="92">
        <v>283236</v>
      </c>
      <c r="H11" s="102"/>
      <c r="I11" s="92">
        <v>274327</v>
      </c>
      <c r="J11" s="102"/>
      <c r="K11" s="92">
        <v>0</v>
      </c>
      <c r="L11" s="103"/>
      <c r="M11" s="92">
        <v>0</v>
      </c>
    </row>
    <row r="12" spans="1:13" ht="16.5" customHeight="1">
      <c r="A12" s="93" t="s">
        <v>240</v>
      </c>
      <c r="H12" s="102"/>
      <c r="J12" s="102"/>
      <c r="L12" s="103"/>
    </row>
    <row r="13" spans="1:13" ht="16.5" customHeight="1">
      <c r="B13" s="93" t="s">
        <v>241</v>
      </c>
      <c r="G13" s="92">
        <v>884</v>
      </c>
      <c r="H13" s="102"/>
      <c r="I13" s="92">
        <v>12889</v>
      </c>
      <c r="J13" s="102"/>
      <c r="K13" s="92">
        <v>0</v>
      </c>
      <c r="L13" s="103"/>
      <c r="M13" s="92">
        <v>0</v>
      </c>
    </row>
    <row r="14" spans="1:13" ht="16.5" customHeight="1">
      <c r="A14" s="93" t="s">
        <v>88</v>
      </c>
      <c r="G14" s="92">
        <v>-261992</v>
      </c>
      <c r="H14" s="102"/>
      <c r="I14" s="92">
        <v>-249707</v>
      </c>
      <c r="J14" s="102"/>
      <c r="K14" s="92">
        <v>0</v>
      </c>
      <c r="L14" s="103"/>
      <c r="M14" s="92">
        <v>0</v>
      </c>
    </row>
    <row r="15" spans="1:13" ht="16.5" customHeight="1">
      <c r="A15" s="93" t="s">
        <v>242</v>
      </c>
      <c r="H15" s="102"/>
      <c r="J15" s="102"/>
      <c r="L15" s="103"/>
    </row>
    <row r="16" spans="1:13" ht="16.5" customHeight="1">
      <c r="B16" s="93" t="s">
        <v>241</v>
      </c>
      <c r="G16" s="98">
        <v>-884</v>
      </c>
      <c r="H16" s="102"/>
      <c r="I16" s="98">
        <v>-12889</v>
      </c>
      <c r="J16" s="102"/>
      <c r="K16" s="98">
        <v>0</v>
      </c>
      <c r="L16" s="103"/>
      <c r="M16" s="98">
        <v>0</v>
      </c>
    </row>
    <row r="17" spans="1:13" ht="16.5" customHeight="1">
      <c r="H17" s="102"/>
      <c r="J17" s="102"/>
      <c r="L17" s="103"/>
    </row>
    <row r="18" spans="1:13" ht="16.5" customHeight="1">
      <c r="A18" s="90" t="s">
        <v>89</v>
      </c>
      <c r="G18" s="92">
        <f>SUM(G11:G16)</f>
        <v>21244</v>
      </c>
      <c r="H18" s="102"/>
      <c r="I18" s="92">
        <f>SUM(I11:I16)</f>
        <v>24620</v>
      </c>
      <c r="J18" s="102"/>
      <c r="K18" s="92">
        <f>SUM(K11:K16)</f>
        <v>0</v>
      </c>
      <c r="L18" s="92"/>
      <c r="M18" s="92">
        <f>SUM(M11:M16)</f>
        <v>0</v>
      </c>
    </row>
    <row r="19" spans="1:13" ht="16.5" customHeight="1">
      <c r="A19" s="93" t="s">
        <v>90</v>
      </c>
      <c r="G19" s="92">
        <v>8201</v>
      </c>
      <c r="H19" s="104"/>
      <c r="I19" s="92">
        <v>7679</v>
      </c>
      <c r="J19" s="104"/>
      <c r="K19" s="92">
        <v>9662</v>
      </c>
      <c r="L19" s="103"/>
      <c r="M19" s="92">
        <v>10008</v>
      </c>
    </row>
    <row r="20" spans="1:13" ht="16.2" customHeight="1">
      <c r="A20" s="93" t="s">
        <v>91</v>
      </c>
      <c r="E20" s="105"/>
      <c r="G20" s="92">
        <v>-2301</v>
      </c>
      <c r="H20" s="102"/>
      <c r="I20" s="92">
        <v>-5377</v>
      </c>
      <c r="J20" s="102"/>
      <c r="K20" s="92">
        <v>0</v>
      </c>
      <c r="L20" s="103"/>
      <c r="M20" s="92">
        <v>0</v>
      </c>
    </row>
    <row r="21" spans="1:13" ht="16.5" customHeight="1">
      <c r="A21" s="93" t="s">
        <v>92</v>
      </c>
      <c r="E21" s="105"/>
      <c r="G21" s="92">
        <v>-62776</v>
      </c>
      <c r="H21" s="102"/>
      <c r="I21" s="92">
        <v>-47305</v>
      </c>
      <c r="J21" s="102"/>
      <c r="K21" s="92">
        <v>-12481</v>
      </c>
      <c r="L21" s="103"/>
      <c r="M21" s="92">
        <v>-12487</v>
      </c>
    </row>
    <row r="22" spans="1:13" ht="16.5" customHeight="1">
      <c r="A22" s="93" t="s">
        <v>93</v>
      </c>
      <c r="G22" s="92">
        <v>-5788</v>
      </c>
      <c r="H22" s="104"/>
      <c r="I22" s="92">
        <v>-6818</v>
      </c>
      <c r="J22" s="104"/>
      <c r="K22" s="92">
        <v>-553</v>
      </c>
      <c r="L22" s="103"/>
      <c r="M22" s="92">
        <v>-302</v>
      </c>
    </row>
    <row r="23" spans="1:13" ht="16.5" customHeight="1">
      <c r="A23" s="93" t="s">
        <v>94</v>
      </c>
      <c r="E23" s="106"/>
      <c r="G23" s="107">
        <v>-4697</v>
      </c>
      <c r="H23" s="104"/>
      <c r="I23" s="107">
        <v>-5009</v>
      </c>
      <c r="J23" s="104"/>
      <c r="K23" s="107">
        <v>0</v>
      </c>
      <c r="L23" s="103"/>
      <c r="M23" s="107">
        <v>0</v>
      </c>
    </row>
    <row r="24" spans="1:13" ht="16.5" customHeight="1">
      <c r="J24" s="93"/>
      <c r="L24" s="91"/>
    </row>
    <row r="25" spans="1:13" ht="16.5" customHeight="1">
      <c r="A25" s="90" t="s">
        <v>95</v>
      </c>
      <c r="G25" s="92">
        <f>SUM(G18:G23)</f>
        <v>-46117</v>
      </c>
      <c r="H25" s="92"/>
      <c r="I25" s="92">
        <f>SUM(I18:I23)</f>
        <v>-32210</v>
      </c>
      <c r="J25" s="92"/>
      <c r="K25" s="92">
        <f>SUM(K18:K23)</f>
        <v>-3372</v>
      </c>
      <c r="L25" s="92"/>
      <c r="M25" s="92">
        <f>SUM(M18:M23)</f>
        <v>-2781</v>
      </c>
    </row>
    <row r="26" spans="1:13" ht="16.5" customHeight="1">
      <c r="A26" s="93" t="s">
        <v>96</v>
      </c>
      <c r="G26" s="98">
        <v>2903</v>
      </c>
      <c r="H26" s="104"/>
      <c r="I26" s="98">
        <v>2616</v>
      </c>
      <c r="J26" s="104"/>
      <c r="K26" s="98">
        <v>44</v>
      </c>
      <c r="L26" s="103"/>
      <c r="M26" s="98">
        <v>20</v>
      </c>
    </row>
    <row r="27" spans="1:13" ht="16.5" customHeight="1">
      <c r="H27" s="104"/>
      <c r="J27" s="104"/>
      <c r="L27" s="103"/>
    </row>
    <row r="28" spans="1:13" ht="16.5" customHeight="1" thickBot="1">
      <c r="A28" s="90" t="s">
        <v>97</v>
      </c>
      <c r="G28" s="108">
        <f>SUM(G25:G26)</f>
        <v>-43214</v>
      </c>
      <c r="H28" s="92"/>
      <c r="I28" s="108">
        <f>SUM(I25:I26)</f>
        <v>-29594</v>
      </c>
      <c r="J28" s="92"/>
      <c r="K28" s="108">
        <f>SUM(K25:K26)</f>
        <v>-3328</v>
      </c>
      <c r="L28" s="92"/>
      <c r="M28" s="108">
        <f>SUM(M25:M26)</f>
        <v>-2761</v>
      </c>
    </row>
    <row r="29" spans="1:13" ht="16.5" customHeight="1" thickTop="1">
      <c r="A29" s="90"/>
      <c r="H29" s="92"/>
      <c r="J29" s="92"/>
      <c r="L29" s="92"/>
    </row>
    <row r="30" spans="1:13" ht="16.5" customHeight="1">
      <c r="A30" s="90"/>
      <c r="H30" s="92"/>
      <c r="J30" s="92"/>
      <c r="L30" s="92"/>
    </row>
    <row r="31" spans="1:13" ht="16.5" customHeight="1">
      <c r="A31" s="90" t="s">
        <v>98</v>
      </c>
      <c r="H31" s="92"/>
      <c r="J31" s="92"/>
      <c r="L31" s="92"/>
    </row>
    <row r="32" spans="1:13" ht="16.5" customHeight="1">
      <c r="A32" s="93" t="s">
        <v>99</v>
      </c>
      <c r="G32" s="92">
        <v>-34535</v>
      </c>
      <c r="H32" s="92"/>
      <c r="I32" s="92">
        <v>-23987</v>
      </c>
      <c r="J32" s="92"/>
      <c r="K32" s="92">
        <v>-3328</v>
      </c>
      <c r="L32" s="92"/>
      <c r="M32" s="92">
        <v>-2761</v>
      </c>
    </row>
    <row r="33" spans="1:13" ht="16.5" customHeight="1">
      <c r="A33" s="93" t="s">
        <v>82</v>
      </c>
      <c r="F33" s="92"/>
      <c r="G33" s="98">
        <v>-8679</v>
      </c>
      <c r="H33" s="92"/>
      <c r="I33" s="98">
        <v>-5607</v>
      </c>
      <c r="J33" s="92"/>
      <c r="K33" s="98">
        <v>0</v>
      </c>
      <c r="L33" s="92"/>
      <c r="M33" s="98">
        <v>0</v>
      </c>
    </row>
    <row r="34" spans="1:13" ht="16.5" customHeight="1">
      <c r="F34" s="92"/>
      <c r="H34" s="92"/>
      <c r="J34" s="92"/>
      <c r="L34" s="92"/>
    </row>
    <row r="35" spans="1:13" ht="16.5" customHeight="1" thickBot="1">
      <c r="A35" s="90" t="s">
        <v>97</v>
      </c>
      <c r="F35" s="92"/>
      <c r="G35" s="108">
        <f>SUM(G32:G33)</f>
        <v>-43214</v>
      </c>
      <c r="H35" s="92"/>
      <c r="I35" s="108">
        <f>SUM(I32:I33)</f>
        <v>-29594</v>
      </c>
      <c r="J35" s="92"/>
      <c r="K35" s="108">
        <f>SUM(K32:K33)</f>
        <v>-3328</v>
      </c>
      <c r="L35" s="92"/>
      <c r="M35" s="108">
        <f>SUM(M32:M33)</f>
        <v>-2761</v>
      </c>
    </row>
    <row r="36" spans="1:13" ht="16.5" customHeight="1" thickTop="1">
      <c r="F36" s="92"/>
      <c r="H36" s="92"/>
      <c r="J36" s="92"/>
      <c r="L36" s="92"/>
    </row>
    <row r="37" spans="1:13" ht="16.5" customHeight="1">
      <c r="H37" s="92"/>
      <c r="J37" s="92"/>
      <c r="L37" s="92"/>
    </row>
    <row r="38" spans="1:13" ht="16.5" customHeight="1">
      <c r="A38" s="90" t="s">
        <v>100</v>
      </c>
      <c r="B38" s="90"/>
      <c r="H38" s="92"/>
      <c r="J38" s="92"/>
      <c r="L38" s="92"/>
    </row>
    <row r="39" spans="1:13" ht="16.5" customHeight="1">
      <c r="A39" s="90"/>
      <c r="B39" s="90"/>
      <c r="H39" s="92"/>
      <c r="J39" s="92"/>
      <c r="L39" s="92"/>
    </row>
    <row r="40" spans="1:13" ht="16.5" customHeight="1">
      <c r="A40" s="93" t="s">
        <v>101</v>
      </c>
      <c r="G40" s="40">
        <v>-6.7000000000000002E-3</v>
      </c>
      <c r="H40" s="41"/>
      <c r="I40" s="40">
        <v>-4.7000000000000002E-3</v>
      </c>
      <c r="J40" s="41"/>
      <c r="K40" s="40">
        <v>-5.9999999999999995E-4</v>
      </c>
      <c r="L40" s="41"/>
      <c r="M40" s="40">
        <v>-5.0000000000000001E-4</v>
      </c>
    </row>
    <row r="41" spans="1:13" ht="11.4">
      <c r="G41" s="42"/>
      <c r="H41" s="43"/>
      <c r="I41" s="42"/>
      <c r="J41" s="43"/>
      <c r="K41" s="42"/>
      <c r="L41" s="43"/>
      <c r="M41" s="42"/>
    </row>
    <row r="42" spans="1:13" ht="11.4">
      <c r="G42" s="42"/>
      <c r="H42" s="43"/>
      <c r="I42" s="42"/>
      <c r="J42" s="43"/>
      <c r="K42" s="42"/>
      <c r="L42" s="43"/>
      <c r="M42" s="42"/>
    </row>
    <row r="43" spans="1:13" ht="11.4">
      <c r="G43" s="42"/>
      <c r="H43" s="43"/>
      <c r="I43" s="42"/>
      <c r="J43" s="43"/>
      <c r="K43" s="42"/>
      <c r="L43" s="43"/>
      <c r="M43" s="42"/>
    </row>
    <row r="44" spans="1:13" ht="11.4">
      <c r="G44" s="42"/>
      <c r="H44" s="43"/>
      <c r="I44" s="42"/>
      <c r="J44" s="43"/>
      <c r="K44" s="42"/>
      <c r="L44" s="43"/>
      <c r="M44" s="42"/>
    </row>
    <row r="45" spans="1:13" ht="11.4">
      <c r="G45" s="42"/>
      <c r="H45" s="43"/>
      <c r="I45" s="42"/>
      <c r="J45" s="43"/>
      <c r="K45" s="42"/>
      <c r="L45" s="43"/>
      <c r="M45" s="42"/>
    </row>
    <row r="46" spans="1:13" ht="11.4">
      <c r="G46" s="42"/>
      <c r="H46" s="43"/>
      <c r="I46" s="42"/>
      <c r="J46" s="43"/>
      <c r="K46" s="42"/>
      <c r="L46" s="43"/>
      <c r="M46" s="42"/>
    </row>
    <row r="47" spans="1:13" ht="11.4">
      <c r="G47" s="109"/>
      <c r="H47" s="43"/>
      <c r="I47" s="109"/>
      <c r="J47" s="43"/>
      <c r="K47" s="109"/>
      <c r="L47" s="43"/>
      <c r="M47" s="109"/>
    </row>
    <row r="48" spans="1:13" ht="8.1" customHeight="1">
      <c r="G48" s="109"/>
      <c r="H48" s="43"/>
      <c r="I48" s="109"/>
      <c r="J48" s="43"/>
      <c r="K48" s="109"/>
      <c r="L48" s="43"/>
      <c r="M48" s="109"/>
    </row>
    <row r="49" spans="1:13" s="52" customFormat="1" ht="22.2" customHeight="1">
      <c r="A49" s="110" t="s">
        <v>38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13" ht="16.5" customHeight="1">
      <c r="A50" s="111" t="s">
        <v>0</v>
      </c>
      <c r="B50" s="111"/>
      <c r="C50" s="111"/>
      <c r="D50" s="111"/>
      <c r="E50" s="112"/>
      <c r="F50" s="112"/>
      <c r="G50" s="113"/>
      <c r="H50" s="114"/>
      <c r="I50" s="113"/>
      <c r="J50" s="112"/>
      <c r="K50" s="115"/>
      <c r="L50" s="115"/>
      <c r="M50" s="94" t="s">
        <v>8</v>
      </c>
    </row>
    <row r="51" spans="1:13" ht="16.5" customHeight="1">
      <c r="A51" s="111" t="s">
        <v>85</v>
      </c>
      <c r="B51" s="111"/>
      <c r="C51" s="111"/>
      <c r="D51" s="111"/>
      <c r="E51" s="112"/>
      <c r="F51" s="112"/>
      <c r="G51" s="113"/>
      <c r="H51" s="114"/>
      <c r="I51" s="113"/>
      <c r="J51" s="112"/>
      <c r="K51" s="113"/>
      <c r="L51" s="114"/>
    </row>
    <row r="52" spans="1:13" ht="16.5" customHeight="1">
      <c r="A52" s="116" t="str">
        <f>A3</f>
        <v>For the three-month period ended 30 June 2025</v>
      </c>
      <c r="B52" s="117"/>
      <c r="C52" s="117"/>
      <c r="D52" s="117"/>
      <c r="E52" s="118"/>
      <c r="F52" s="118"/>
      <c r="G52" s="119"/>
      <c r="H52" s="120"/>
      <c r="I52" s="119"/>
      <c r="J52" s="118"/>
      <c r="K52" s="119"/>
      <c r="L52" s="120"/>
      <c r="M52" s="119"/>
    </row>
    <row r="53" spans="1:13" ht="16.5" customHeight="1">
      <c r="A53" s="114"/>
      <c r="B53" s="114"/>
      <c r="C53" s="114"/>
      <c r="D53" s="114"/>
      <c r="E53" s="112"/>
      <c r="F53" s="112"/>
      <c r="G53" s="113"/>
      <c r="H53" s="114"/>
      <c r="I53" s="113"/>
      <c r="J53" s="112"/>
      <c r="K53" s="113"/>
      <c r="L53" s="114"/>
      <c r="M53" s="113"/>
    </row>
    <row r="54" spans="1:13" ht="16.5" customHeight="1">
      <c r="A54" s="114"/>
      <c r="B54" s="114"/>
      <c r="C54" s="114"/>
      <c r="D54" s="114"/>
      <c r="E54" s="112"/>
      <c r="F54" s="112"/>
      <c r="G54" s="113"/>
      <c r="H54" s="114"/>
      <c r="I54" s="113"/>
      <c r="J54" s="112"/>
      <c r="K54" s="113"/>
      <c r="L54" s="114"/>
      <c r="M54" s="113"/>
    </row>
    <row r="55" spans="1:13" ht="15" customHeight="1">
      <c r="G55" s="196" t="s">
        <v>5</v>
      </c>
      <c r="H55" s="196"/>
      <c r="I55" s="196"/>
      <c r="K55" s="196" t="s">
        <v>6</v>
      </c>
      <c r="L55" s="196"/>
      <c r="M55" s="196"/>
    </row>
    <row r="56" spans="1:13" ht="15" customHeight="1">
      <c r="A56" s="93" t="s">
        <v>4</v>
      </c>
      <c r="E56" s="100"/>
      <c r="F56" s="100"/>
      <c r="G56" s="194" t="s">
        <v>7</v>
      </c>
      <c r="H56" s="194"/>
      <c r="I56" s="194"/>
      <c r="J56" s="37"/>
      <c r="K56" s="194" t="s">
        <v>7</v>
      </c>
      <c r="L56" s="194"/>
      <c r="M56" s="194"/>
    </row>
    <row r="57" spans="1:13" ht="15" customHeight="1">
      <c r="A57" s="114"/>
      <c r="B57" s="114"/>
      <c r="C57" s="114"/>
      <c r="D57" s="114"/>
      <c r="E57" s="112"/>
      <c r="F57" s="121"/>
      <c r="G57" s="46">
        <v>2025</v>
      </c>
      <c r="H57" s="3"/>
      <c r="I57" s="46">
        <v>2024</v>
      </c>
      <c r="J57" s="1"/>
      <c r="K57" s="46">
        <v>2025</v>
      </c>
      <c r="L57" s="3"/>
      <c r="M57" s="46">
        <v>2024</v>
      </c>
    </row>
    <row r="58" spans="1:13" ht="15" customHeight="1">
      <c r="A58" s="114"/>
      <c r="B58" s="114"/>
      <c r="C58" s="114"/>
      <c r="D58" s="114"/>
      <c r="E58" s="100"/>
      <c r="F58" s="121"/>
      <c r="G58" s="63" t="s">
        <v>13</v>
      </c>
      <c r="H58" s="38"/>
      <c r="I58" s="63" t="s">
        <v>13</v>
      </c>
      <c r="J58" s="39"/>
      <c r="K58" s="63" t="s">
        <v>13</v>
      </c>
      <c r="L58" s="38"/>
      <c r="M58" s="63" t="s">
        <v>13</v>
      </c>
    </row>
    <row r="59" spans="1:13" ht="15" customHeight="1">
      <c r="E59" s="112"/>
    </row>
    <row r="60" spans="1:13" ht="15" customHeight="1">
      <c r="A60" s="90" t="s">
        <v>97</v>
      </c>
      <c r="B60" s="114"/>
      <c r="C60" s="114"/>
      <c r="D60" s="114"/>
      <c r="E60" s="112"/>
      <c r="F60" s="112"/>
      <c r="G60" s="113">
        <f>G35</f>
        <v>-43214</v>
      </c>
      <c r="H60" s="113"/>
      <c r="I60" s="113">
        <f>I35</f>
        <v>-29594</v>
      </c>
      <c r="J60" s="113"/>
      <c r="K60" s="113">
        <f>K35</f>
        <v>-3328</v>
      </c>
      <c r="L60" s="113"/>
      <c r="M60" s="113">
        <f>M35</f>
        <v>-2761</v>
      </c>
    </row>
    <row r="61" spans="1:13" ht="15" customHeight="1">
      <c r="A61" s="111"/>
      <c r="B61" s="114"/>
      <c r="C61" s="114"/>
      <c r="D61" s="114"/>
      <c r="E61" s="112"/>
      <c r="F61" s="112"/>
      <c r="G61" s="113"/>
      <c r="H61" s="122"/>
      <c r="I61" s="113"/>
      <c r="J61" s="122"/>
      <c r="K61" s="113"/>
      <c r="L61" s="123"/>
      <c r="M61" s="113"/>
    </row>
    <row r="62" spans="1:13" ht="15" customHeight="1">
      <c r="A62" s="111" t="s">
        <v>102</v>
      </c>
      <c r="B62" s="114"/>
      <c r="C62" s="114"/>
      <c r="D62" s="114"/>
      <c r="E62" s="112"/>
      <c r="F62" s="112"/>
      <c r="G62" s="113"/>
      <c r="H62" s="122"/>
      <c r="I62" s="113"/>
      <c r="J62" s="122"/>
      <c r="K62" s="113"/>
      <c r="L62" s="123"/>
      <c r="M62" s="113"/>
    </row>
    <row r="63" spans="1:13" ht="15" customHeight="1">
      <c r="A63" s="111"/>
      <c r="B63" s="114" t="s">
        <v>103</v>
      </c>
      <c r="C63" s="114"/>
      <c r="D63" s="114"/>
      <c r="E63" s="112"/>
      <c r="F63" s="112"/>
      <c r="G63" s="113"/>
      <c r="H63" s="122"/>
      <c r="I63" s="113"/>
      <c r="J63" s="122"/>
      <c r="K63" s="113"/>
      <c r="L63" s="123"/>
      <c r="M63" s="113"/>
    </row>
    <row r="64" spans="1:13" ht="15" customHeight="1">
      <c r="A64" s="111"/>
      <c r="C64" s="114" t="s">
        <v>104</v>
      </c>
      <c r="D64" s="114"/>
      <c r="E64" s="112"/>
      <c r="F64" s="112"/>
      <c r="G64" s="113"/>
      <c r="H64" s="122"/>
      <c r="I64" s="113"/>
      <c r="J64" s="122"/>
      <c r="K64" s="113"/>
      <c r="L64" s="123"/>
      <c r="M64" s="113"/>
    </row>
    <row r="65" spans="1:13" ht="15" customHeight="1">
      <c r="A65" s="111"/>
      <c r="B65" s="114"/>
      <c r="C65" s="124" t="s">
        <v>105</v>
      </c>
      <c r="D65" s="114"/>
      <c r="E65" s="112"/>
      <c r="F65" s="112"/>
      <c r="G65" s="93"/>
      <c r="I65" s="93"/>
      <c r="J65" s="93"/>
      <c r="K65" s="93"/>
      <c r="M65" s="93"/>
    </row>
    <row r="66" spans="1:13" ht="15" customHeight="1">
      <c r="A66" s="111"/>
      <c r="B66" s="114"/>
      <c r="D66" s="114" t="s">
        <v>106</v>
      </c>
      <c r="E66" s="125"/>
      <c r="F66" s="112"/>
      <c r="G66" s="113">
        <v>-52</v>
      </c>
      <c r="H66" s="113"/>
      <c r="I66" s="113">
        <v>-54</v>
      </c>
      <c r="J66" s="113"/>
      <c r="K66" s="113" t="s">
        <v>233</v>
      </c>
      <c r="L66" s="113"/>
      <c r="M66" s="113" t="s">
        <v>233</v>
      </c>
    </row>
    <row r="67" spans="1:13" ht="15" customHeight="1">
      <c r="A67" s="111"/>
      <c r="B67" s="114"/>
      <c r="C67" s="126" t="s">
        <v>107</v>
      </c>
      <c r="D67" s="126"/>
      <c r="E67" s="112"/>
      <c r="F67" s="112"/>
      <c r="G67" s="113"/>
      <c r="H67" s="122"/>
      <c r="I67" s="113"/>
      <c r="J67" s="122"/>
      <c r="K67" s="113"/>
      <c r="L67" s="123"/>
      <c r="M67" s="113"/>
    </row>
    <row r="68" spans="1:13" ht="15" customHeight="1">
      <c r="A68" s="111"/>
      <c r="C68" s="114"/>
      <c r="D68" s="114" t="s">
        <v>108</v>
      </c>
      <c r="E68" s="112"/>
      <c r="F68" s="112"/>
      <c r="G68" s="113"/>
      <c r="H68" s="113"/>
      <c r="I68" s="113"/>
      <c r="J68" s="113"/>
      <c r="K68" s="113"/>
      <c r="L68" s="113"/>
      <c r="M68" s="113"/>
    </row>
    <row r="69" spans="1:13" ht="15" customHeight="1">
      <c r="A69" s="111"/>
      <c r="C69" s="114"/>
      <c r="D69" s="114" t="s">
        <v>109</v>
      </c>
      <c r="E69" s="112"/>
      <c r="F69" s="112"/>
      <c r="G69" s="127">
        <v>10</v>
      </c>
      <c r="H69" s="113"/>
      <c r="I69" s="127">
        <v>11</v>
      </c>
      <c r="J69" s="113"/>
      <c r="K69" s="127"/>
      <c r="L69" s="113"/>
      <c r="M69" s="127"/>
    </row>
    <row r="70" spans="1:13" ht="15" customHeight="1">
      <c r="A70" s="111"/>
      <c r="B70" s="114"/>
      <c r="C70" s="114" t="s">
        <v>110</v>
      </c>
      <c r="D70" s="114"/>
      <c r="E70" s="112"/>
      <c r="F70" s="112"/>
      <c r="G70" s="113"/>
      <c r="H70" s="122"/>
      <c r="I70" s="113"/>
      <c r="J70" s="122"/>
      <c r="K70" s="113"/>
      <c r="L70" s="123"/>
      <c r="M70" s="113"/>
    </row>
    <row r="71" spans="1:13" ht="15" customHeight="1">
      <c r="A71" s="111"/>
      <c r="C71" s="114"/>
      <c r="D71" s="114" t="s">
        <v>111</v>
      </c>
      <c r="E71" s="112"/>
      <c r="F71" s="112"/>
      <c r="G71" s="127">
        <f>SUM(G62:G69)</f>
        <v>-42</v>
      </c>
      <c r="H71" s="113"/>
      <c r="I71" s="127">
        <f>SUM(I62:I69)</f>
        <v>-43</v>
      </c>
      <c r="J71" s="113"/>
      <c r="K71" s="127">
        <f>SUM(K62:K69)</f>
        <v>0</v>
      </c>
      <c r="L71" s="113"/>
      <c r="M71" s="127">
        <f>SUM(M62:M69)</f>
        <v>0</v>
      </c>
    </row>
    <row r="72" spans="1:13" ht="15" customHeight="1">
      <c r="A72" s="114"/>
      <c r="B72" s="114"/>
      <c r="D72" s="114"/>
      <c r="E72" s="112"/>
      <c r="F72" s="112"/>
      <c r="G72" s="113"/>
      <c r="H72" s="122"/>
      <c r="I72" s="113"/>
      <c r="J72" s="122"/>
      <c r="K72" s="113"/>
      <c r="L72" s="123"/>
      <c r="M72" s="113"/>
    </row>
    <row r="73" spans="1:13" ht="15" customHeight="1">
      <c r="A73" s="111" t="s">
        <v>112</v>
      </c>
      <c r="B73" s="128"/>
      <c r="C73" s="128"/>
      <c r="D73" s="128"/>
      <c r="E73" s="112"/>
      <c r="F73" s="128"/>
      <c r="G73" s="128"/>
      <c r="H73" s="128"/>
      <c r="I73" s="128"/>
      <c r="J73" s="128"/>
      <c r="K73" s="128"/>
      <c r="L73" s="128"/>
      <c r="M73" s="128"/>
    </row>
    <row r="74" spans="1:13" ht="15" customHeight="1">
      <c r="B74" s="111" t="s">
        <v>113</v>
      </c>
      <c r="C74" s="114"/>
      <c r="D74" s="114"/>
      <c r="E74" s="112"/>
      <c r="F74" s="112"/>
      <c r="G74" s="127">
        <f>G71</f>
        <v>-42</v>
      </c>
      <c r="H74" s="113"/>
      <c r="I74" s="127">
        <f>I71</f>
        <v>-43</v>
      </c>
      <c r="J74" s="113"/>
      <c r="K74" s="127">
        <f>K71</f>
        <v>0</v>
      </c>
      <c r="L74" s="113"/>
      <c r="M74" s="127">
        <f>M71</f>
        <v>0</v>
      </c>
    </row>
    <row r="75" spans="1:13" ht="15" customHeight="1">
      <c r="A75" s="111"/>
      <c r="B75" s="114"/>
      <c r="C75" s="114"/>
      <c r="D75" s="114"/>
      <c r="E75" s="112"/>
      <c r="F75" s="112"/>
      <c r="G75" s="113"/>
      <c r="H75" s="122"/>
      <c r="I75" s="113"/>
      <c r="J75" s="122"/>
      <c r="K75" s="113"/>
      <c r="L75" s="122"/>
      <c r="M75" s="113"/>
    </row>
    <row r="76" spans="1:13" ht="15" customHeight="1">
      <c r="A76" s="111" t="s">
        <v>114</v>
      </c>
      <c r="B76" s="114"/>
      <c r="C76" s="114"/>
      <c r="D76" s="114"/>
      <c r="E76" s="112"/>
      <c r="F76" s="112"/>
      <c r="G76" s="113"/>
      <c r="H76" s="122"/>
      <c r="I76" s="113"/>
      <c r="J76" s="122"/>
      <c r="K76" s="113"/>
      <c r="L76" s="122"/>
      <c r="M76" s="113"/>
    </row>
    <row r="77" spans="1:13" ht="15" customHeight="1" thickBot="1">
      <c r="B77" s="111" t="s">
        <v>115</v>
      </c>
      <c r="C77" s="114"/>
      <c r="D77" s="114"/>
      <c r="E77" s="112"/>
      <c r="F77" s="112"/>
      <c r="G77" s="129">
        <f>SUM(G60+G74)</f>
        <v>-43256</v>
      </c>
      <c r="H77" s="122"/>
      <c r="I77" s="129">
        <f>SUM(I60+I74)</f>
        <v>-29637</v>
      </c>
      <c r="J77" s="122"/>
      <c r="K77" s="129">
        <f>SUM(K60+K74)</f>
        <v>-3328</v>
      </c>
      <c r="L77" s="122"/>
      <c r="M77" s="129">
        <f>SUM(M60+M74)</f>
        <v>-2761</v>
      </c>
    </row>
    <row r="78" spans="1:13" ht="15" customHeight="1" thickTop="1">
      <c r="A78" s="111"/>
      <c r="B78" s="114"/>
      <c r="C78" s="114"/>
      <c r="D78" s="114"/>
      <c r="E78" s="112"/>
      <c r="F78" s="112"/>
      <c r="G78" s="113"/>
      <c r="H78" s="122"/>
      <c r="I78" s="113"/>
      <c r="J78" s="122"/>
      <c r="K78" s="113"/>
      <c r="L78" s="122"/>
      <c r="M78" s="113"/>
    </row>
    <row r="79" spans="1:13" ht="15" customHeight="1">
      <c r="A79" s="111" t="s">
        <v>114</v>
      </c>
      <c r="B79" s="114"/>
      <c r="C79" s="114"/>
      <c r="D79" s="114"/>
      <c r="E79" s="112"/>
      <c r="F79" s="112"/>
      <c r="G79" s="113"/>
      <c r="H79" s="122"/>
      <c r="I79" s="113"/>
      <c r="J79" s="122"/>
      <c r="K79" s="113"/>
      <c r="L79" s="122"/>
      <c r="M79" s="113"/>
    </row>
    <row r="80" spans="1:13" ht="15" customHeight="1">
      <c r="A80" s="111"/>
      <c r="B80" s="111" t="s">
        <v>116</v>
      </c>
      <c r="C80" s="114"/>
      <c r="D80" s="114"/>
      <c r="E80" s="112"/>
      <c r="F80" s="112"/>
      <c r="G80" s="113"/>
      <c r="H80" s="122"/>
      <c r="I80" s="113"/>
      <c r="J80" s="122"/>
      <c r="K80" s="113"/>
      <c r="L80" s="122"/>
      <c r="M80" s="113"/>
    </row>
    <row r="81" spans="1:13" ht="15" customHeight="1">
      <c r="A81" s="114" t="s">
        <v>117</v>
      </c>
      <c r="C81" s="114"/>
      <c r="D81" s="114"/>
      <c r="E81" s="112"/>
      <c r="F81" s="112"/>
      <c r="G81" s="113">
        <v>-34577</v>
      </c>
      <c r="H81" s="113"/>
      <c r="I81" s="113">
        <v>-24030</v>
      </c>
      <c r="J81" s="113"/>
      <c r="K81" s="113">
        <v>-3328</v>
      </c>
      <c r="L81" s="113"/>
      <c r="M81" s="113">
        <v>-2761</v>
      </c>
    </row>
    <row r="82" spans="1:13" ht="15" customHeight="1">
      <c r="A82" s="114" t="s">
        <v>82</v>
      </c>
      <c r="C82" s="114"/>
      <c r="D82" s="114"/>
      <c r="E82" s="112"/>
      <c r="F82" s="112"/>
      <c r="G82" s="119">
        <v>-8679</v>
      </c>
      <c r="H82" s="113"/>
      <c r="I82" s="119">
        <v>-5607</v>
      </c>
      <c r="J82" s="113"/>
      <c r="K82" s="119">
        <v>0</v>
      </c>
      <c r="L82" s="113"/>
      <c r="M82" s="119">
        <v>0</v>
      </c>
    </row>
    <row r="83" spans="1:13" ht="15" customHeight="1">
      <c r="A83" s="111"/>
      <c r="B83" s="114"/>
      <c r="C83" s="114"/>
      <c r="D83" s="114"/>
      <c r="E83" s="112"/>
      <c r="F83" s="112"/>
      <c r="G83" s="113"/>
      <c r="H83" s="122"/>
      <c r="I83" s="113"/>
      <c r="J83" s="122"/>
      <c r="K83" s="113"/>
      <c r="L83" s="122"/>
      <c r="M83" s="113"/>
    </row>
    <row r="84" spans="1:13" ht="15" customHeight="1">
      <c r="A84" s="111" t="s">
        <v>114</v>
      </c>
      <c r="B84" s="114"/>
      <c r="C84" s="114"/>
      <c r="D84" s="114"/>
      <c r="E84" s="112"/>
      <c r="F84" s="112"/>
      <c r="G84" s="113"/>
      <c r="H84" s="122"/>
      <c r="I84" s="113"/>
      <c r="J84" s="122"/>
      <c r="K84" s="113"/>
      <c r="L84" s="122"/>
      <c r="M84" s="113"/>
    </row>
    <row r="85" spans="1:13" ht="15" customHeight="1" thickBot="1">
      <c r="A85" s="111"/>
      <c r="B85" s="111" t="s">
        <v>116</v>
      </c>
      <c r="C85" s="114"/>
      <c r="D85" s="114"/>
      <c r="E85" s="112"/>
      <c r="F85" s="112"/>
      <c r="G85" s="130">
        <f>SUM(G81:G82)</f>
        <v>-43256</v>
      </c>
      <c r="H85" s="122"/>
      <c r="I85" s="130">
        <f>SUM(I81:I82)</f>
        <v>-29637</v>
      </c>
      <c r="J85" s="122"/>
      <c r="K85" s="130">
        <f>SUM(K81:K82)</f>
        <v>-3328</v>
      </c>
      <c r="L85" s="122"/>
      <c r="M85" s="130">
        <f>SUM(M81:M82)</f>
        <v>-2761</v>
      </c>
    </row>
    <row r="86" spans="1:13" ht="12" thickTop="1">
      <c r="A86" s="114"/>
      <c r="B86" s="114"/>
      <c r="D86" s="114"/>
      <c r="E86" s="112"/>
      <c r="F86" s="112"/>
      <c r="G86" s="44"/>
      <c r="H86" s="44"/>
      <c r="I86" s="44"/>
      <c r="J86" s="44"/>
      <c r="K86" s="45"/>
      <c r="L86" s="45"/>
      <c r="M86" s="45"/>
    </row>
    <row r="87" spans="1:13" ht="11.4">
      <c r="A87" s="114"/>
      <c r="B87" s="114"/>
      <c r="D87" s="114"/>
      <c r="E87" s="112"/>
      <c r="F87" s="112"/>
      <c r="G87" s="44"/>
      <c r="H87" s="44"/>
      <c r="I87" s="44"/>
      <c r="J87" s="44"/>
      <c r="K87" s="45"/>
      <c r="L87" s="45"/>
      <c r="M87" s="45"/>
    </row>
    <row r="88" spans="1:13" ht="11.4">
      <c r="A88" s="114"/>
      <c r="B88" s="114"/>
      <c r="D88" s="114"/>
      <c r="E88" s="112"/>
      <c r="F88" s="112"/>
      <c r="G88" s="44"/>
      <c r="H88" s="44"/>
      <c r="I88" s="44"/>
      <c r="J88" s="44"/>
      <c r="K88" s="45"/>
      <c r="L88" s="45"/>
      <c r="M88" s="45"/>
    </row>
    <row r="89" spans="1:13" ht="11.4">
      <c r="A89" s="114"/>
      <c r="B89" s="114"/>
      <c r="D89" s="114"/>
      <c r="E89" s="112"/>
      <c r="F89" s="112"/>
      <c r="G89" s="44"/>
      <c r="H89" s="44"/>
      <c r="I89" s="44"/>
      <c r="J89" s="44"/>
      <c r="K89" s="45"/>
      <c r="L89" s="45"/>
      <c r="M89" s="45"/>
    </row>
    <row r="90" spans="1:13" ht="11.4">
      <c r="A90" s="114"/>
      <c r="B90" s="114"/>
      <c r="D90" s="114"/>
      <c r="E90" s="112"/>
      <c r="F90" s="112"/>
      <c r="G90" s="44"/>
      <c r="H90" s="44"/>
      <c r="I90" s="44"/>
      <c r="J90" s="44"/>
      <c r="K90" s="45"/>
      <c r="L90" s="45"/>
      <c r="M90" s="45"/>
    </row>
    <row r="91" spans="1:13" ht="11.4">
      <c r="A91" s="114"/>
      <c r="B91" s="114"/>
      <c r="D91" s="114"/>
      <c r="E91" s="112"/>
      <c r="F91" s="112"/>
      <c r="G91" s="44"/>
      <c r="H91" s="44"/>
      <c r="I91" s="44"/>
      <c r="J91" s="44"/>
      <c r="K91" s="45"/>
      <c r="L91" s="45"/>
      <c r="M91" s="45"/>
    </row>
    <row r="92" spans="1:13" ht="11.4">
      <c r="A92" s="114"/>
      <c r="B92" s="114"/>
      <c r="D92" s="114"/>
      <c r="E92" s="112"/>
      <c r="F92" s="112"/>
      <c r="G92" s="44"/>
      <c r="H92" s="44"/>
      <c r="I92" s="44"/>
      <c r="J92" s="44"/>
      <c r="K92" s="45"/>
      <c r="L92" s="45"/>
      <c r="M92" s="45"/>
    </row>
    <row r="93" spans="1:13" ht="11.4">
      <c r="A93" s="114"/>
      <c r="B93" s="114"/>
      <c r="D93" s="114"/>
      <c r="E93" s="112"/>
      <c r="F93" s="112"/>
      <c r="G93" s="44"/>
      <c r="H93" s="44"/>
      <c r="I93" s="44"/>
      <c r="J93" s="44"/>
      <c r="K93" s="45"/>
      <c r="L93" s="45"/>
      <c r="M93" s="45"/>
    </row>
    <row r="94" spans="1:13" ht="11.4">
      <c r="A94" s="114"/>
      <c r="B94" s="114"/>
      <c r="D94" s="114"/>
      <c r="E94" s="112"/>
      <c r="F94" s="112"/>
      <c r="G94" s="44"/>
      <c r="H94" s="44"/>
      <c r="I94" s="44"/>
      <c r="J94" s="44"/>
      <c r="K94" s="45"/>
      <c r="L94" s="45"/>
      <c r="M94" s="45"/>
    </row>
    <row r="95" spans="1:13" ht="11.4">
      <c r="A95" s="114"/>
      <c r="B95" s="114"/>
      <c r="D95" s="114"/>
      <c r="E95" s="112"/>
      <c r="F95" s="112"/>
      <c r="G95" s="44"/>
      <c r="H95" s="44"/>
      <c r="I95" s="44"/>
      <c r="J95" s="44"/>
      <c r="K95" s="45"/>
      <c r="L95" s="45"/>
      <c r="M95" s="45"/>
    </row>
    <row r="96" spans="1:13" ht="11.4">
      <c r="A96" s="114"/>
      <c r="B96" s="114"/>
      <c r="D96" s="114"/>
      <c r="E96" s="112"/>
      <c r="F96" s="112"/>
      <c r="G96" s="44"/>
      <c r="H96" s="44"/>
      <c r="I96" s="44"/>
      <c r="J96" s="44"/>
      <c r="K96" s="45"/>
      <c r="L96" s="45"/>
      <c r="M96" s="45"/>
    </row>
    <row r="97" spans="1:13" ht="11.4">
      <c r="A97" s="114"/>
      <c r="B97" s="114"/>
      <c r="D97" s="114"/>
      <c r="E97" s="112"/>
      <c r="F97" s="112"/>
      <c r="G97" s="44"/>
      <c r="H97" s="44"/>
      <c r="I97" s="44"/>
      <c r="J97" s="44"/>
      <c r="K97" s="45"/>
      <c r="L97" s="45"/>
      <c r="M97" s="45"/>
    </row>
    <row r="98" spans="1:13" ht="11.4">
      <c r="A98" s="114"/>
      <c r="B98" s="114"/>
      <c r="D98" s="114"/>
      <c r="E98" s="112"/>
      <c r="F98" s="112"/>
      <c r="G98" s="44"/>
      <c r="H98" s="44"/>
      <c r="I98" s="44"/>
      <c r="J98" s="44"/>
      <c r="K98" s="45"/>
      <c r="L98" s="45"/>
      <c r="M98" s="45"/>
    </row>
    <row r="99" spans="1:13" ht="11.4">
      <c r="A99" s="114"/>
      <c r="B99" s="114"/>
      <c r="D99" s="114"/>
      <c r="E99" s="112"/>
      <c r="F99" s="112"/>
      <c r="G99" s="44"/>
      <c r="H99" s="44"/>
      <c r="I99" s="44"/>
      <c r="J99" s="44"/>
      <c r="K99" s="45"/>
      <c r="L99" s="45"/>
      <c r="M99" s="45"/>
    </row>
    <row r="100" spans="1:13" ht="11.4">
      <c r="A100" s="114"/>
      <c r="B100" s="114"/>
      <c r="D100" s="114"/>
      <c r="E100" s="112"/>
      <c r="F100" s="112"/>
      <c r="G100" s="44"/>
      <c r="H100" s="44"/>
      <c r="I100" s="44"/>
      <c r="J100" s="44"/>
      <c r="K100" s="45"/>
      <c r="L100" s="45"/>
      <c r="M100" s="45"/>
    </row>
    <row r="101" spans="1:13" ht="11.4">
      <c r="A101" s="114"/>
      <c r="B101" s="114"/>
      <c r="D101" s="114"/>
      <c r="E101" s="112"/>
      <c r="F101" s="112"/>
      <c r="G101" s="44"/>
      <c r="H101" s="44"/>
      <c r="I101" s="44"/>
      <c r="J101" s="44"/>
      <c r="K101" s="45"/>
      <c r="L101" s="45"/>
      <c r="M101" s="45"/>
    </row>
    <row r="102" spans="1:13" ht="11.4">
      <c r="A102" s="114"/>
      <c r="B102" s="114"/>
      <c r="D102" s="114"/>
      <c r="E102" s="112"/>
      <c r="F102" s="112"/>
      <c r="G102" s="44"/>
      <c r="H102" s="44"/>
      <c r="I102" s="44"/>
      <c r="J102" s="44"/>
      <c r="K102" s="45"/>
      <c r="L102" s="45"/>
      <c r="M102" s="45"/>
    </row>
    <row r="103" spans="1:13" ht="4.5" customHeight="1">
      <c r="A103" s="114"/>
      <c r="B103" s="114"/>
      <c r="D103" s="114"/>
      <c r="E103" s="112"/>
      <c r="F103" s="112"/>
      <c r="G103" s="44"/>
      <c r="H103" s="44"/>
      <c r="I103" s="44"/>
      <c r="J103" s="44"/>
      <c r="K103" s="45"/>
      <c r="L103" s="45"/>
      <c r="M103" s="45"/>
    </row>
    <row r="104" spans="1:13" s="52" customFormat="1" ht="22.2" customHeight="1">
      <c r="A104" s="110" t="s">
        <v>38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</row>
  </sheetData>
  <mergeCells count="9">
    <mergeCell ref="G56:I56"/>
    <mergeCell ref="K56:M56"/>
    <mergeCell ref="K1:M1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803D1-B66E-48B8-BAC5-4E1AD2587553}">
  <sheetPr>
    <tabColor rgb="FF666699"/>
  </sheetPr>
  <dimension ref="A1:M104"/>
  <sheetViews>
    <sheetView topLeftCell="A66" zoomScale="115" zoomScaleNormal="115" zoomScaleSheetLayoutView="100" zoomScalePageLayoutView="106" workbookViewId="0">
      <selection activeCell="G84" sqref="G84"/>
    </sheetView>
  </sheetViews>
  <sheetFormatPr defaultColWidth="6.6640625" defaultRowHeight="16.5" customHeight="1"/>
  <cols>
    <col min="1" max="3" width="1.44140625" style="93" customWidth="1"/>
    <col min="4" max="4" width="33" style="93" customWidth="1"/>
    <col min="5" max="5" width="5.44140625" style="91" customWidth="1"/>
    <col min="6" max="6" width="1" style="91" customWidth="1"/>
    <col min="7" max="7" width="10.6640625" style="92" customWidth="1"/>
    <col min="8" max="8" width="1" style="93" customWidth="1"/>
    <col min="9" max="9" width="10.6640625" style="92" customWidth="1"/>
    <col min="10" max="10" width="1" style="91" customWidth="1"/>
    <col min="11" max="11" width="10.6640625" style="92" customWidth="1"/>
    <col min="12" max="12" width="1" style="93" customWidth="1"/>
    <col min="13" max="13" width="10.6640625" style="92" customWidth="1"/>
    <col min="14" max="16384" width="6.6640625" style="93"/>
  </cols>
  <sheetData>
    <row r="1" spans="1:13" ht="16.5" customHeight="1">
      <c r="A1" s="90" t="s">
        <v>0</v>
      </c>
      <c r="B1" s="90"/>
      <c r="C1" s="90"/>
      <c r="D1" s="90"/>
      <c r="K1" s="195" t="s">
        <v>8</v>
      </c>
      <c r="L1" s="195"/>
      <c r="M1" s="195"/>
    </row>
    <row r="2" spans="1:13" ht="16.5" customHeight="1">
      <c r="A2" s="90" t="s">
        <v>85</v>
      </c>
      <c r="B2" s="90"/>
      <c r="C2" s="90"/>
      <c r="D2" s="90"/>
    </row>
    <row r="3" spans="1:13" ht="16.5" customHeight="1">
      <c r="A3" s="95" t="s">
        <v>118</v>
      </c>
      <c r="B3" s="96"/>
      <c r="C3" s="96"/>
      <c r="D3" s="96"/>
      <c r="E3" s="97"/>
      <c r="F3" s="97"/>
      <c r="G3" s="98"/>
      <c r="H3" s="99"/>
      <c r="I3" s="98"/>
      <c r="J3" s="97"/>
      <c r="K3" s="98"/>
      <c r="L3" s="99"/>
      <c r="M3" s="98"/>
    </row>
    <row r="6" spans="1:13" ht="16.5" customHeight="1">
      <c r="I6" s="59" t="s">
        <v>3</v>
      </c>
    </row>
    <row r="7" spans="1:13" ht="16.5" customHeight="1">
      <c r="G7" s="196" t="s">
        <v>5</v>
      </c>
      <c r="H7" s="196"/>
      <c r="I7" s="196"/>
      <c r="K7" s="196" t="s">
        <v>6</v>
      </c>
      <c r="L7" s="196"/>
      <c r="M7" s="196"/>
    </row>
    <row r="8" spans="1:13" ht="16.5" customHeight="1">
      <c r="A8" s="93" t="s">
        <v>4</v>
      </c>
      <c r="E8" s="100"/>
      <c r="F8" s="100"/>
      <c r="G8" s="194" t="s">
        <v>7</v>
      </c>
      <c r="H8" s="194"/>
      <c r="I8" s="194"/>
      <c r="J8" s="37"/>
      <c r="K8" s="194" t="s">
        <v>7</v>
      </c>
      <c r="L8" s="194"/>
      <c r="M8" s="194"/>
    </row>
    <row r="9" spans="1:13" ht="16.5" customHeight="1">
      <c r="F9" s="100"/>
      <c r="G9" s="46">
        <v>2025</v>
      </c>
      <c r="H9" s="3"/>
      <c r="I9" s="46">
        <v>2024</v>
      </c>
      <c r="J9" s="1"/>
      <c r="K9" s="46">
        <v>2025</v>
      </c>
      <c r="L9" s="3"/>
      <c r="M9" s="46">
        <v>2024</v>
      </c>
    </row>
    <row r="10" spans="1:13" ht="16.5" customHeight="1">
      <c r="E10" s="101" t="s">
        <v>12</v>
      </c>
      <c r="F10" s="100"/>
      <c r="G10" s="63" t="s">
        <v>13</v>
      </c>
      <c r="H10" s="38"/>
      <c r="I10" s="63" t="s">
        <v>13</v>
      </c>
      <c r="J10" s="39"/>
      <c r="K10" s="63" t="s">
        <v>13</v>
      </c>
      <c r="L10" s="38"/>
      <c r="M10" s="63" t="s">
        <v>13</v>
      </c>
    </row>
    <row r="12" spans="1:13" ht="16.5" customHeight="1">
      <c r="A12" s="93" t="s">
        <v>87</v>
      </c>
      <c r="G12" s="92">
        <v>547720</v>
      </c>
      <c r="H12" s="102"/>
      <c r="I12" s="92">
        <v>537487</v>
      </c>
      <c r="J12" s="102"/>
      <c r="K12" s="92">
        <v>0</v>
      </c>
      <c r="L12" s="103"/>
      <c r="M12" s="92">
        <v>0</v>
      </c>
    </row>
    <row r="13" spans="1:13" ht="16.5" customHeight="1">
      <c r="A13" s="93" t="s">
        <v>240</v>
      </c>
      <c r="H13" s="102"/>
      <c r="J13" s="102"/>
      <c r="L13" s="103"/>
    </row>
    <row r="14" spans="1:13" ht="16.5" customHeight="1">
      <c r="B14" s="93" t="s">
        <v>241</v>
      </c>
      <c r="G14" s="92">
        <v>4696</v>
      </c>
      <c r="H14" s="102"/>
      <c r="I14" s="92">
        <v>33364</v>
      </c>
      <c r="J14" s="102"/>
      <c r="K14" s="92">
        <v>0</v>
      </c>
      <c r="L14" s="103"/>
    </row>
    <row r="15" spans="1:13" ht="16.2" customHeight="1">
      <c r="A15" s="93" t="s">
        <v>88</v>
      </c>
      <c r="G15" s="92">
        <v>-500765</v>
      </c>
      <c r="H15" s="102"/>
      <c r="I15" s="92">
        <v>-486805</v>
      </c>
      <c r="J15" s="102"/>
      <c r="K15" s="92">
        <v>0</v>
      </c>
      <c r="L15" s="103"/>
      <c r="M15" s="92">
        <v>0</v>
      </c>
    </row>
    <row r="16" spans="1:13" ht="16.2" customHeight="1">
      <c r="A16" s="93" t="s">
        <v>242</v>
      </c>
      <c r="H16" s="102"/>
      <c r="J16" s="102"/>
      <c r="L16" s="103"/>
    </row>
    <row r="17" spans="1:13" ht="16.2" customHeight="1">
      <c r="B17" s="93" t="s">
        <v>241</v>
      </c>
      <c r="G17" s="107">
        <v>-4696</v>
      </c>
      <c r="H17" s="102"/>
      <c r="I17" s="107">
        <v>-33364</v>
      </c>
      <c r="J17" s="102"/>
      <c r="K17" s="107">
        <v>0</v>
      </c>
      <c r="L17" s="103"/>
      <c r="M17" s="107">
        <v>0</v>
      </c>
    </row>
    <row r="18" spans="1:13" ht="16.5" customHeight="1">
      <c r="H18" s="102"/>
      <c r="J18" s="102"/>
      <c r="L18" s="103"/>
    </row>
    <row r="19" spans="1:13" ht="16.5" customHeight="1">
      <c r="A19" s="90" t="s">
        <v>89</v>
      </c>
      <c r="G19" s="92">
        <f>SUM(G12:G17)</f>
        <v>46955</v>
      </c>
      <c r="H19" s="102"/>
      <c r="I19" s="92">
        <f>SUM(I12:I17)</f>
        <v>50682</v>
      </c>
      <c r="J19" s="102"/>
      <c r="K19" s="92">
        <f>SUM(K12:K17)</f>
        <v>0</v>
      </c>
      <c r="L19" s="92"/>
      <c r="M19" s="92">
        <f>SUM(M12:M15)</f>
        <v>0</v>
      </c>
    </row>
    <row r="20" spans="1:13" ht="16.5" customHeight="1">
      <c r="A20" s="93" t="s">
        <v>90</v>
      </c>
      <c r="G20" s="92">
        <v>12234</v>
      </c>
      <c r="H20" s="104"/>
      <c r="I20" s="92">
        <v>10907</v>
      </c>
      <c r="J20" s="104"/>
      <c r="K20" s="92">
        <v>19721</v>
      </c>
      <c r="L20" s="103"/>
      <c r="M20" s="92">
        <v>20021</v>
      </c>
    </row>
    <row r="21" spans="1:13" ht="16.5" customHeight="1">
      <c r="A21" s="93" t="s">
        <v>91</v>
      </c>
      <c r="E21" s="105"/>
      <c r="G21" s="92">
        <v>-7024</v>
      </c>
      <c r="H21" s="102"/>
      <c r="I21" s="92">
        <v>-10909</v>
      </c>
      <c r="J21" s="102"/>
      <c r="K21" s="92">
        <v>0</v>
      </c>
      <c r="L21" s="103"/>
      <c r="M21" s="92">
        <v>0</v>
      </c>
    </row>
    <row r="22" spans="1:13" ht="16.5" customHeight="1">
      <c r="A22" s="93" t="s">
        <v>92</v>
      </c>
      <c r="E22" s="105"/>
      <c r="G22" s="92">
        <v>-111984</v>
      </c>
      <c r="H22" s="102"/>
      <c r="I22" s="92">
        <v>-100938</v>
      </c>
      <c r="J22" s="102"/>
      <c r="K22" s="92">
        <v>-24806</v>
      </c>
      <c r="L22" s="103"/>
      <c r="M22" s="92">
        <v>-24630</v>
      </c>
    </row>
    <row r="23" spans="1:13" ht="16.5" customHeight="1">
      <c r="A23" s="93" t="s">
        <v>93</v>
      </c>
      <c r="G23" s="92">
        <v>-11275</v>
      </c>
      <c r="H23" s="104"/>
      <c r="I23" s="92">
        <v>-13224</v>
      </c>
      <c r="J23" s="104"/>
      <c r="K23" s="92">
        <v>-641</v>
      </c>
      <c r="L23" s="103"/>
      <c r="M23" s="92">
        <v>-550</v>
      </c>
    </row>
    <row r="24" spans="1:13" ht="16.5" customHeight="1">
      <c r="A24" s="93" t="s">
        <v>94</v>
      </c>
      <c r="E24" s="106">
        <v>11.1</v>
      </c>
      <c r="G24" s="107">
        <v>-9437</v>
      </c>
      <c r="H24" s="104"/>
      <c r="I24" s="107">
        <v>-9611</v>
      </c>
      <c r="J24" s="104"/>
      <c r="K24" s="107">
        <v>0</v>
      </c>
      <c r="L24" s="103"/>
      <c r="M24" s="107">
        <v>0</v>
      </c>
    </row>
    <row r="25" spans="1:13" ht="16.5" customHeight="1">
      <c r="J25" s="93"/>
      <c r="L25" s="91"/>
    </row>
    <row r="26" spans="1:13" ht="16.5" customHeight="1">
      <c r="A26" s="90" t="s">
        <v>95</v>
      </c>
      <c r="G26" s="92">
        <f>SUM(G19:G24)</f>
        <v>-80531</v>
      </c>
      <c r="H26" s="92"/>
      <c r="I26" s="92">
        <f>SUM(I19:I24)</f>
        <v>-73093</v>
      </c>
      <c r="J26" s="92"/>
      <c r="K26" s="92">
        <f>SUM(K19:K24)</f>
        <v>-5726</v>
      </c>
      <c r="L26" s="92"/>
      <c r="M26" s="92">
        <f>SUM(M19:M24)</f>
        <v>-5159</v>
      </c>
    </row>
    <row r="27" spans="1:13" ht="16.5" customHeight="1">
      <c r="A27" s="93" t="s">
        <v>96</v>
      </c>
      <c r="E27" s="91">
        <v>21</v>
      </c>
      <c r="G27" s="98">
        <v>5206</v>
      </c>
      <c r="H27" s="104"/>
      <c r="I27" s="98">
        <v>5729</v>
      </c>
      <c r="J27" s="104"/>
      <c r="K27" s="98">
        <v>44</v>
      </c>
      <c r="L27" s="103"/>
      <c r="M27" s="98">
        <v>30</v>
      </c>
    </row>
    <row r="28" spans="1:13" ht="16.5" customHeight="1">
      <c r="H28" s="104"/>
      <c r="J28" s="104"/>
      <c r="L28" s="103"/>
    </row>
    <row r="29" spans="1:13" ht="16.5" customHeight="1" thickBot="1">
      <c r="A29" s="90" t="s">
        <v>97</v>
      </c>
      <c r="G29" s="108">
        <f>SUM(G26:G27)</f>
        <v>-75325</v>
      </c>
      <c r="H29" s="92"/>
      <c r="I29" s="108">
        <f>SUM(I26:I27)</f>
        <v>-67364</v>
      </c>
      <c r="J29" s="92"/>
      <c r="K29" s="108">
        <f>SUM(K26:K27)</f>
        <v>-5682</v>
      </c>
      <c r="L29" s="92"/>
      <c r="M29" s="108">
        <f>SUM(M26:M27)</f>
        <v>-5129</v>
      </c>
    </row>
    <row r="30" spans="1:13" ht="16.5" customHeight="1" thickTop="1">
      <c r="A30" s="90"/>
      <c r="H30" s="92"/>
      <c r="J30" s="92"/>
      <c r="L30" s="92"/>
    </row>
    <row r="31" spans="1:13" ht="16.5" customHeight="1">
      <c r="A31" s="90"/>
      <c r="H31" s="92"/>
      <c r="J31" s="92"/>
      <c r="L31" s="92"/>
    </row>
    <row r="32" spans="1:13" ht="16.5" customHeight="1">
      <c r="A32" s="90" t="s">
        <v>98</v>
      </c>
      <c r="H32" s="92"/>
      <c r="J32" s="92"/>
      <c r="L32" s="92"/>
    </row>
    <row r="33" spans="1:13" ht="16.5" customHeight="1">
      <c r="A33" s="93" t="s">
        <v>99</v>
      </c>
      <c r="G33" s="92">
        <v>-60128</v>
      </c>
      <c r="H33" s="92"/>
      <c r="I33" s="92">
        <v>-54989</v>
      </c>
      <c r="J33" s="92"/>
      <c r="K33" s="92">
        <v>-5682</v>
      </c>
      <c r="L33" s="92"/>
      <c r="M33" s="92">
        <v>-5129</v>
      </c>
    </row>
    <row r="34" spans="1:13" ht="16.5" customHeight="1">
      <c r="A34" s="93" t="s">
        <v>82</v>
      </c>
      <c r="F34" s="92"/>
      <c r="G34" s="98">
        <v>-15197</v>
      </c>
      <c r="H34" s="92"/>
      <c r="I34" s="98">
        <v>-12375</v>
      </c>
      <c r="J34" s="92"/>
      <c r="K34" s="98">
        <v>0</v>
      </c>
      <c r="L34" s="92"/>
      <c r="M34" s="98">
        <v>0</v>
      </c>
    </row>
    <row r="35" spans="1:13" ht="16.5" customHeight="1">
      <c r="F35" s="92"/>
      <c r="H35" s="92"/>
      <c r="J35" s="92"/>
      <c r="L35" s="92"/>
    </row>
    <row r="36" spans="1:13" ht="16.5" customHeight="1" thickBot="1">
      <c r="A36" s="90" t="s">
        <v>97</v>
      </c>
      <c r="F36" s="92"/>
      <c r="G36" s="108">
        <f>SUM(G33:G34)</f>
        <v>-75325</v>
      </c>
      <c r="H36" s="92"/>
      <c r="I36" s="108">
        <f>SUM(I33:I34)</f>
        <v>-67364</v>
      </c>
      <c r="J36" s="92"/>
      <c r="K36" s="108">
        <f>SUM(K33:K34)</f>
        <v>-5682</v>
      </c>
      <c r="L36" s="92"/>
      <c r="M36" s="108">
        <f>SUM(M33:M34)</f>
        <v>-5129</v>
      </c>
    </row>
    <row r="37" spans="1:13" ht="16.5" customHeight="1" thickTop="1">
      <c r="F37" s="92"/>
      <c r="H37" s="92"/>
      <c r="J37" s="92"/>
      <c r="L37" s="92"/>
    </row>
    <row r="38" spans="1:13" ht="16.5" customHeight="1">
      <c r="H38" s="92"/>
      <c r="J38" s="92"/>
      <c r="L38" s="92"/>
    </row>
    <row r="39" spans="1:13" ht="16.5" customHeight="1">
      <c r="A39" s="90" t="s">
        <v>100</v>
      </c>
      <c r="B39" s="90"/>
      <c r="H39" s="92"/>
      <c r="J39" s="92"/>
      <c r="L39" s="92"/>
    </row>
    <row r="40" spans="1:13" ht="16.5" customHeight="1">
      <c r="A40" s="90"/>
      <c r="B40" s="90"/>
      <c r="H40" s="92"/>
      <c r="J40" s="92"/>
      <c r="L40" s="92"/>
    </row>
    <row r="41" spans="1:13" ht="16.5" customHeight="1">
      <c r="A41" s="93" t="s">
        <v>101</v>
      </c>
      <c r="G41" s="40">
        <v>-1.17E-2</v>
      </c>
      <c r="H41" s="41"/>
      <c r="I41" s="40">
        <v>-1.0699999999999999E-2</v>
      </c>
      <c r="J41" s="41"/>
      <c r="K41" s="40">
        <v>-1.1047410193147727E-3</v>
      </c>
      <c r="L41" s="41"/>
      <c r="M41" s="40">
        <v>-9.9721247641128079E-4</v>
      </c>
    </row>
    <row r="42" spans="1:13" ht="11.4">
      <c r="G42" s="42"/>
      <c r="H42" s="43"/>
      <c r="I42" s="42"/>
      <c r="J42" s="43"/>
      <c r="K42" s="42"/>
      <c r="L42" s="43"/>
      <c r="M42" s="42"/>
    </row>
    <row r="43" spans="1:13" ht="11.4">
      <c r="G43" s="42"/>
      <c r="H43" s="43"/>
      <c r="I43" s="42"/>
      <c r="J43" s="43"/>
      <c r="K43" s="42"/>
      <c r="L43" s="43"/>
      <c r="M43" s="42"/>
    </row>
    <row r="44" spans="1:13" ht="11.4">
      <c r="G44" s="42"/>
      <c r="H44" s="43"/>
      <c r="I44" s="42"/>
      <c r="J44" s="43"/>
      <c r="K44" s="42"/>
      <c r="L44" s="43"/>
      <c r="M44" s="42"/>
    </row>
    <row r="45" spans="1:13" ht="11.4">
      <c r="G45" s="42"/>
      <c r="H45" s="43"/>
      <c r="I45" s="42"/>
      <c r="J45" s="43"/>
      <c r="K45" s="42"/>
      <c r="L45" s="43"/>
      <c r="M45" s="42"/>
    </row>
    <row r="46" spans="1:13" ht="11.4">
      <c r="G46" s="42"/>
      <c r="H46" s="43"/>
      <c r="I46" s="42"/>
      <c r="J46" s="43"/>
      <c r="K46" s="42"/>
      <c r="L46" s="43"/>
      <c r="M46" s="42"/>
    </row>
    <row r="47" spans="1:13" ht="11.4">
      <c r="G47" s="109"/>
      <c r="H47" s="43"/>
      <c r="I47" s="109"/>
      <c r="J47" s="43"/>
      <c r="K47" s="109"/>
      <c r="L47" s="43"/>
      <c r="M47" s="109"/>
    </row>
    <row r="48" spans="1:13" ht="6" customHeight="1">
      <c r="G48" s="109"/>
      <c r="H48" s="43"/>
      <c r="I48" s="109"/>
      <c r="J48" s="43"/>
      <c r="K48" s="109"/>
      <c r="L48" s="43"/>
      <c r="M48" s="109"/>
    </row>
    <row r="49" spans="1:13" s="52" customFormat="1" ht="22.2" customHeight="1">
      <c r="A49" s="110" t="s">
        <v>38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13" ht="16.5" customHeight="1">
      <c r="A50" s="111" t="s">
        <v>0</v>
      </c>
      <c r="B50" s="111"/>
      <c r="C50" s="111"/>
      <c r="D50" s="111"/>
      <c r="E50" s="112"/>
      <c r="F50" s="112"/>
      <c r="G50" s="113"/>
      <c r="H50" s="114"/>
      <c r="I50" s="113"/>
      <c r="J50" s="112"/>
      <c r="K50" s="115"/>
      <c r="L50" s="115"/>
      <c r="M50" s="94" t="s">
        <v>8</v>
      </c>
    </row>
    <row r="51" spans="1:13" ht="16.5" customHeight="1">
      <c r="A51" s="111" t="s">
        <v>85</v>
      </c>
      <c r="B51" s="111"/>
      <c r="C51" s="111"/>
      <c r="D51" s="111"/>
      <c r="E51" s="112"/>
      <c r="F51" s="112"/>
      <c r="G51" s="113"/>
      <c r="H51" s="114"/>
      <c r="I51" s="113"/>
      <c r="J51" s="112"/>
      <c r="K51" s="113"/>
      <c r="L51" s="114"/>
    </row>
    <row r="52" spans="1:13" ht="16.5" customHeight="1">
      <c r="A52" s="116" t="str">
        <f>A3</f>
        <v>For the six-month period ended 30 June 2025</v>
      </c>
      <c r="B52" s="117"/>
      <c r="C52" s="117"/>
      <c r="D52" s="117"/>
      <c r="E52" s="118"/>
      <c r="F52" s="118"/>
      <c r="G52" s="119"/>
      <c r="H52" s="120"/>
      <c r="I52" s="119"/>
      <c r="J52" s="118"/>
      <c r="K52" s="119"/>
      <c r="L52" s="120"/>
      <c r="M52" s="119"/>
    </row>
    <row r="53" spans="1:13" ht="16.5" customHeight="1">
      <c r="A53" s="114"/>
      <c r="B53" s="114"/>
      <c r="C53" s="114"/>
      <c r="D53" s="114"/>
      <c r="E53" s="112"/>
      <c r="F53" s="112"/>
      <c r="G53" s="113"/>
      <c r="H53" s="114"/>
      <c r="I53" s="113"/>
      <c r="J53" s="112"/>
      <c r="K53" s="113"/>
      <c r="L53" s="114"/>
      <c r="M53" s="113"/>
    </row>
    <row r="54" spans="1:13" ht="16.5" customHeight="1">
      <c r="A54" s="114"/>
      <c r="B54" s="114"/>
      <c r="C54" s="114"/>
      <c r="D54" s="114"/>
      <c r="E54" s="112"/>
      <c r="F54" s="112"/>
      <c r="G54" s="113"/>
      <c r="H54" s="114"/>
      <c r="I54" s="113"/>
      <c r="J54" s="112"/>
      <c r="K54" s="113"/>
      <c r="L54" s="114"/>
      <c r="M54" s="113"/>
    </row>
    <row r="55" spans="1:13" ht="15" customHeight="1">
      <c r="G55" s="196" t="s">
        <v>5</v>
      </c>
      <c r="H55" s="196"/>
      <c r="I55" s="196"/>
      <c r="K55" s="196" t="s">
        <v>6</v>
      </c>
      <c r="L55" s="196"/>
      <c r="M55" s="196"/>
    </row>
    <row r="56" spans="1:13" ht="15" customHeight="1">
      <c r="A56" s="93" t="s">
        <v>4</v>
      </c>
      <c r="E56" s="100"/>
      <c r="F56" s="100"/>
      <c r="G56" s="194" t="s">
        <v>7</v>
      </c>
      <c r="H56" s="194"/>
      <c r="I56" s="194"/>
      <c r="J56" s="37"/>
      <c r="K56" s="194" t="s">
        <v>7</v>
      </c>
      <c r="L56" s="194"/>
      <c r="M56" s="194"/>
    </row>
    <row r="57" spans="1:13" ht="15" customHeight="1">
      <c r="A57" s="114"/>
      <c r="B57" s="114"/>
      <c r="C57" s="114"/>
      <c r="D57" s="114"/>
      <c r="E57" s="112"/>
      <c r="F57" s="121"/>
      <c r="G57" s="46">
        <v>2025</v>
      </c>
      <c r="H57" s="3"/>
      <c r="I57" s="46">
        <v>2024</v>
      </c>
      <c r="J57" s="1"/>
      <c r="K57" s="46">
        <v>2025</v>
      </c>
      <c r="L57" s="3"/>
      <c r="M57" s="46">
        <v>2024</v>
      </c>
    </row>
    <row r="58" spans="1:13" ht="15" customHeight="1">
      <c r="A58" s="114"/>
      <c r="B58" s="114"/>
      <c r="C58" s="114"/>
      <c r="D58" s="114"/>
      <c r="E58" s="100"/>
      <c r="F58" s="121"/>
      <c r="G58" s="63" t="s">
        <v>13</v>
      </c>
      <c r="H58" s="38"/>
      <c r="I58" s="63" t="s">
        <v>13</v>
      </c>
      <c r="J58" s="39"/>
      <c r="K58" s="63" t="s">
        <v>13</v>
      </c>
      <c r="L58" s="38"/>
      <c r="M58" s="63" t="s">
        <v>13</v>
      </c>
    </row>
    <row r="59" spans="1:13" ht="15" customHeight="1">
      <c r="E59" s="112"/>
    </row>
    <row r="60" spans="1:13" ht="15" customHeight="1">
      <c r="A60" s="90" t="s">
        <v>97</v>
      </c>
      <c r="B60" s="114"/>
      <c r="C60" s="114"/>
      <c r="D60" s="114"/>
      <c r="E60" s="112"/>
      <c r="F60" s="112"/>
      <c r="G60" s="113">
        <f>G36</f>
        <v>-75325</v>
      </c>
      <c r="H60" s="113"/>
      <c r="I60" s="113">
        <f>I36</f>
        <v>-67364</v>
      </c>
      <c r="J60" s="113"/>
      <c r="K60" s="113">
        <f>K36</f>
        <v>-5682</v>
      </c>
      <c r="L60" s="113"/>
      <c r="M60" s="113">
        <f>M36</f>
        <v>-5129</v>
      </c>
    </row>
    <row r="61" spans="1:13" ht="15" customHeight="1">
      <c r="A61" s="111"/>
      <c r="B61" s="114"/>
      <c r="C61" s="114"/>
      <c r="D61" s="114"/>
      <c r="E61" s="112"/>
      <c r="F61" s="112"/>
      <c r="G61" s="113"/>
      <c r="H61" s="122"/>
      <c r="I61" s="113"/>
      <c r="J61" s="122"/>
      <c r="K61" s="113"/>
      <c r="L61" s="123"/>
      <c r="M61" s="113"/>
    </row>
    <row r="62" spans="1:13" ht="15" customHeight="1">
      <c r="A62" s="111" t="s">
        <v>102</v>
      </c>
      <c r="B62" s="114"/>
      <c r="C62" s="114"/>
      <c r="D62" s="114"/>
      <c r="E62" s="112"/>
      <c r="F62" s="112"/>
      <c r="G62" s="113"/>
      <c r="H62" s="122"/>
      <c r="I62" s="113"/>
      <c r="J62" s="122"/>
      <c r="K62" s="113"/>
      <c r="L62" s="123"/>
      <c r="M62" s="113"/>
    </row>
    <row r="63" spans="1:13" ht="15" customHeight="1">
      <c r="A63" s="111"/>
      <c r="B63" s="114" t="s">
        <v>103</v>
      </c>
      <c r="C63" s="114"/>
      <c r="D63" s="114"/>
      <c r="E63" s="112"/>
      <c r="F63" s="112"/>
      <c r="G63" s="113"/>
      <c r="H63" s="122"/>
      <c r="I63" s="113"/>
      <c r="J63" s="122"/>
      <c r="K63" s="113"/>
      <c r="L63" s="123"/>
      <c r="M63" s="113"/>
    </row>
    <row r="64" spans="1:13" ht="15" customHeight="1">
      <c r="A64" s="111"/>
      <c r="C64" s="114" t="s">
        <v>104</v>
      </c>
      <c r="D64" s="114"/>
      <c r="E64" s="112"/>
      <c r="F64" s="112"/>
      <c r="G64" s="113"/>
      <c r="H64" s="122"/>
      <c r="I64" s="113"/>
      <c r="J64" s="122"/>
      <c r="K64" s="113"/>
      <c r="L64" s="123"/>
      <c r="M64" s="113"/>
    </row>
    <row r="65" spans="1:13" ht="15" customHeight="1">
      <c r="A65" s="111"/>
      <c r="B65" s="114"/>
      <c r="C65" s="124" t="s">
        <v>105</v>
      </c>
      <c r="D65" s="114"/>
      <c r="E65" s="112"/>
      <c r="F65" s="112"/>
      <c r="G65" s="93"/>
      <c r="I65" s="93"/>
      <c r="J65" s="93"/>
      <c r="K65" s="93"/>
      <c r="M65" s="93"/>
    </row>
    <row r="66" spans="1:13" ht="15" customHeight="1">
      <c r="A66" s="111"/>
      <c r="B66" s="114"/>
      <c r="D66" s="114" t="s">
        <v>106</v>
      </c>
      <c r="E66" s="125"/>
      <c r="F66" s="112"/>
      <c r="G66" s="113">
        <v>-105</v>
      </c>
      <c r="H66" s="113"/>
      <c r="I66" s="113">
        <v>-107</v>
      </c>
      <c r="J66" s="113"/>
      <c r="K66" s="113">
        <v>0</v>
      </c>
      <c r="L66" s="113"/>
      <c r="M66" s="113">
        <v>0</v>
      </c>
    </row>
    <row r="67" spans="1:13" ht="15" customHeight="1">
      <c r="A67" s="111"/>
      <c r="B67" s="114"/>
      <c r="C67" s="126" t="s">
        <v>107</v>
      </c>
      <c r="D67" s="126"/>
      <c r="E67" s="112"/>
      <c r="F67" s="112"/>
      <c r="G67" s="113"/>
      <c r="H67" s="122"/>
      <c r="I67" s="113"/>
      <c r="J67" s="122"/>
      <c r="K67" s="113"/>
      <c r="L67" s="123"/>
      <c r="M67" s="113"/>
    </row>
    <row r="68" spans="1:13" ht="15" customHeight="1">
      <c r="A68" s="111"/>
      <c r="C68" s="114"/>
      <c r="D68" s="114" t="s">
        <v>108</v>
      </c>
      <c r="E68" s="112"/>
      <c r="F68" s="112"/>
      <c r="G68" s="113"/>
      <c r="H68" s="113"/>
      <c r="I68" s="113"/>
      <c r="J68" s="113"/>
      <c r="K68" s="113"/>
      <c r="L68" s="113"/>
      <c r="M68" s="113"/>
    </row>
    <row r="69" spans="1:13" ht="15" customHeight="1">
      <c r="A69" s="111"/>
      <c r="C69" s="114"/>
      <c r="D69" s="114" t="s">
        <v>109</v>
      </c>
      <c r="E69" s="112"/>
      <c r="F69" s="112"/>
      <c r="G69" s="127">
        <v>20</v>
      </c>
      <c r="H69" s="113"/>
      <c r="I69" s="127">
        <v>21</v>
      </c>
      <c r="J69" s="113"/>
      <c r="K69" s="127">
        <v>0</v>
      </c>
      <c r="L69" s="113"/>
      <c r="M69" s="127">
        <v>0</v>
      </c>
    </row>
    <row r="70" spans="1:13" ht="15" customHeight="1">
      <c r="A70" s="111"/>
      <c r="B70" s="114"/>
      <c r="C70" s="114" t="s">
        <v>110</v>
      </c>
      <c r="D70" s="114"/>
      <c r="E70" s="112"/>
      <c r="F70" s="112"/>
      <c r="G70" s="113"/>
      <c r="H70" s="122"/>
      <c r="I70" s="113"/>
      <c r="J70" s="122"/>
      <c r="K70" s="113"/>
      <c r="L70" s="123"/>
      <c r="M70" s="113"/>
    </row>
    <row r="71" spans="1:13" ht="15" customHeight="1">
      <c r="A71" s="111"/>
      <c r="C71" s="114"/>
      <c r="D71" s="114" t="s">
        <v>111</v>
      </c>
      <c r="E71" s="112"/>
      <c r="F71" s="112"/>
      <c r="G71" s="127">
        <f>SUM(G62:G69)</f>
        <v>-85</v>
      </c>
      <c r="H71" s="113"/>
      <c r="I71" s="127">
        <f>SUM(I62:I69)</f>
        <v>-86</v>
      </c>
      <c r="J71" s="113"/>
      <c r="K71" s="127">
        <f>SUM(K62:K69)</f>
        <v>0</v>
      </c>
      <c r="L71" s="113"/>
      <c r="M71" s="127">
        <f>SUM(M62:M69)</f>
        <v>0</v>
      </c>
    </row>
    <row r="72" spans="1:13" ht="15" customHeight="1">
      <c r="A72" s="114"/>
      <c r="B72" s="114"/>
      <c r="D72" s="114"/>
      <c r="E72" s="112"/>
      <c r="F72" s="112"/>
      <c r="G72" s="113"/>
      <c r="H72" s="122"/>
      <c r="I72" s="113"/>
      <c r="J72" s="122"/>
      <c r="K72" s="113"/>
      <c r="L72" s="123"/>
      <c r="M72" s="113"/>
    </row>
    <row r="73" spans="1:13" ht="15" customHeight="1">
      <c r="A73" s="111" t="s">
        <v>112</v>
      </c>
      <c r="B73" s="128"/>
      <c r="C73" s="128"/>
      <c r="D73" s="128"/>
      <c r="E73" s="112"/>
      <c r="F73" s="128"/>
      <c r="G73" s="128"/>
      <c r="H73" s="128"/>
      <c r="I73" s="128"/>
      <c r="J73" s="128"/>
      <c r="K73" s="128"/>
      <c r="L73" s="128"/>
      <c r="M73" s="128"/>
    </row>
    <row r="74" spans="1:13" ht="15" customHeight="1">
      <c r="B74" s="111" t="s">
        <v>113</v>
      </c>
      <c r="C74" s="114"/>
      <c r="D74" s="114"/>
      <c r="E74" s="112"/>
      <c r="F74" s="112"/>
      <c r="G74" s="127">
        <f>G71</f>
        <v>-85</v>
      </c>
      <c r="H74" s="113"/>
      <c r="I74" s="127">
        <f>I71</f>
        <v>-86</v>
      </c>
      <c r="J74" s="113"/>
      <c r="K74" s="127">
        <f>K71</f>
        <v>0</v>
      </c>
      <c r="L74" s="113"/>
      <c r="M74" s="127">
        <f>M71</f>
        <v>0</v>
      </c>
    </row>
    <row r="75" spans="1:13" ht="15" customHeight="1">
      <c r="A75" s="111"/>
      <c r="B75" s="114"/>
      <c r="C75" s="114"/>
      <c r="D75" s="114"/>
      <c r="E75" s="112"/>
      <c r="F75" s="112"/>
      <c r="G75" s="113"/>
      <c r="H75" s="122"/>
      <c r="I75" s="113"/>
      <c r="J75" s="122"/>
      <c r="K75" s="113"/>
      <c r="L75" s="122"/>
      <c r="M75" s="113"/>
    </row>
    <row r="76" spans="1:13" ht="15" customHeight="1">
      <c r="A76" s="111" t="s">
        <v>114</v>
      </c>
      <c r="B76" s="114"/>
      <c r="C76" s="114"/>
      <c r="D76" s="114"/>
      <c r="E76" s="112"/>
      <c r="F76" s="112"/>
      <c r="G76" s="113"/>
      <c r="H76" s="122"/>
      <c r="I76" s="113"/>
      <c r="J76" s="122"/>
      <c r="K76" s="113"/>
      <c r="L76" s="122"/>
      <c r="M76" s="113"/>
    </row>
    <row r="77" spans="1:13" ht="15" customHeight="1" thickBot="1">
      <c r="B77" s="111" t="s">
        <v>115</v>
      </c>
      <c r="C77" s="114"/>
      <c r="D77" s="114"/>
      <c r="E77" s="112"/>
      <c r="F77" s="112"/>
      <c r="G77" s="129">
        <f>SUM(G60+G74)</f>
        <v>-75410</v>
      </c>
      <c r="H77" s="122"/>
      <c r="I77" s="129">
        <f>SUM(I60+I74)</f>
        <v>-67450</v>
      </c>
      <c r="J77" s="122"/>
      <c r="K77" s="129">
        <f>SUM(K60+K74)</f>
        <v>-5682</v>
      </c>
      <c r="L77" s="122"/>
      <c r="M77" s="129">
        <f>SUM(M60+M74)</f>
        <v>-5129</v>
      </c>
    </row>
    <row r="78" spans="1:13" ht="15" customHeight="1" thickTop="1">
      <c r="A78" s="111"/>
      <c r="B78" s="114"/>
      <c r="C78" s="114"/>
      <c r="D78" s="114"/>
      <c r="E78" s="112"/>
      <c r="F78" s="112"/>
      <c r="G78" s="113"/>
      <c r="H78" s="122"/>
      <c r="I78" s="113"/>
      <c r="J78" s="122"/>
      <c r="K78" s="113"/>
      <c r="L78" s="122"/>
      <c r="M78" s="113"/>
    </row>
    <row r="79" spans="1:13" ht="15" customHeight="1">
      <c r="A79" s="111" t="s">
        <v>114</v>
      </c>
      <c r="B79" s="114"/>
      <c r="C79" s="114"/>
      <c r="D79" s="114"/>
      <c r="E79" s="112"/>
      <c r="F79" s="112"/>
      <c r="G79" s="113"/>
      <c r="H79" s="122"/>
      <c r="I79" s="113"/>
      <c r="J79" s="122"/>
      <c r="K79" s="113"/>
      <c r="L79" s="122"/>
      <c r="M79" s="113"/>
    </row>
    <row r="80" spans="1:13" ht="15" customHeight="1">
      <c r="A80" s="111"/>
      <c r="B80" s="111" t="s">
        <v>116</v>
      </c>
      <c r="C80" s="114"/>
      <c r="D80" s="114"/>
      <c r="E80" s="112"/>
      <c r="F80" s="112"/>
      <c r="G80" s="113"/>
      <c r="H80" s="122"/>
      <c r="I80" s="113"/>
      <c r="J80" s="122"/>
      <c r="K80" s="113"/>
      <c r="L80" s="122"/>
      <c r="M80" s="113"/>
    </row>
    <row r="81" spans="1:13" ht="15" customHeight="1">
      <c r="A81" s="114" t="s">
        <v>117</v>
      </c>
      <c r="C81" s="114"/>
      <c r="D81" s="114"/>
      <c r="E81" s="112"/>
      <c r="F81" s="112"/>
      <c r="G81" s="113">
        <v>-60213</v>
      </c>
      <c r="H81" s="113"/>
      <c r="I81" s="113">
        <v>-55075</v>
      </c>
      <c r="J81" s="113"/>
      <c r="K81" s="113">
        <v>-5682</v>
      </c>
      <c r="L81" s="113"/>
      <c r="M81" s="113">
        <v>-5129</v>
      </c>
    </row>
    <row r="82" spans="1:13" ht="15" customHeight="1">
      <c r="A82" s="114" t="s">
        <v>82</v>
      </c>
      <c r="C82" s="114"/>
      <c r="D82" s="114"/>
      <c r="E82" s="112"/>
      <c r="F82" s="112"/>
      <c r="G82" s="119">
        <v>-15197</v>
      </c>
      <c r="H82" s="113"/>
      <c r="I82" s="119">
        <v>-12375</v>
      </c>
      <c r="J82" s="113"/>
      <c r="K82" s="119">
        <v>0</v>
      </c>
      <c r="L82" s="113"/>
      <c r="M82" s="119">
        <v>0</v>
      </c>
    </row>
    <row r="83" spans="1:13" ht="15" customHeight="1">
      <c r="A83" s="111"/>
      <c r="B83" s="114"/>
      <c r="C83" s="114"/>
      <c r="D83" s="114"/>
      <c r="E83" s="112"/>
      <c r="F83" s="112"/>
      <c r="G83" s="113"/>
      <c r="H83" s="122"/>
      <c r="I83" s="113"/>
      <c r="J83" s="122"/>
      <c r="K83" s="113"/>
      <c r="L83" s="122"/>
      <c r="M83" s="113"/>
    </row>
    <row r="84" spans="1:13" ht="15" customHeight="1">
      <c r="A84" s="111" t="s">
        <v>114</v>
      </c>
      <c r="B84" s="114"/>
      <c r="C84" s="114"/>
      <c r="D84" s="114"/>
      <c r="E84" s="112"/>
      <c r="F84" s="112"/>
      <c r="G84" s="113"/>
      <c r="H84" s="122"/>
      <c r="I84" s="113"/>
      <c r="J84" s="122"/>
      <c r="K84" s="113"/>
      <c r="L84" s="122"/>
      <c r="M84" s="113"/>
    </row>
    <row r="85" spans="1:13" ht="15" customHeight="1" thickBot="1">
      <c r="A85" s="111"/>
      <c r="B85" s="111" t="s">
        <v>116</v>
      </c>
      <c r="C85" s="114"/>
      <c r="D85" s="114"/>
      <c r="E85" s="112"/>
      <c r="F85" s="112"/>
      <c r="G85" s="130">
        <f>SUM(G81:G82)</f>
        <v>-75410</v>
      </c>
      <c r="H85" s="122"/>
      <c r="I85" s="130">
        <f>SUM(I81:I82)</f>
        <v>-67450</v>
      </c>
      <c r="J85" s="122"/>
      <c r="K85" s="130">
        <f>SUM(K81:K82)</f>
        <v>-5682</v>
      </c>
      <c r="L85" s="122"/>
      <c r="M85" s="130">
        <f>SUM(M81:M82)</f>
        <v>-5129</v>
      </c>
    </row>
    <row r="86" spans="1:13" ht="12" thickTop="1">
      <c r="A86" s="114"/>
      <c r="B86" s="114"/>
      <c r="D86" s="114"/>
      <c r="E86" s="112"/>
      <c r="F86" s="112"/>
      <c r="G86" s="44"/>
      <c r="H86" s="44"/>
      <c r="I86" s="44"/>
      <c r="J86" s="44"/>
      <c r="K86" s="45"/>
      <c r="L86" s="45"/>
      <c r="M86" s="45"/>
    </row>
    <row r="87" spans="1:13" ht="11.4">
      <c r="A87" s="114"/>
      <c r="B87" s="114"/>
      <c r="D87" s="114"/>
      <c r="E87" s="112"/>
      <c r="F87" s="112"/>
      <c r="G87" s="44"/>
      <c r="H87" s="44"/>
      <c r="I87" s="44"/>
      <c r="J87" s="44"/>
      <c r="K87" s="45"/>
      <c r="L87" s="45"/>
      <c r="M87" s="45"/>
    </row>
    <row r="88" spans="1:13" ht="11.4">
      <c r="A88" s="114"/>
      <c r="B88" s="114"/>
      <c r="D88" s="114"/>
      <c r="E88" s="112"/>
      <c r="F88" s="112"/>
      <c r="G88" s="44"/>
      <c r="H88" s="44"/>
      <c r="I88" s="44"/>
      <c r="J88" s="44"/>
      <c r="K88" s="45"/>
      <c r="L88" s="45"/>
      <c r="M88" s="45"/>
    </row>
    <row r="89" spans="1:13" ht="11.4">
      <c r="A89" s="114"/>
      <c r="B89" s="114"/>
      <c r="D89" s="114"/>
      <c r="E89" s="112"/>
      <c r="F89" s="112"/>
      <c r="G89" s="44"/>
      <c r="H89" s="44"/>
      <c r="I89" s="44"/>
      <c r="J89" s="44"/>
      <c r="K89" s="45"/>
      <c r="L89" s="45"/>
      <c r="M89" s="45"/>
    </row>
    <row r="90" spans="1:13" ht="11.4">
      <c r="A90" s="114"/>
      <c r="B90" s="114"/>
      <c r="D90" s="114"/>
      <c r="E90" s="112"/>
      <c r="F90" s="112"/>
      <c r="G90" s="44"/>
      <c r="H90" s="44"/>
      <c r="I90" s="44"/>
      <c r="J90" s="44"/>
      <c r="K90" s="45"/>
      <c r="L90" s="45"/>
      <c r="M90" s="45"/>
    </row>
    <row r="91" spans="1:13" ht="11.4">
      <c r="A91" s="114"/>
      <c r="B91" s="114"/>
      <c r="D91" s="114"/>
      <c r="E91" s="112"/>
      <c r="F91" s="112"/>
      <c r="G91" s="44"/>
      <c r="H91" s="44"/>
      <c r="I91" s="44"/>
      <c r="J91" s="44"/>
      <c r="K91" s="45"/>
      <c r="L91" s="45"/>
      <c r="M91" s="45"/>
    </row>
    <row r="92" spans="1:13" ht="11.4">
      <c r="A92" s="114"/>
      <c r="B92" s="114"/>
      <c r="D92" s="114"/>
      <c r="E92" s="112"/>
      <c r="F92" s="112"/>
      <c r="G92" s="44"/>
      <c r="H92" s="44"/>
      <c r="I92" s="44"/>
      <c r="J92" s="44"/>
      <c r="K92" s="45"/>
      <c r="L92" s="45"/>
      <c r="M92" s="45"/>
    </row>
    <row r="93" spans="1:13" ht="11.4">
      <c r="A93" s="114"/>
      <c r="B93" s="114"/>
      <c r="D93" s="114"/>
      <c r="E93" s="112"/>
      <c r="F93" s="112"/>
      <c r="G93" s="44"/>
      <c r="H93" s="44"/>
      <c r="I93" s="44"/>
      <c r="J93" s="44"/>
      <c r="K93" s="45"/>
      <c r="L93" s="45"/>
      <c r="M93" s="45"/>
    </row>
    <row r="94" spans="1:13" ht="11.4">
      <c r="A94" s="114"/>
      <c r="B94" s="114"/>
      <c r="D94" s="114"/>
      <c r="E94" s="112"/>
      <c r="F94" s="112"/>
      <c r="G94" s="44"/>
      <c r="H94" s="44"/>
      <c r="I94" s="44"/>
      <c r="J94" s="44"/>
      <c r="K94" s="45"/>
      <c r="L94" s="45"/>
      <c r="M94" s="45"/>
    </row>
    <row r="95" spans="1:13" ht="11.4">
      <c r="A95" s="114"/>
      <c r="B95" s="114"/>
      <c r="D95" s="114"/>
      <c r="E95" s="112"/>
      <c r="F95" s="112"/>
      <c r="G95" s="44"/>
      <c r="H95" s="44"/>
      <c r="I95" s="44"/>
      <c r="J95" s="44"/>
      <c r="K95" s="45"/>
      <c r="L95" s="45"/>
      <c r="M95" s="45"/>
    </row>
    <row r="96" spans="1:13" ht="11.4">
      <c r="A96" s="114"/>
      <c r="B96" s="114"/>
      <c r="D96" s="114"/>
      <c r="E96" s="112"/>
      <c r="F96" s="112"/>
      <c r="G96" s="44"/>
      <c r="H96" s="44"/>
      <c r="I96" s="44"/>
      <c r="J96" s="44"/>
      <c r="K96" s="45"/>
      <c r="L96" s="45"/>
      <c r="M96" s="45"/>
    </row>
    <row r="97" spans="1:13" ht="11.4">
      <c r="A97" s="114"/>
      <c r="B97" s="114"/>
      <c r="D97" s="114"/>
      <c r="E97" s="112"/>
      <c r="F97" s="112"/>
      <c r="G97" s="44"/>
      <c r="H97" s="44"/>
      <c r="I97" s="44"/>
      <c r="J97" s="44"/>
      <c r="K97" s="45"/>
      <c r="L97" s="45"/>
      <c r="M97" s="45"/>
    </row>
    <row r="98" spans="1:13" ht="11.4">
      <c r="A98" s="114"/>
      <c r="B98" s="114"/>
      <c r="D98" s="114"/>
      <c r="E98" s="112"/>
      <c r="F98" s="112"/>
      <c r="G98" s="44"/>
      <c r="H98" s="44"/>
      <c r="I98" s="44"/>
      <c r="J98" s="44"/>
      <c r="K98" s="45"/>
      <c r="L98" s="45"/>
      <c r="M98" s="45"/>
    </row>
    <row r="99" spans="1:13" ht="11.4">
      <c r="A99" s="114"/>
      <c r="B99" s="114"/>
      <c r="D99" s="114"/>
      <c r="E99" s="112"/>
      <c r="F99" s="112"/>
      <c r="G99" s="44"/>
      <c r="H99" s="44"/>
      <c r="I99" s="44"/>
      <c r="J99" s="44"/>
      <c r="K99" s="45"/>
      <c r="L99" s="45"/>
      <c r="M99" s="45"/>
    </row>
    <row r="100" spans="1:13" ht="11.4">
      <c r="A100" s="114"/>
      <c r="B100" s="114"/>
      <c r="D100" s="114"/>
      <c r="E100" s="112"/>
      <c r="F100" s="112"/>
      <c r="G100" s="44"/>
      <c r="H100" s="44"/>
      <c r="I100" s="44"/>
      <c r="J100" s="44"/>
      <c r="K100" s="45"/>
      <c r="L100" s="45"/>
      <c r="M100" s="45"/>
    </row>
    <row r="101" spans="1:13" ht="11.4">
      <c r="A101" s="114"/>
      <c r="B101" s="114"/>
      <c r="D101" s="114"/>
      <c r="E101" s="112"/>
      <c r="F101" s="112"/>
      <c r="G101" s="44"/>
      <c r="H101" s="44"/>
      <c r="I101" s="44"/>
      <c r="J101" s="44"/>
      <c r="K101" s="45"/>
      <c r="L101" s="45"/>
      <c r="M101" s="45"/>
    </row>
    <row r="102" spans="1:13" ht="11.4">
      <c r="A102" s="114"/>
      <c r="B102" s="114"/>
      <c r="D102" s="114"/>
      <c r="E102" s="112"/>
      <c r="F102" s="112"/>
      <c r="G102" s="44"/>
      <c r="H102" s="44"/>
      <c r="I102" s="44"/>
      <c r="J102" s="44"/>
      <c r="K102" s="45"/>
      <c r="L102" s="45"/>
      <c r="M102" s="45"/>
    </row>
    <row r="103" spans="1:13" ht="4.5" customHeight="1">
      <c r="A103" s="114"/>
      <c r="B103" s="114"/>
      <c r="D103" s="114"/>
      <c r="E103" s="112"/>
      <c r="F103" s="112"/>
      <c r="G103" s="44"/>
      <c r="H103" s="44"/>
      <c r="I103" s="44"/>
      <c r="J103" s="44"/>
      <c r="K103" s="45"/>
      <c r="L103" s="45"/>
      <c r="M103" s="45"/>
    </row>
    <row r="104" spans="1:13" s="52" customFormat="1" ht="22.2" customHeight="1">
      <c r="A104" s="110" t="s">
        <v>38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</row>
  </sheetData>
  <mergeCells count="9">
    <mergeCell ref="G56:I56"/>
    <mergeCell ref="K56:M56"/>
    <mergeCell ref="K1:M1"/>
    <mergeCell ref="G7:I7"/>
    <mergeCell ref="K7:M7"/>
    <mergeCell ref="G8:I8"/>
    <mergeCell ref="K8:M8"/>
    <mergeCell ref="G55:I55"/>
    <mergeCell ref="K55:M5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F51"/>
  <sheetViews>
    <sheetView topLeftCell="A14" zoomScale="90" zoomScaleNormal="90" zoomScaleSheetLayoutView="115" workbookViewId="0">
      <selection activeCell="AF36" sqref="AF36"/>
    </sheetView>
  </sheetViews>
  <sheetFormatPr defaultColWidth="9.33203125" defaultRowHeight="16.2" customHeight="1"/>
  <cols>
    <col min="1" max="2" width="1.5546875" style="135" customWidth="1"/>
    <col min="3" max="3" width="34.5546875" style="135" customWidth="1"/>
    <col min="4" max="4" width="3.88671875" style="162" customWidth="1"/>
    <col min="5" max="5" width="0.5546875" style="133" customWidth="1"/>
    <col min="6" max="6" width="11.6640625" style="134" customWidth="1"/>
    <col min="7" max="7" width="0.5546875" style="133" customWidth="1"/>
    <col min="8" max="8" width="10.33203125" style="134" customWidth="1"/>
    <col min="9" max="9" width="0.5546875" style="133" customWidth="1"/>
    <col min="10" max="10" width="13.44140625" style="134" customWidth="1"/>
    <col min="11" max="11" width="0.5546875" style="133" customWidth="1"/>
    <col min="12" max="12" width="12.6640625" style="134" customWidth="1"/>
    <col min="13" max="13" width="0.5546875" style="133" customWidth="1"/>
    <col min="14" max="14" width="11.88671875" style="134" customWidth="1"/>
    <col min="15" max="15" width="0.5546875" style="133" customWidth="1"/>
    <col min="16" max="16" width="9.5546875" style="134" customWidth="1"/>
    <col min="17" max="17" width="0.5546875" style="133" customWidth="1"/>
    <col min="18" max="18" width="13" style="134" customWidth="1"/>
    <col min="19" max="19" width="0.5546875" style="133" customWidth="1"/>
    <col min="20" max="20" width="11.88671875" style="134" customWidth="1"/>
    <col min="21" max="21" width="0.5546875" style="133" customWidth="1"/>
    <col min="22" max="22" width="14.6640625" style="133" customWidth="1"/>
    <col min="23" max="23" width="0.5546875" style="133" customWidth="1"/>
    <col min="24" max="24" width="14.33203125" style="133" customWidth="1"/>
    <col min="25" max="25" width="0.5546875" style="133" customWidth="1"/>
    <col min="26" max="26" width="11.44140625" style="134" customWidth="1"/>
    <col min="27" max="27" width="0.5546875" style="133" customWidth="1"/>
    <col min="28" max="28" width="10.44140625" style="134" customWidth="1"/>
    <col min="29" max="29" width="0.5546875" style="133" customWidth="1"/>
    <col min="30" max="30" width="11.5546875" style="134" customWidth="1"/>
    <col min="31" max="31" width="0.5546875" style="133" customWidth="1"/>
    <col min="32" max="32" width="9.109375" style="134" customWidth="1"/>
    <col min="33" max="16384" width="9.33203125" style="135"/>
  </cols>
  <sheetData>
    <row r="1" spans="1:32" ht="16.2" customHeight="1">
      <c r="A1" s="48" t="s">
        <v>0</v>
      </c>
      <c r="B1" s="131"/>
      <c r="C1" s="131"/>
      <c r="D1" s="132"/>
      <c r="F1" s="64"/>
      <c r="AE1" s="115"/>
      <c r="AF1" s="115" t="s">
        <v>8</v>
      </c>
    </row>
    <row r="2" spans="1:32" ht="16.2" customHeight="1">
      <c r="A2" s="131" t="s">
        <v>119</v>
      </c>
      <c r="B2" s="131"/>
      <c r="C2" s="131"/>
      <c r="D2" s="132"/>
      <c r="F2" s="64"/>
    </row>
    <row r="3" spans="1:32" ht="16.2" customHeight="1">
      <c r="A3" s="136" t="s">
        <v>118</v>
      </c>
      <c r="B3" s="136"/>
      <c r="C3" s="136"/>
      <c r="D3" s="137"/>
      <c r="E3" s="138"/>
      <c r="F3" s="139"/>
      <c r="G3" s="138"/>
      <c r="H3" s="140"/>
      <c r="I3" s="138"/>
      <c r="J3" s="140"/>
      <c r="K3" s="138"/>
      <c r="L3" s="140"/>
      <c r="M3" s="138"/>
      <c r="N3" s="140"/>
      <c r="O3" s="138"/>
      <c r="P3" s="140"/>
      <c r="Q3" s="138"/>
      <c r="R3" s="140"/>
      <c r="S3" s="138"/>
      <c r="T3" s="140"/>
      <c r="U3" s="138"/>
      <c r="V3" s="138"/>
      <c r="W3" s="138"/>
      <c r="X3" s="138"/>
      <c r="Y3" s="138"/>
      <c r="Z3" s="140"/>
      <c r="AA3" s="138"/>
      <c r="AB3" s="140"/>
      <c r="AC3" s="138"/>
      <c r="AD3" s="140"/>
      <c r="AE3" s="138"/>
      <c r="AF3" s="140"/>
    </row>
    <row r="4" spans="1:32" s="145" customFormat="1" ht="16.2" customHeight="1">
      <c r="A4" s="141"/>
      <c r="B4" s="141"/>
      <c r="C4" s="141"/>
      <c r="D4" s="142"/>
      <c r="E4" s="143"/>
      <c r="F4" s="144"/>
      <c r="G4" s="143"/>
      <c r="H4" s="144"/>
      <c r="I4" s="143"/>
      <c r="J4" s="144"/>
      <c r="K4" s="143"/>
      <c r="L4" s="144"/>
      <c r="M4" s="143"/>
      <c r="N4" s="144"/>
      <c r="O4" s="143"/>
      <c r="P4" s="144"/>
      <c r="Q4" s="143"/>
      <c r="R4" s="144"/>
      <c r="S4" s="143"/>
      <c r="T4" s="144"/>
      <c r="U4" s="143"/>
      <c r="V4" s="143"/>
      <c r="W4" s="143"/>
      <c r="X4" s="143"/>
      <c r="Y4" s="143"/>
      <c r="Z4" s="144"/>
      <c r="AA4" s="143"/>
      <c r="AB4" s="144"/>
      <c r="AC4" s="143"/>
      <c r="AD4" s="144"/>
      <c r="AE4" s="143"/>
      <c r="AF4" s="144"/>
    </row>
    <row r="5" spans="1:32" s="145" customFormat="1" ht="16.2" customHeight="1">
      <c r="D5" s="142"/>
      <c r="E5" s="143"/>
      <c r="F5" s="144"/>
      <c r="G5" s="143"/>
      <c r="H5" s="144"/>
      <c r="I5" s="143"/>
      <c r="J5" s="144"/>
      <c r="K5" s="143"/>
      <c r="L5" s="144"/>
      <c r="M5" s="143"/>
      <c r="N5" s="144"/>
      <c r="O5" s="143"/>
      <c r="P5" s="144"/>
      <c r="Q5" s="143"/>
      <c r="R5" s="144"/>
      <c r="S5" s="143"/>
      <c r="T5" s="144"/>
      <c r="U5" s="143"/>
      <c r="V5" s="143"/>
      <c r="W5" s="143"/>
      <c r="X5" s="143"/>
      <c r="Y5" s="143"/>
      <c r="Z5" s="144"/>
      <c r="AA5" s="143"/>
      <c r="AB5" s="144"/>
      <c r="AC5" s="143"/>
      <c r="AD5" s="144"/>
      <c r="AE5" s="143"/>
      <c r="AF5" s="144"/>
    </row>
    <row r="6" spans="1:32" s="10" customFormat="1" ht="16.2" customHeight="1">
      <c r="A6" s="8"/>
      <c r="B6" s="9"/>
      <c r="C6" s="9"/>
      <c r="D6" s="47"/>
      <c r="E6" s="9"/>
      <c r="F6" s="197" t="s">
        <v>120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</row>
    <row r="7" spans="1:32" s="10" customFormat="1" ht="16.2" customHeight="1">
      <c r="A7" s="8"/>
      <c r="B7" s="9"/>
      <c r="C7" s="9"/>
      <c r="D7" s="47"/>
      <c r="E7" s="9"/>
      <c r="F7" s="198" t="s">
        <v>121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9"/>
      <c r="AD7" s="11"/>
      <c r="AE7" s="9"/>
      <c r="AF7" s="11"/>
    </row>
    <row r="8" spans="1:32" s="147" customFormat="1" ht="16.2" customHeight="1">
      <c r="A8" s="146"/>
      <c r="D8" s="148"/>
      <c r="F8" s="149"/>
      <c r="H8" s="149"/>
      <c r="J8" s="149"/>
      <c r="L8" s="149"/>
      <c r="N8" s="149"/>
      <c r="P8" s="149"/>
      <c r="R8" s="149"/>
      <c r="T8" s="199" t="s">
        <v>79</v>
      </c>
      <c r="U8" s="199"/>
      <c r="V8" s="199"/>
      <c r="W8" s="199"/>
      <c r="X8" s="199"/>
      <c r="Y8" s="199"/>
      <c r="Z8" s="199"/>
      <c r="AA8" s="150"/>
    </row>
    <row r="9" spans="1:32" s="147" customFormat="1" ht="16.2" customHeight="1">
      <c r="A9" s="146"/>
      <c r="D9" s="151"/>
      <c r="F9" s="201" t="s">
        <v>62</v>
      </c>
      <c r="G9" s="201"/>
      <c r="H9" s="201"/>
      <c r="I9" s="201"/>
      <c r="J9" s="201"/>
      <c r="K9" s="201"/>
      <c r="L9" s="201"/>
      <c r="M9" s="201"/>
      <c r="N9" s="201"/>
      <c r="P9" s="200" t="s">
        <v>75</v>
      </c>
      <c r="Q9" s="200"/>
      <c r="R9" s="200"/>
      <c r="T9" s="201" t="s">
        <v>102</v>
      </c>
      <c r="U9" s="201"/>
      <c r="V9" s="201"/>
      <c r="W9" s="201"/>
      <c r="X9" s="201"/>
      <c r="Y9" s="149"/>
      <c r="AA9" s="150"/>
    </row>
    <row r="10" spans="1:32" s="10" customFormat="1" ht="16.2" customHeight="1">
      <c r="A10" s="8"/>
      <c r="B10" s="9"/>
      <c r="C10" s="9"/>
      <c r="D10" s="151"/>
      <c r="E10" s="9"/>
      <c r="F10" s="150"/>
      <c r="G10" s="9"/>
      <c r="H10" s="11"/>
      <c r="I10" s="9"/>
      <c r="J10" s="11" t="s">
        <v>122</v>
      </c>
      <c r="K10" s="12"/>
      <c r="L10" s="11" t="s">
        <v>123</v>
      </c>
      <c r="M10" s="12"/>
      <c r="N10" s="11"/>
      <c r="O10" s="147"/>
      <c r="P10" s="12"/>
      <c r="Q10" s="12"/>
      <c r="R10" s="12"/>
      <c r="S10" s="9"/>
      <c r="U10" s="9"/>
      <c r="W10" s="9"/>
      <c r="Y10" s="9"/>
      <c r="Z10" s="13"/>
      <c r="AA10" s="9"/>
      <c r="AB10" s="11"/>
      <c r="AC10" s="9"/>
      <c r="AD10" s="11"/>
      <c r="AE10" s="9"/>
    </row>
    <row r="11" spans="1:32" s="10" customFormat="1" ht="16.2" customHeight="1">
      <c r="A11" s="8"/>
      <c r="B11" s="9"/>
      <c r="C11" s="9"/>
      <c r="D11" s="151"/>
      <c r="E11" s="9"/>
      <c r="F11" s="150"/>
      <c r="G11" s="9"/>
      <c r="H11" s="11"/>
      <c r="I11" s="9"/>
      <c r="J11" s="11" t="s">
        <v>243</v>
      </c>
      <c r="K11" s="12"/>
      <c r="L11" s="11" t="s">
        <v>124</v>
      </c>
      <c r="M11" s="12"/>
      <c r="O11" s="12"/>
      <c r="P11" s="12"/>
      <c r="Q11" s="12"/>
      <c r="R11" s="12"/>
      <c r="S11" s="9"/>
      <c r="T11" s="11" t="s">
        <v>125</v>
      </c>
      <c r="U11" s="9"/>
      <c r="V11" s="11" t="s">
        <v>126</v>
      </c>
      <c r="W11" s="9"/>
      <c r="X11" s="11" t="s">
        <v>127</v>
      </c>
      <c r="Y11" s="9"/>
      <c r="Z11" s="13"/>
      <c r="AA11" s="9"/>
      <c r="AB11" s="11"/>
      <c r="AC11" s="9"/>
      <c r="AD11" s="11"/>
      <c r="AE11" s="9"/>
    </row>
    <row r="12" spans="1:32" s="14" customFormat="1" ht="16.2" customHeight="1">
      <c r="D12" s="151"/>
      <c r="E12" s="15"/>
      <c r="F12" s="150" t="s">
        <v>128</v>
      </c>
      <c r="G12" s="15"/>
      <c r="H12" s="13"/>
      <c r="I12" s="15"/>
      <c r="J12" s="11" t="s">
        <v>129</v>
      </c>
      <c r="K12" s="9"/>
      <c r="L12" s="13" t="s">
        <v>130</v>
      </c>
      <c r="M12" s="9"/>
      <c r="N12" s="11" t="s">
        <v>131</v>
      </c>
      <c r="O12" s="9"/>
      <c r="P12" s="13"/>
      <c r="Q12" s="9"/>
      <c r="R12" s="11"/>
      <c r="S12" s="9"/>
      <c r="T12" s="11" t="s">
        <v>132</v>
      </c>
      <c r="U12" s="15"/>
      <c r="V12" s="11" t="s">
        <v>133</v>
      </c>
      <c r="W12" s="15"/>
      <c r="X12" s="11" t="s">
        <v>134</v>
      </c>
      <c r="Y12" s="15"/>
      <c r="Z12" s="13" t="s">
        <v>135</v>
      </c>
      <c r="AA12" s="15"/>
      <c r="AB12" s="13"/>
      <c r="AC12" s="15"/>
      <c r="AD12" s="13"/>
      <c r="AE12" s="15"/>
      <c r="AF12" s="11"/>
    </row>
    <row r="13" spans="1:32" s="14" customFormat="1" ht="16.2" customHeight="1">
      <c r="D13" s="151"/>
      <c r="E13" s="15"/>
      <c r="F13" s="150" t="s">
        <v>136</v>
      </c>
      <c r="G13" s="15"/>
      <c r="H13" s="13" t="s">
        <v>137</v>
      </c>
      <c r="I13" s="15"/>
      <c r="J13" s="13" t="s">
        <v>138</v>
      </c>
      <c r="K13" s="15"/>
      <c r="L13" s="13" t="s">
        <v>139</v>
      </c>
      <c r="M13" s="15"/>
      <c r="N13" s="13" t="s">
        <v>140</v>
      </c>
      <c r="O13" s="15"/>
      <c r="P13" s="13" t="s">
        <v>141</v>
      </c>
      <c r="Q13" s="15"/>
      <c r="R13" s="13"/>
      <c r="S13" s="15"/>
      <c r="T13" s="11" t="s">
        <v>142</v>
      </c>
      <c r="U13" s="15"/>
      <c r="V13" s="11" t="s">
        <v>143</v>
      </c>
      <c r="W13" s="15"/>
      <c r="X13" s="13" t="s">
        <v>144</v>
      </c>
      <c r="Y13" s="15"/>
      <c r="Z13" s="16" t="s">
        <v>145</v>
      </c>
      <c r="AA13" s="15"/>
      <c r="AB13" s="13" t="s">
        <v>146</v>
      </c>
      <c r="AC13" s="15"/>
      <c r="AD13" s="13" t="s">
        <v>147</v>
      </c>
      <c r="AE13" s="15"/>
      <c r="AF13" s="11" t="s">
        <v>148</v>
      </c>
    </row>
    <row r="14" spans="1:32" s="14" customFormat="1" ht="16.2" customHeight="1">
      <c r="D14" s="151"/>
      <c r="E14" s="15"/>
      <c r="F14" s="150" t="s">
        <v>149</v>
      </c>
      <c r="G14" s="15"/>
      <c r="H14" s="13" t="s">
        <v>150</v>
      </c>
      <c r="I14" s="15"/>
      <c r="J14" s="13" t="s">
        <v>151</v>
      </c>
      <c r="K14" s="15"/>
      <c r="L14" s="13" t="s">
        <v>152</v>
      </c>
      <c r="M14" s="15"/>
      <c r="N14" s="13" t="s">
        <v>153</v>
      </c>
      <c r="O14" s="15"/>
      <c r="P14" s="13" t="s">
        <v>154</v>
      </c>
      <c r="Q14" s="15"/>
      <c r="R14" s="13" t="s">
        <v>78</v>
      </c>
      <c r="S14" s="15"/>
      <c r="T14" s="11" t="s">
        <v>155</v>
      </c>
      <c r="U14" s="15"/>
      <c r="V14" s="13" t="s">
        <v>156</v>
      </c>
      <c r="W14" s="15"/>
      <c r="X14" s="13" t="s">
        <v>157</v>
      </c>
      <c r="Y14" s="15"/>
      <c r="Z14" s="13" t="s">
        <v>158</v>
      </c>
      <c r="AA14" s="15"/>
      <c r="AB14" s="16" t="s">
        <v>81</v>
      </c>
      <c r="AC14" s="15"/>
      <c r="AD14" s="16" t="s">
        <v>159</v>
      </c>
      <c r="AE14" s="15"/>
      <c r="AF14" s="13" t="s">
        <v>160</v>
      </c>
    </row>
    <row r="15" spans="1:32" s="10" customFormat="1" ht="16.2" customHeight="1">
      <c r="D15" s="152" t="s">
        <v>161</v>
      </c>
      <c r="E15" s="15"/>
      <c r="F15" s="153" t="s">
        <v>13</v>
      </c>
      <c r="G15" s="15"/>
      <c r="H15" s="153" t="s">
        <v>13</v>
      </c>
      <c r="I15" s="15"/>
      <c r="J15" s="153" t="s">
        <v>13</v>
      </c>
      <c r="K15" s="15"/>
      <c r="L15" s="153" t="s">
        <v>13</v>
      </c>
      <c r="M15" s="15"/>
      <c r="N15" s="153" t="s">
        <v>13</v>
      </c>
      <c r="O15" s="15"/>
      <c r="P15" s="153" t="s">
        <v>13</v>
      </c>
      <c r="Q15" s="15"/>
      <c r="R15" s="153" t="s">
        <v>13</v>
      </c>
      <c r="S15" s="15"/>
      <c r="T15" s="153" t="s">
        <v>13</v>
      </c>
      <c r="U15" s="15"/>
      <c r="V15" s="153" t="s">
        <v>13</v>
      </c>
      <c r="W15" s="15"/>
      <c r="X15" s="153" t="s">
        <v>13</v>
      </c>
      <c r="Y15" s="15"/>
      <c r="Z15" s="153" t="s">
        <v>13</v>
      </c>
      <c r="AA15" s="15"/>
      <c r="AB15" s="153" t="s">
        <v>13</v>
      </c>
      <c r="AC15" s="15"/>
      <c r="AD15" s="153" t="s">
        <v>13</v>
      </c>
      <c r="AE15" s="15"/>
      <c r="AF15" s="153" t="s">
        <v>13</v>
      </c>
    </row>
    <row r="16" spans="1:32" s="145" customFormat="1" ht="16.2" customHeight="1">
      <c r="D16" s="142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</row>
    <row r="17" spans="1:32" s="145" customFormat="1" ht="16.2" customHeight="1">
      <c r="A17" s="154" t="s">
        <v>162</v>
      </c>
      <c r="D17" s="142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</row>
    <row r="18" spans="1:32" s="145" customFormat="1" ht="16.2" customHeight="1">
      <c r="B18" s="155" t="s">
        <v>163</v>
      </c>
      <c r="D18" s="142"/>
      <c r="E18" s="144"/>
      <c r="F18" s="144">
        <v>2571536</v>
      </c>
      <c r="G18" s="144"/>
      <c r="H18" s="144">
        <v>-74627</v>
      </c>
      <c r="I18" s="144"/>
      <c r="J18" s="144">
        <v>-74000</v>
      </c>
      <c r="K18" s="144"/>
      <c r="L18" s="144">
        <v>12264</v>
      </c>
      <c r="M18" s="144"/>
      <c r="N18" s="144">
        <v>20233</v>
      </c>
      <c r="O18" s="144"/>
      <c r="P18" s="144">
        <v>4303</v>
      </c>
      <c r="Q18" s="144"/>
      <c r="R18" s="144">
        <v>-87303</v>
      </c>
      <c r="S18" s="144"/>
      <c r="T18" s="144">
        <v>20619</v>
      </c>
      <c r="U18" s="144"/>
      <c r="V18" s="144">
        <v>4045</v>
      </c>
      <c r="W18" s="144"/>
      <c r="X18" s="144">
        <v>284</v>
      </c>
      <c r="Y18" s="144"/>
      <c r="Z18" s="144">
        <v>24948</v>
      </c>
      <c r="AA18" s="144"/>
      <c r="AB18" s="144">
        <v>2397354</v>
      </c>
      <c r="AC18" s="144"/>
      <c r="AD18" s="144">
        <v>668315</v>
      </c>
      <c r="AE18" s="144"/>
      <c r="AF18" s="144">
        <v>3065669</v>
      </c>
    </row>
    <row r="19" spans="1:32" s="145" customFormat="1" ht="16.2" customHeight="1">
      <c r="A19" s="156" t="s">
        <v>164</v>
      </c>
      <c r="D19" s="142">
        <v>24</v>
      </c>
      <c r="E19" s="144"/>
      <c r="F19" s="157">
        <v>0</v>
      </c>
      <c r="G19" s="144"/>
      <c r="H19" s="157">
        <v>0</v>
      </c>
      <c r="I19" s="144"/>
      <c r="J19" s="157">
        <v>0</v>
      </c>
      <c r="K19" s="144"/>
      <c r="L19" s="157">
        <v>0</v>
      </c>
      <c r="M19" s="144"/>
      <c r="N19" s="157">
        <v>0</v>
      </c>
      <c r="O19" s="144"/>
      <c r="P19" s="157">
        <v>0</v>
      </c>
      <c r="Q19" s="144"/>
      <c r="R19" s="157">
        <v>-42516</v>
      </c>
      <c r="S19" s="144"/>
      <c r="T19" s="157">
        <v>0</v>
      </c>
      <c r="U19" s="144"/>
      <c r="V19" s="157">
        <v>0</v>
      </c>
      <c r="W19" s="144"/>
      <c r="X19" s="157">
        <v>0</v>
      </c>
      <c r="Y19" s="144"/>
      <c r="Z19" s="157">
        <f>SUM(T19,V19,X19)</f>
        <v>0</v>
      </c>
      <c r="AA19" s="144"/>
      <c r="AB19" s="157">
        <f>SUM(F19:R19,Z19)</f>
        <v>-42516</v>
      </c>
      <c r="AC19" s="144"/>
      <c r="AD19" s="157">
        <v>-7752</v>
      </c>
      <c r="AE19" s="144"/>
      <c r="AF19" s="157">
        <f>SUM(AB19:AD19)</f>
        <v>-50268</v>
      </c>
    </row>
    <row r="20" spans="1:32" s="145" customFormat="1" ht="16.2" customHeight="1">
      <c r="A20" s="154"/>
      <c r="D20" s="142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</row>
    <row r="21" spans="1:32" s="145" customFormat="1" ht="16.2" customHeight="1">
      <c r="A21" s="154" t="s">
        <v>165</v>
      </c>
      <c r="B21" s="155"/>
      <c r="D21" s="142"/>
      <c r="E21" s="144"/>
      <c r="F21" s="144">
        <f>SUM(F18:F19)</f>
        <v>2571536</v>
      </c>
      <c r="G21" s="144"/>
      <c r="H21" s="144">
        <f>SUM(H18:H19)</f>
        <v>-74627</v>
      </c>
      <c r="I21" s="144"/>
      <c r="J21" s="144">
        <f>SUM(J18:J19)</f>
        <v>-74000</v>
      </c>
      <c r="K21" s="144"/>
      <c r="L21" s="144">
        <f>SUM(L18:L19)</f>
        <v>12264</v>
      </c>
      <c r="M21" s="144"/>
      <c r="N21" s="144">
        <f>SUM(N18:N19)</f>
        <v>20233</v>
      </c>
      <c r="O21" s="144"/>
      <c r="P21" s="144">
        <f>SUM(P18:P19)</f>
        <v>4303</v>
      </c>
      <c r="Q21" s="144"/>
      <c r="R21" s="144">
        <f>SUM(R18:R19)</f>
        <v>-129819</v>
      </c>
      <c r="S21" s="144"/>
      <c r="T21" s="144">
        <f>SUM(T18:T19)</f>
        <v>20619</v>
      </c>
      <c r="U21" s="144"/>
      <c r="V21" s="144">
        <f>SUM(V18:V19)</f>
        <v>4045</v>
      </c>
      <c r="W21" s="144"/>
      <c r="X21" s="144">
        <f>SUM(X18:X19)</f>
        <v>284</v>
      </c>
      <c r="Y21" s="144"/>
      <c r="Z21" s="144">
        <f>SUM(Z18:Z19)</f>
        <v>24948</v>
      </c>
      <c r="AA21" s="144"/>
      <c r="AB21" s="144">
        <f>SUM(AB18:AB19)</f>
        <v>2354838</v>
      </c>
      <c r="AC21" s="144"/>
      <c r="AD21" s="144">
        <f>SUM(AD18:AD19)</f>
        <v>660563</v>
      </c>
      <c r="AE21" s="144"/>
      <c r="AF21" s="144">
        <f>SUM(AF18:AF19)</f>
        <v>3015401</v>
      </c>
    </row>
    <row r="22" spans="1:32" s="145" customFormat="1" ht="16.2" customHeight="1">
      <c r="A22" s="154" t="s">
        <v>166</v>
      </c>
      <c r="B22" s="154"/>
      <c r="D22" s="142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</row>
    <row r="23" spans="1:32" s="145" customFormat="1" ht="16.2" customHeight="1">
      <c r="A23" s="156" t="s">
        <v>167</v>
      </c>
      <c r="B23" s="154"/>
      <c r="D23" s="142"/>
      <c r="E23" s="144"/>
      <c r="F23" s="144">
        <v>0</v>
      </c>
      <c r="G23" s="144"/>
      <c r="H23" s="144">
        <v>0</v>
      </c>
      <c r="I23" s="144"/>
      <c r="J23" s="144">
        <v>0</v>
      </c>
      <c r="K23" s="144"/>
      <c r="L23" s="144">
        <v>0</v>
      </c>
      <c r="M23" s="144"/>
      <c r="N23" s="144">
        <v>0</v>
      </c>
      <c r="O23" s="144"/>
      <c r="P23" s="144">
        <v>0</v>
      </c>
      <c r="Q23" s="144"/>
      <c r="R23" s="144">
        <v>-56574</v>
      </c>
      <c r="S23" s="144"/>
      <c r="T23" s="144">
        <v>-86</v>
      </c>
      <c r="U23" s="144"/>
      <c r="V23" s="144">
        <v>0</v>
      </c>
      <c r="W23" s="144"/>
      <c r="X23" s="144">
        <v>0</v>
      </c>
      <c r="Y23" s="144"/>
      <c r="Z23" s="144">
        <f>SUM(T23:X23)</f>
        <v>-86</v>
      </c>
      <c r="AA23" s="144"/>
      <c r="AB23" s="144">
        <f>SUM(F23:R23,Z23)</f>
        <v>-56660</v>
      </c>
      <c r="AC23" s="144"/>
      <c r="AD23" s="144">
        <v>-13373</v>
      </c>
      <c r="AE23" s="144"/>
      <c r="AF23" s="144">
        <f>SUM(AB23:AD23)</f>
        <v>-70033</v>
      </c>
    </row>
    <row r="24" spans="1:32" s="145" customFormat="1" ht="16.2" customHeight="1">
      <c r="A24" s="156" t="s">
        <v>164</v>
      </c>
      <c r="B24" s="156"/>
      <c r="D24" s="142">
        <v>24</v>
      </c>
      <c r="E24" s="144"/>
      <c r="F24" s="157">
        <v>0</v>
      </c>
      <c r="G24" s="144"/>
      <c r="H24" s="157">
        <v>0</v>
      </c>
      <c r="I24" s="144"/>
      <c r="J24" s="157">
        <v>0</v>
      </c>
      <c r="K24" s="144"/>
      <c r="L24" s="157">
        <v>0</v>
      </c>
      <c r="M24" s="144"/>
      <c r="N24" s="157">
        <v>0</v>
      </c>
      <c r="O24" s="144"/>
      <c r="P24" s="157">
        <v>0</v>
      </c>
      <c r="Q24" s="144"/>
      <c r="R24" s="157">
        <f>'Eng7-8 (6M)'!I33-'Eng9'!R23</f>
        <v>1585</v>
      </c>
      <c r="S24" s="144"/>
      <c r="T24" s="157">
        <v>0</v>
      </c>
      <c r="U24" s="144"/>
      <c r="V24" s="157">
        <v>0</v>
      </c>
      <c r="W24" s="144"/>
      <c r="X24" s="157">
        <v>0</v>
      </c>
      <c r="Y24" s="144"/>
      <c r="Z24" s="157">
        <f>SUM(T24:X24)</f>
        <v>0</v>
      </c>
      <c r="AA24" s="144"/>
      <c r="AB24" s="158">
        <f>SUM(F24:R24,Z24)</f>
        <v>1585</v>
      </c>
      <c r="AC24" s="144"/>
      <c r="AD24" s="157">
        <f>'Eng7-8 (6M)'!I82-'Eng9'!AD23</f>
        <v>998</v>
      </c>
      <c r="AE24" s="144"/>
      <c r="AF24" s="157">
        <f>SUM(AB24:AD24)</f>
        <v>2583</v>
      </c>
    </row>
    <row r="25" spans="1:32" s="145" customFormat="1" ht="16.2" customHeight="1">
      <c r="A25" s="154"/>
      <c r="D25" s="142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</row>
    <row r="26" spans="1:32" s="145" customFormat="1" ht="16.2" customHeight="1" thickBot="1">
      <c r="A26" s="154" t="s">
        <v>168</v>
      </c>
      <c r="D26" s="142"/>
      <c r="E26" s="144"/>
      <c r="F26" s="159">
        <f>SUM(F21:F24)</f>
        <v>2571536</v>
      </c>
      <c r="G26" s="144"/>
      <c r="H26" s="159">
        <f>SUM(H21:H24)</f>
        <v>-74627</v>
      </c>
      <c r="I26" s="144"/>
      <c r="J26" s="159">
        <f>SUM(J21:J24)</f>
        <v>-74000</v>
      </c>
      <c r="K26" s="144"/>
      <c r="L26" s="159">
        <f>SUM(L21:L24)</f>
        <v>12264</v>
      </c>
      <c r="M26" s="144"/>
      <c r="N26" s="159">
        <f>SUM(N21:N24)</f>
        <v>20233</v>
      </c>
      <c r="O26" s="144"/>
      <c r="P26" s="159">
        <f>SUM(P21:P24)</f>
        <v>4303</v>
      </c>
      <c r="Q26" s="144"/>
      <c r="R26" s="159">
        <f>SUM(R21:R24)</f>
        <v>-184808</v>
      </c>
      <c r="S26" s="144"/>
      <c r="T26" s="159">
        <f>SUM(T21:T24)</f>
        <v>20533</v>
      </c>
      <c r="U26" s="144"/>
      <c r="V26" s="159">
        <f>SUM(V21:V24)</f>
        <v>4045</v>
      </c>
      <c r="W26" s="144"/>
      <c r="X26" s="159">
        <f>SUM(X21:X24)</f>
        <v>284</v>
      </c>
      <c r="Y26" s="144"/>
      <c r="Z26" s="159">
        <f>SUM(Z21:Z24)</f>
        <v>24862</v>
      </c>
      <c r="AA26" s="144"/>
      <c r="AB26" s="159">
        <f>SUM(AB21:AB24)</f>
        <v>2299763</v>
      </c>
      <c r="AC26" s="144"/>
      <c r="AD26" s="159">
        <f>SUM(AD21:AD24)</f>
        <v>648188</v>
      </c>
      <c r="AE26" s="144"/>
      <c r="AF26" s="159">
        <f>SUM(AF21:AF24)</f>
        <v>2947951</v>
      </c>
    </row>
    <row r="27" spans="1:32" s="145" customFormat="1" ht="16.2" customHeight="1" thickTop="1">
      <c r="A27" s="154"/>
      <c r="D27" s="142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</row>
    <row r="28" spans="1:32" s="145" customFormat="1" ht="16.2" customHeight="1">
      <c r="A28" s="154" t="s">
        <v>169</v>
      </c>
      <c r="D28" s="142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</row>
    <row r="29" spans="1:32" s="145" customFormat="1" ht="16.2" customHeight="1">
      <c r="B29" s="155" t="s">
        <v>163</v>
      </c>
      <c r="D29" s="142"/>
      <c r="E29" s="144"/>
      <c r="F29" s="144">
        <v>2571536</v>
      </c>
      <c r="G29" s="144"/>
      <c r="H29" s="144">
        <v>-74627</v>
      </c>
      <c r="I29" s="144"/>
      <c r="J29" s="144">
        <v>-74000</v>
      </c>
      <c r="K29" s="144"/>
      <c r="L29" s="144">
        <v>12264</v>
      </c>
      <c r="M29" s="144"/>
      <c r="N29" s="144">
        <v>20233</v>
      </c>
      <c r="O29" s="144"/>
      <c r="P29" s="144">
        <v>4303</v>
      </c>
      <c r="Q29" s="144"/>
      <c r="R29" s="144">
        <v>-249120</v>
      </c>
      <c r="S29" s="144"/>
      <c r="T29" s="144">
        <v>20446</v>
      </c>
      <c r="U29" s="144"/>
      <c r="V29" s="144">
        <v>3861</v>
      </c>
      <c r="W29" s="144"/>
      <c r="X29" s="144">
        <v>284</v>
      </c>
      <c r="Y29" s="144"/>
      <c r="Z29" s="144">
        <f>SUM(T29:X29)</f>
        <v>24591</v>
      </c>
      <c r="AA29" s="144"/>
      <c r="AB29" s="144">
        <f>SUM(F29:R29,Z29)</f>
        <v>2235180</v>
      </c>
      <c r="AC29" s="144"/>
      <c r="AD29" s="144">
        <v>634604</v>
      </c>
      <c r="AE29" s="144"/>
      <c r="AF29" s="144">
        <f>SUM(AB29:AD29)</f>
        <v>2869784</v>
      </c>
    </row>
    <row r="30" spans="1:32" s="145" customFormat="1" ht="16.2" customHeight="1">
      <c r="A30" s="156" t="s">
        <v>164</v>
      </c>
      <c r="D30" s="142">
        <v>24</v>
      </c>
      <c r="E30" s="144"/>
      <c r="F30" s="157">
        <v>0</v>
      </c>
      <c r="G30" s="144"/>
      <c r="H30" s="157">
        <v>0</v>
      </c>
      <c r="I30" s="144"/>
      <c r="J30" s="157">
        <v>0</v>
      </c>
      <c r="K30" s="144"/>
      <c r="L30" s="157">
        <v>0</v>
      </c>
      <c r="M30" s="144"/>
      <c r="N30" s="157">
        <v>0</v>
      </c>
      <c r="O30" s="144"/>
      <c r="P30" s="157">
        <v>0</v>
      </c>
      <c r="Q30" s="144"/>
      <c r="R30" s="157">
        <v>3165</v>
      </c>
      <c r="S30" s="144"/>
      <c r="T30" s="157">
        <v>0</v>
      </c>
      <c r="U30" s="144"/>
      <c r="V30" s="157">
        <v>0</v>
      </c>
      <c r="W30" s="144"/>
      <c r="X30" s="157">
        <v>0</v>
      </c>
      <c r="Y30" s="144"/>
      <c r="Z30" s="157">
        <f>SUM(T30,V30,X30)</f>
        <v>0</v>
      </c>
      <c r="AA30" s="144"/>
      <c r="AB30" s="157">
        <f>SUM(F30:R30,Z30)</f>
        <v>3165</v>
      </c>
      <c r="AC30" s="144"/>
      <c r="AD30" s="157">
        <v>1229</v>
      </c>
      <c r="AE30" s="144"/>
      <c r="AF30" s="157">
        <f>SUM(AB30:AD30)</f>
        <v>4394</v>
      </c>
    </row>
    <row r="31" spans="1:32" s="145" customFormat="1" ht="16.2" customHeight="1">
      <c r="A31" s="154"/>
      <c r="D31" s="142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</row>
    <row r="32" spans="1:32" s="145" customFormat="1" ht="16.2" customHeight="1">
      <c r="A32" s="154" t="s">
        <v>170</v>
      </c>
      <c r="B32" s="155"/>
      <c r="D32" s="142"/>
      <c r="E32" s="144"/>
      <c r="F32" s="144">
        <f>SUM(F29:F30)</f>
        <v>2571536</v>
      </c>
      <c r="G32" s="144"/>
      <c r="H32" s="144">
        <f>SUM(H29:H30)</f>
        <v>-74627</v>
      </c>
      <c r="I32" s="144"/>
      <c r="J32" s="144">
        <f>SUM(J29:J30)</f>
        <v>-74000</v>
      </c>
      <c r="K32" s="144"/>
      <c r="L32" s="144">
        <f>SUM(L29:L30)</f>
        <v>12264</v>
      </c>
      <c r="M32" s="144"/>
      <c r="N32" s="144">
        <f>SUM(N29:N30)</f>
        <v>20233</v>
      </c>
      <c r="O32" s="144"/>
      <c r="P32" s="144">
        <f>SUM(P29:P30)</f>
        <v>4303</v>
      </c>
      <c r="Q32" s="144"/>
      <c r="R32" s="144">
        <f>SUM(R29:R30)</f>
        <v>-245955</v>
      </c>
      <c r="S32" s="144"/>
      <c r="T32" s="144">
        <f>SUM(T29:T30)</f>
        <v>20446</v>
      </c>
      <c r="U32" s="144"/>
      <c r="V32" s="144">
        <f>SUM(V29:V30)</f>
        <v>3861</v>
      </c>
      <c r="W32" s="144"/>
      <c r="X32" s="144">
        <f>SUM(X29:X30)</f>
        <v>284</v>
      </c>
      <c r="Y32" s="144"/>
      <c r="Z32" s="144">
        <f>SUM(Z29:Z30)</f>
        <v>24591</v>
      </c>
      <c r="AA32" s="144"/>
      <c r="AB32" s="144">
        <f>SUM(AB29:AB30)</f>
        <v>2238345</v>
      </c>
      <c r="AC32" s="144"/>
      <c r="AD32" s="144">
        <f>SUM(AD29:AD30)</f>
        <v>635833</v>
      </c>
      <c r="AE32" s="144"/>
      <c r="AF32" s="144">
        <f>SUM(AF29:AF30)</f>
        <v>2874178</v>
      </c>
    </row>
    <row r="33" spans="1:32" s="145" customFormat="1" ht="16.2" customHeight="1">
      <c r="A33" s="154" t="s">
        <v>166</v>
      </c>
      <c r="B33" s="154"/>
      <c r="D33" s="142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</row>
    <row r="34" spans="1:32" s="145" customFormat="1" ht="16.2" customHeight="1">
      <c r="A34" s="156" t="s">
        <v>167</v>
      </c>
      <c r="B34" s="156"/>
      <c r="D34" s="142"/>
      <c r="E34" s="144"/>
      <c r="F34" s="157">
        <v>0</v>
      </c>
      <c r="G34" s="144"/>
      <c r="H34" s="157">
        <v>0</v>
      </c>
      <c r="I34" s="144"/>
      <c r="J34" s="157">
        <v>0</v>
      </c>
      <c r="K34" s="144"/>
      <c r="L34" s="157">
        <v>0</v>
      </c>
      <c r="M34" s="144"/>
      <c r="N34" s="157">
        <v>0</v>
      </c>
      <c r="O34" s="144"/>
      <c r="P34" s="157">
        <v>0</v>
      </c>
      <c r="Q34" s="144"/>
      <c r="R34" s="157">
        <f>'Eng7-8 (6M)'!G33</f>
        <v>-60128</v>
      </c>
      <c r="S34" s="144"/>
      <c r="T34" s="157">
        <f>'Eng7-8 (6M)'!G74</f>
        <v>-85</v>
      </c>
      <c r="U34" s="144"/>
      <c r="V34" s="157">
        <v>0</v>
      </c>
      <c r="W34" s="144"/>
      <c r="X34" s="157">
        <v>0</v>
      </c>
      <c r="Y34" s="144"/>
      <c r="Z34" s="157">
        <f>SUM(T34,V34,X34)</f>
        <v>-85</v>
      </c>
      <c r="AA34" s="144"/>
      <c r="AB34" s="158">
        <f>Z34+R34</f>
        <v>-60213</v>
      </c>
      <c r="AC34" s="144"/>
      <c r="AD34" s="157">
        <f>'Eng7-8 (6M)'!G82</f>
        <v>-15197</v>
      </c>
      <c r="AE34" s="144"/>
      <c r="AF34" s="157">
        <f>SUM(AB34:AD34)</f>
        <v>-75410</v>
      </c>
    </row>
    <row r="35" spans="1:32" s="145" customFormat="1" ht="16.2" customHeight="1">
      <c r="A35" s="154"/>
      <c r="D35" s="142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</row>
    <row r="36" spans="1:32" s="145" customFormat="1" ht="16.2" customHeight="1" thickBot="1">
      <c r="A36" s="154" t="s">
        <v>171</v>
      </c>
      <c r="D36" s="142"/>
      <c r="E36" s="144"/>
      <c r="F36" s="159">
        <f>SUM(F32:F34)</f>
        <v>2571536</v>
      </c>
      <c r="G36" s="144"/>
      <c r="H36" s="159">
        <f>SUM(H32:H34)</f>
        <v>-74627</v>
      </c>
      <c r="I36" s="144"/>
      <c r="J36" s="159">
        <f>SUM(J32:J34)</f>
        <v>-74000</v>
      </c>
      <c r="K36" s="144"/>
      <c r="L36" s="159">
        <f>SUM(L32:L34)</f>
        <v>12264</v>
      </c>
      <c r="M36" s="144"/>
      <c r="N36" s="159">
        <f>SUM(N32:N34)</f>
        <v>20233</v>
      </c>
      <c r="O36" s="144"/>
      <c r="P36" s="159">
        <f>SUM(P32:P34)</f>
        <v>4303</v>
      </c>
      <c r="Q36" s="144"/>
      <c r="R36" s="159">
        <f>SUM(R32:R34)</f>
        <v>-306083</v>
      </c>
      <c r="S36" s="144"/>
      <c r="T36" s="159">
        <f>SUM(T32:T34)</f>
        <v>20361</v>
      </c>
      <c r="U36" s="144"/>
      <c r="V36" s="159">
        <f>SUM(V32:V34)</f>
        <v>3861</v>
      </c>
      <c r="W36" s="144"/>
      <c r="X36" s="159">
        <f>SUM(X32:X34)</f>
        <v>284</v>
      </c>
      <c r="Y36" s="144"/>
      <c r="Z36" s="159">
        <f>SUM(Z32:Z34)</f>
        <v>24506</v>
      </c>
      <c r="AA36" s="144"/>
      <c r="AB36" s="159">
        <f>SUM(AB32:AB34)</f>
        <v>2178132</v>
      </c>
      <c r="AC36" s="144"/>
      <c r="AD36" s="159">
        <f>SUM(AD32:AD34)</f>
        <v>620636</v>
      </c>
      <c r="AE36" s="144"/>
      <c r="AF36" s="159">
        <f>SUM(AF32:AF34)</f>
        <v>2798768</v>
      </c>
    </row>
    <row r="37" spans="1:32" s="145" customFormat="1" ht="16.2" customHeight="1" thickTop="1">
      <c r="A37" s="154"/>
      <c r="D37" s="142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</row>
    <row r="38" spans="1:32" s="145" customFormat="1" ht="16.2" customHeight="1">
      <c r="A38" s="154"/>
      <c r="D38" s="142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</row>
    <row r="39" spans="1:32" s="145" customFormat="1" ht="16.2" customHeight="1">
      <c r="A39" s="154"/>
      <c r="D39" s="142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</row>
    <row r="40" spans="1:32" s="145" customFormat="1" ht="16.2" customHeight="1">
      <c r="A40" s="154"/>
      <c r="D40" s="142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</row>
    <row r="41" spans="1:32" s="145" customFormat="1" ht="16.2" customHeight="1">
      <c r="A41" s="154"/>
      <c r="D41" s="142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</row>
    <row r="42" spans="1:32" s="145" customFormat="1" ht="16.2" customHeight="1">
      <c r="A42" s="154"/>
      <c r="D42" s="142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</row>
    <row r="43" spans="1:32" s="145" customFormat="1" ht="16.2" customHeight="1">
      <c r="A43" s="154"/>
      <c r="D43" s="142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</row>
    <row r="44" spans="1:32" s="145" customFormat="1" ht="16.2" customHeight="1">
      <c r="A44" s="154"/>
      <c r="D44" s="142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</row>
    <row r="45" spans="1:32" s="145" customFormat="1" ht="16.2" customHeight="1">
      <c r="A45" s="154"/>
      <c r="D45" s="142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</row>
    <row r="46" spans="1:32" s="145" customFormat="1" ht="16.2" customHeight="1">
      <c r="A46" s="154"/>
      <c r="D46" s="142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</row>
    <row r="47" spans="1:32" s="145" customFormat="1" ht="16.2" customHeight="1">
      <c r="A47" s="154"/>
      <c r="D47" s="142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</row>
    <row r="48" spans="1:32" s="145" customFormat="1" ht="16.2" customHeight="1">
      <c r="A48" s="154"/>
      <c r="D48" s="142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</row>
    <row r="49" spans="1:32" s="145" customFormat="1" ht="6.75" customHeight="1">
      <c r="A49" s="154"/>
      <c r="D49" s="142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</row>
    <row r="50" spans="1:32" s="145" customFormat="1" ht="6.75" customHeight="1">
      <c r="A50" s="154"/>
      <c r="D50" s="142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4"/>
    </row>
    <row r="51" spans="1:32" ht="19.95" customHeight="1">
      <c r="A51" s="58" t="s">
        <v>38</v>
      </c>
      <c r="B51" s="160"/>
      <c r="C51" s="160"/>
      <c r="D51" s="161"/>
      <c r="E51" s="138"/>
      <c r="F51" s="140"/>
      <c r="G51" s="138"/>
      <c r="H51" s="140"/>
      <c r="I51" s="138"/>
      <c r="J51" s="140"/>
      <c r="K51" s="138"/>
      <c r="L51" s="140"/>
      <c r="M51" s="138"/>
      <c r="N51" s="140"/>
      <c r="O51" s="138"/>
      <c r="P51" s="140"/>
      <c r="Q51" s="138"/>
      <c r="R51" s="140"/>
      <c r="S51" s="138"/>
      <c r="T51" s="140"/>
      <c r="U51" s="138"/>
      <c r="V51" s="138"/>
      <c r="W51" s="138"/>
      <c r="X51" s="138"/>
      <c r="Y51" s="138"/>
      <c r="Z51" s="140"/>
      <c r="AA51" s="138"/>
      <c r="AB51" s="140"/>
      <c r="AC51" s="138"/>
      <c r="AD51" s="140"/>
      <c r="AE51" s="138"/>
      <c r="AF51" s="140"/>
    </row>
  </sheetData>
  <mergeCells count="6">
    <mergeCell ref="F6:AF6"/>
    <mergeCell ref="F7:AB7"/>
    <mergeCell ref="T8:Z8"/>
    <mergeCell ref="P9:R9"/>
    <mergeCell ref="F9:N9"/>
    <mergeCell ref="T9:X9"/>
  </mergeCells>
  <pageMargins left="0.4" right="0.4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S33"/>
  <sheetViews>
    <sheetView topLeftCell="A8" zoomScale="110" zoomScaleNormal="110" zoomScaleSheetLayoutView="80" workbookViewId="0">
      <selection activeCell="C13" sqref="C13"/>
    </sheetView>
  </sheetViews>
  <sheetFormatPr defaultColWidth="9.33203125" defaultRowHeight="14.25" customHeight="1"/>
  <cols>
    <col min="1" max="2" width="1.5546875" style="164" customWidth="1"/>
    <col min="3" max="3" width="31.5546875" style="164" customWidth="1"/>
    <col min="4" max="4" width="2.33203125" style="164" customWidth="1"/>
    <col min="5" max="5" width="11.44140625" style="65" customWidth="1"/>
    <col min="6" max="6" width="0.6640625" style="164" customWidth="1"/>
    <col min="7" max="7" width="11.109375" style="65" customWidth="1"/>
    <col min="8" max="8" width="0.6640625" style="164" customWidth="1"/>
    <col min="9" max="9" width="12.44140625" style="65" customWidth="1"/>
    <col min="10" max="10" width="0.6640625" style="164" customWidth="1"/>
    <col min="11" max="11" width="9.109375" style="65" customWidth="1"/>
    <col min="12" max="12" width="0.6640625" style="164" customWidth="1"/>
    <col min="13" max="13" width="13.33203125" style="65" bestFit="1" customWidth="1"/>
    <col min="14" max="14" width="0.6640625" style="65" customWidth="1"/>
    <col min="15" max="15" width="15.5546875" style="65" customWidth="1"/>
    <col min="16" max="16" width="0.6640625" style="65" customWidth="1"/>
    <col min="17" max="17" width="12.5546875" style="65" customWidth="1"/>
    <col min="18" max="18" width="0.6640625" style="65" customWidth="1"/>
    <col min="19" max="19" width="10.109375" style="65" customWidth="1"/>
    <col min="20" max="16384" width="9.33203125" style="164"/>
  </cols>
  <sheetData>
    <row r="1" spans="1:19" ht="16.5" customHeight="1">
      <c r="A1" s="48" t="s">
        <v>0</v>
      </c>
      <c r="B1" s="163"/>
      <c r="C1" s="163"/>
      <c r="D1" s="163"/>
      <c r="O1" s="94"/>
      <c r="Q1" s="94"/>
      <c r="S1" s="94" t="s">
        <v>8</v>
      </c>
    </row>
    <row r="2" spans="1:19" ht="16.5" customHeight="1">
      <c r="A2" s="163" t="s">
        <v>119</v>
      </c>
      <c r="B2" s="163"/>
      <c r="C2" s="163"/>
      <c r="D2" s="163"/>
    </row>
    <row r="3" spans="1:19" ht="16.5" customHeight="1">
      <c r="A3" s="79" t="s">
        <v>118</v>
      </c>
      <c r="B3" s="79"/>
      <c r="C3" s="79"/>
      <c r="D3" s="79"/>
      <c r="E3" s="165"/>
      <c r="F3" s="166"/>
      <c r="G3" s="165"/>
      <c r="H3" s="166"/>
      <c r="I3" s="165"/>
      <c r="J3" s="166"/>
      <c r="K3" s="165"/>
      <c r="L3" s="166"/>
      <c r="M3" s="165"/>
      <c r="N3" s="165"/>
      <c r="O3" s="165"/>
      <c r="P3" s="165"/>
      <c r="Q3" s="165"/>
      <c r="R3" s="165"/>
      <c r="S3" s="165"/>
    </row>
    <row r="4" spans="1:19" ht="16.5" customHeight="1">
      <c r="A4" s="163"/>
      <c r="B4" s="163"/>
      <c r="C4" s="163"/>
      <c r="D4" s="163"/>
    </row>
    <row r="5" spans="1:19" ht="16.5" customHeight="1"/>
    <row r="6" spans="1:19" ht="16.2" customHeight="1">
      <c r="A6" s="163"/>
      <c r="E6" s="202" t="s">
        <v>172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</row>
    <row r="7" spans="1:19" ht="16.2" customHeight="1">
      <c r="A7" s="163"/>
      <c r="E7" s="64"/>
      <c r="F7" s="64"/>
      <c r="G7" s="64"/>
      <c r="H7" s="64"/>
      <c r="I7" s="64"/>
      <c r="J7" s="64"/>
      <c r="K7" s="64"/>
      <c r="L7" s="64"/>
      <c r="M7" s="64"/>
      <c r="N7" s="64"/>
      <c r="O7" s="206" t="s">
        <v>79</v>
      </c>
      <c r="P7" s="206"/>
      <c r="Q7" s="206"/>
      <c r="R7" s="64"/>
      <c r="S7" s="64"/>
    </row>
    <row r="8" spans="1:19" ht="16.2" customHeight="1">
      <c r="A8" s="163"/>
      <c r="E8" s="205" t="s">
        <v>62</v>
      </c>
      <c r="F8" s="205"/>
      <c r="G8" s="205"/>
      <c r="H8" s="205"/>
      <c r="I8" s="205"/>
      <c r="K8" s="203" t="s">
        <v>75</v>
      </c>
      <c r="L8" s="203"/>
      <c r="M8" s="203"/>
      <c r="N8" s="5"/>
      <c r="O8" s="207" t="s">
        <v>173</v>
      </c>
      <c r="P8" s="207"/>
      <c r="Q8" s="207"/>
      <c r="R8" s="5"/>
      <c r="S8" s="164"/>
    </row>
    <row r="9" spans="1:19" ht="16.2" customHeight="1">
      <c r="A9" s="163"/>
      <c r="E9" s="5"/>
      <c r="F9" s="5"/>
      <c r="G9" s="5"/>
      <c r="H9" s="5"/>
      <c r="I9" s="5"/>
      <c r="K9" s="5"/>
      <c r="L9" s="5"/>
      <c r="M9" s="5"/>
      <c r="N9" s="5"/>
      <c r="O9" s="22" t="s">
        <v>126</v>
      </c>
      <c r="P9" s="167"/>
      <c r="Q9" s="167"/>
      <c r="R9" s="5"/>
      <c r="S9" s="164"/>
    </row>
    <row r="10" spans="1:19" ht="16.2" customHeight="1">
      <c r="A10" s="163"/>
      <c r="E10" s="168" t="s">
        <v>128</v>
      </c>
      <c r="F10" s="169"/>
      <c r="G10" s="169"/>
      <c r="H10" s="169"/>
      <c r="I10" s="168" t="s">
        <v>131</v>
      </c>
      <c r="J10" s="169"/>
      <c r="K10" s="164"/>
      <c r="M10" s="164"/>
      <c r="N10" s="17"/>
      <c r="O10" s="22" t="s">
        <v>133</v>
      </c>
      <c r="P10" s="17"/>
      <c r="Q10" s="23" t="s">
        <v>135</v>
      </c>
      <c r="R10" s="17"/>
    </row>
    <row r="11" spans="1:19" ht="16.2" customHeight="1">
      <c r="E11" s="168" t="s">
        <v>136</v>
      </c>
      <c r="F11" s="168"/>
      <c r="G11" s="168" t="s">
        <v>174</v>
      </c>
      <c r="H11" s="168"/>
      <c r="I11" s="168" t="s">
        <v>140</v>
      </c>
      <c r="J11" s="168"/>
      <c r="K11" s="168" t="s">
        <v>141</v>
      </c>
      <c r="L11" s="168"/>
      <c r="M11" s="168"/>
      <c r="N11" s="168"/>
      <c r="O11" s="22" t="s">
        <v>143</v>
      </c>
      <c r="P11" s="168"/>
      <c r="Q11" s="24" t="s">
        <v>145</v>
      </c>
      <c r="R11" s="168"/>
      <c r="S11" s="168" t="s">
        <v>148</v>
      </c>
    </row>
    <row r="12" spans="1:19" ht="16.2" customHeight="1">
      <c r="E12" s="168" t="s">
        <v>149</v>
      </c>
      <c r="F12" s="168"/>
      <c r="G12" s="168" t="s">
        <v>150</v>
      </c>
      <c r="H12" s="168"/>
      <c r="I12" s="168" t="s">
        <v>153</v>
      </c>
      <c r="J12" s="168"/>
      <c r="K12" s="168" t="s">
        <v>175</v>
      </c>
      <c r="L12" s="168"/>
      <c r="M12" s="168" t="s">
        <v>78</v>
      </c>
      <c r="N12" s="168"/>
      <c r="O12" s="23" t="s">
        <v>156</v>
      </c>
      <c r="P12" s="168"/>
      <c r="Q12" s="23" t="s">
        <v>158</v>
      </c>
      <c r="R12" s="168"/>
      <c r="S12" s="168" t="s">
        <v>160</v>
      </c>
    </row>
    <row r="13" spans="1:19" ht="16.2" customHeight="1">
      <c r="E13" s="170" t="s">
        <v>13</v>
      </c>
      <c r="F13" s="168"/>
      <c r="G13" s="170" t="s">
        <v>13</v>
      </c>
      <c r="H13" s="168"/>
      <c r="I13" s="170" t="s">
        <v>13</v>
      </c>
      <c r="J13" s="168"/>
      <c r="K13" s="170" t="s">
        <v>13</v>
      </c>
      <c r="L13" s="168"/>
      <c r="M13" s="170" t="s">
        <v>13</v>
      </c>
      <c r="N13" s="171"/>
      <c r="O13" s="170" t="s">
        <v>13</v>
      </c>
      <c r="P13" s="171"/>
      <c r="Q13" s="170" t="s">
        <v>13</v>
      </c>
      <c r="R13" s="171"/>
      <c r="S13" s="170" t="s">
        <v>13</v>
      </c>
    </row>
    <row r="14" spans="1:19" ht="16.2" customHeight="1">
      <c r="A14" s="4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ht="16.2" customHeight="1">
      <c r="A15" s="48" t="s">
        <v>162</v>
      </c>
      <c r="B15" s="48"/>
      <c r="E15" s="18">
        <v>2571536</v>
      </c>
      <c r="F15" s="18"/>
      <c r="G15" s="18">
        <v>-74627</v>
      </c>
      <c r="H15" s="18"/>
      <c r="I15" s="18">
        <v>20233</v>
      </c>
      <c r="J15" s="18"/>
      <c r="K15" s="18">
        <v>4303</v>
      </c>
      <c r="L15" s="18"/>
      <c r="M15" s="18">
        <v>101956</v>
      </c>
      <c r="N15" s="18"/>
      <c r="O15" s="18">
        <v>2905</v>
      </c>
      <c r="P15" s="18"/>
      <c r="Q15" s="18">
        <v>2905</v>
      </c>
      <c r="R15" s="18"/>
      <c r="S15" s="18">
        <v>2626306</v>
      </c>
    </row>
    <row r="16" spans="1:19" ht="16.2" customHeight="1">
      <c r="A16" s="48" t="s">
        <v>166</v>
      </c>
      <c r="B16" s="135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ht="16.2" customHeight="1">
      <c r="A17" s="52" t="s">
        <v>176</v>
      </c>
      <c r="E17" s="19">
        <v>0</v>
      </c>
      <c r="F17" s="65"/>
      <c r="G17" s="19">
        <v>0</v>
      </c>
      <c r="H17" s="65"/>
      <c r="I17" s="19">
        <v>0</v>
      </c>
      <c r="J17" s="65"/>
      <c r="K17" s="19">
        <v>0</v>
      </c>
      <c r="L17" s="65"/>
      <c r="M17" s="27">
        <f>'Eng7-8 (6M)'!M29</f>
        <v>-5129</v>
      </c>
      <c r="N17" s="18"/>
      <c r="O17" s="19">
        <v>0</v>
      </c>
      <c r="P17" s="18"/>
      <c r="Q17" s="19">
        <f>O17</f>
        <v>0</v>
      </c>
      <c r="R17" s="18"/>
      <c r="S17" s="19">
        <f>SUM(E17:M17,Q17)</f>
        <v>-5129</v>
      </c>
    </row>
    <row r="18" spans="1:19" ht="16.2" customHeight="1"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ht="16.2" customHeight="1" thickBot="1">
      <c r="A19" s="48" t="s">
        <v>168</v>
      </c>
      <c r="E19" s="20">
        <f>SUM(E15:E17)</f>
        <v>2571536</v>
      </c>
      <c r="F19" s="18"/>
      <c r="G19" s="20">
        <f>SUM(G15:G17)</f>
        <v>-74627</v>
      </c>
      <c r="H19" s="18"/>
      <c r="I19" s="20">
        <f>SUM(I15:I17)</f>
        <v>20233</v>
      </c>
      <c r="J19" s="18"/>
      <c r="K19" s="20">
        <f>SUM(K15:K17)</f>
        <v>4303</v>
      </c>
      <c r="L19" s="18"/>
      <c r="M19" s="20">
        <f>SUM(M15:M17)</f>
        <v>96827</v>
      </c>
      <c r="N19" s="18"/>
      <c r="O19" s="20">
        <f>SUM(O15:O17)</f>
        <v>2905</v>
      </c>
      <c r="P19" s="18"/>
      <c r="Q19" s="20">
        <f>SUM(Q15:Q17)</f>
        <v>2905</v>
      </c>
      <c r="R19" s="18"/>
      <c r="S19" s="20">
        <f>SUM(S15:S17)</f>
        <v>2621177</v>
      </c>
    </row>
    <row r="20" spans="1:19" ht="16.2" customHeight="1" thickTop="1">
      <c r="A20" s="4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2" spans="1:19" ht="16.2" customHeight="1">
      <c r="A22" s="48" t="s">
        <v>169</v>
      </c>
      <c r="B22" s="48"/>
      <c r="E22" s="18">
        <v>2571536</v>
      </c>
      <c r="F22" s="18"/>
      <c r="G22" s="18">
        <v>-74627</v>
      </c>
      <c r="H22" s="18"/>
      <c r="I22" s="18">
        <v>20233</v>
      </c>
      <c r="J22" s="18"/>
      <c r="K22" s="18">
        <v>4303</v>
      </c>
      <c r="L22" s="18"/>
      <c r="M22" s="18">
        <v>85758</v>
      </c>
      <c r="N22" s="18"/>
      <c r="O22" s="18">
        <v>2905</v>
      </c>
      <c r="P22" s="18"/>
      <c r="Q22" s="18">
        <f>SUM(N22:O22)</f>
        <v>2905</v>
      </c>
      <c r="R22" s="18"/>
      <c r="S22" s="18">
        <f>SUM(E22:O22)</f>
        <v>2610108</v>
      </c>
    </row>
    <row r="23" spans="1:19" ht="16.2" customHeight="1">
      <c r="A23" s="48" t="s">
        <v>166</v>
      </c>
      <c r="B23" s="131"/>
      <c r="C23" s="163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ht="16.2" customHeight="1">
      <c r="A24" s="52" t="s">
        <v>176</v>
      </c>
      <c r="E24" s="19">
        <v>0</v>
      </c>
      <c r="F24" s="65"/>
      <c r="G24" s="19">
        <v>0</v>
      </c>
      <c r="H24" s="65"/>
      <c r="I24" s="19">
        <v>0</v>
      </c>
      <c r="J24" s="65"/>
      <c r="K24" s="19">
        <v>0</v>
      </c>
      <c r="L24" s="65"/>
      <c r="M24" s="19">
        <f>'Eng7-8 (6M)'!K29</f>
        <v>-5682</v>
      </c>
      <c r="N24" s="18"/>
      <c r="O24" s="19">
        <v>0</v>
      </c>
      <c r="P24" s="18"/>
      <c r="Q24" s="19">
        <f>O24</f>
        <v>0</v>
      </c>
      <c r="R24" s="18"/>
      <c r="S24" s="19">
        <f>SUM(E24:M24,Q24)</f>
        <v>-5682</v>
      </c>
    </row>
    <row r="25" spans="1:19" ht="16.2" customHeight="1"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ht="16.2" customHeight="1" thickBot="1">
      <c r="A26" s="48" t="s">
        <v>171</v>
      </c>
      <c r="E26" s="20">
        <f>SUM(E22:E24)</f>
        <v>2571536</v>
      </c>
      <c r="F26" s="18"/>
      <c r="G26" s="20">
        <f>SUM(G22:G24)</f>
        <v>-74627</v>
      </c>
      <c r="H26" s="18"/>
      <c r="I26" s="20">
        <f>SUM(I22:I24)</f>
        <v>20233</v>
      </c>
      <c r="J26" s="18"/>
      <c r="K26" s="20">
        <f>SUM(K22:K24)</f>
        <v>4303</v>
      </c>
      <c r="L26" s="18"/>
      <c r="M26" s="20">
        <f>SUM(M22:M24)</f>
        <v>80076</v>
      </c>
      <c r="N26" s="18"/>
      <c r="O26" s="20">
        <f>SUM(O22:O24)</f>
        <v>2905</v>
      </c>
      <c r="P26" s="18"/>
      <c r="Q26" s="20">
        <f>SUM(Q22:Q24)</f>
        <v>2905</v>
      </c>
      <c r="R26" s="18"/>
      <c r="S26" s="20">
        <f>SUM(S22:S24)</f>
        <v>2604426</v>
      </c>
    </row>
    <row r="27" spans="1:19" ht="14.25" customHeight="1" thickTop="1"/>
    <row r="32" spans="1:19" ht="11.4"/>
    <row r="33" spans="1:19" ht="22.2" customHeight="1">
      <c r="A33" s="204" t="s">
        <v>38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4"/>
      <c r="S33" s="165"/>
    </row>
  </sheetData>
  <mergeCells count="6">
    <mergeCell ref="E6:S6"/>
    <mergeCell ref="K8:M8"/>
    <mergeCell ref="A33:R33"/>
    <mergeCell ref="E8:I8"/>
    <mergeCell ref="O7:Q7"/>
    <mergeCell ref="O8:Q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Q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1:M114"/>
  <sheetViews>
    <sheetView tabSelected="1" zoomScaleNormal="100" zoomScaleSheetLayoutView="115" zoomScalePageLayoutView="172" workbookViewId="0">
      <selection activeCell="D80" sqref="D80"/>
    </sheetView>
  </sheetViews>
  <sheetFormatPr defaultColWidth="6.6640625" defaultRowHeight="16.5" customHeight="1"/>
  <cols>
    <col min="1" max="3" width="1.5546875" style="93" customWidth="1"/>
    <col min="4" max="4" width="41.44140625" style="93" customWidth="1"/>
    <col min="5" max="5" width="4.6640625" style="106" customWidth="1"/>
    <col min="6" max="6" width="0.6640625" style="91" customWidth="1"/>
    <col min="7" max="7" width="11.44140625" style="92" customWidth="1"/>
    <col min="8" max="8" width="0.6640625" style="93" customWidth="1"/>
    <col min="9" max="9" width="11.44140625" style="92" customWidth="1"/>
    <col min="10" max="10" width="0.6640625" style="172" customWidth="1"/>
    <col min="11" max="11" width="11.44140625" style="92" customWidth="1"/>
    <col min="12" max="12" width="0.6640625" style="173" customWidth="1"/>
    <col min="13" max="13" width="11.44140625" style="92" customWidth="1"/>
    <col min="14" max="16384" width="6.6640625" style="93"/>
  </cols>
  <sheetData>
    <row r="1" spans="1:13" ht="16.5" customHeight="1">
      <c r="A1" s="90" t="s">
        <v>0</v>
      </c>
      <c r="B1" s="90"/>
      <c r="C1" s="90"/>
      <c r="D1" s="90"/>
      <c r="K1" s="115"/>
      <c r="L1" s="115"/>
      <c r="M1" s="94" t="s">
        <v>8</v>
      </c>
    </row>
    <row r="2" spans="1:13" ht="16.5" customHeight="1">
      <c r="A2" s="90" t="s">
        <v>177</v>
      </c>
      <c r="B2" s="90"/>
      <c r="C2" s="90"/>
      <c r="D2" s="90"/>
    </row>
    <row r="3" spans="1:13" ht="16.5" customHeight="1">
      <c r="A3" s="96" t="s">
        <v>118</v>
      </c>
      <c r="B3" s="96"/>
      <c r="C3" s="96"/>
      <c r="D3" s="96"/>
      <c r="E3" s="174"/>
      <c r="F3" s="97"/>
      <c r="G3" s="98"/>
      <c r="H3" s="99"/>
      <c r="I3" s="98"/>
      <c r="J3" s="175"/>
      <c r="K3" s="98"/>
      <c r="L3" s="176"/>
      <c r="M3" s="98"/>
    </row>
    <row r="4" spans="1:13" ht="15" customHeight="1"/>
    <row r="5" spans="1:13" ht="15" customHeight="1">
      <c r="I5" s="59" t="s">
        <v>3</v>
      </c>
    </row>
    <row r="6" spans="1:13" ht="15" customHeight="1">
      <c r="A6" s="93" t="s">
        <v>4</v>
      </c>
      <c r="E6" s="177"/>
      <c r="F6" s="100"/>
      <c r="G6" s="210" t="s">
        <v>5</v>
      </c>
      <c r="H6" s="210"/>
      <c r="I6" s="210"/>
      <c r="J6" s="28"/>
      <c r="K6" s="211" t="s">
        <v>178</v>
      </c>
      <c r="L6" s="211"/>
      <c r="M6" s="211"/>
    </row>
    <row r="7" spans="1:13" ht="15" customHeight="1">
      <c r="E7" s="177"/>
      <c r="F7" s="100"/>
      <c r="G7" s="208" t="s">
        <v>7</v>
      </c>
      <c r="H7" s="208"/>
      <c r="I7" s="208"/>
      <c r="J7" s="28"/>
      <c r="K7" s="208" t="s">
        <v>7</v>
      </c>
      <c r="L7" s="208"/>
      <c r="M7" s="208"/>
    </row>
    <row r="8" spans="1:13" ht="15" customHeight="1">
      <c r="E8" s="177"/>
      <c r="F8" s="100"/>
      <c r="G8" s="46">
        <v>2025</v>
      </c>
      <c r="H8" s="3"/>
      <c r="I8" s="46">
        <v>2024</v>
      </c>
      <c r="J8" s="1"/>
      <c r="K8" s="46">
        <v>2025</v>
      </c>
      <c r="L8" s="3"/>
      <c r="M8" s="46">
        <v>2024</v>
      </c>
    </row>
    <row r="9" spans="1:13" ht="15" customHeight="1">
      <c r="E9" s="178" t="s">
        <v>12</v>
      </c>
      <c r="F9" s="100"/>
      <c r="G9" s="63" t="s">
        <v>13</v>
      </c>
      <c r="H9" s="29"/>
      <c r="I9" s="63" t="s">
        <v>13</v>
      </c>
      <c r="J9" s="30"/>
      <c r="K9" s="63" t="s">
        <v>13</v>
      </c>
      <c r="L9" s="29"/>
      <c r="M9" s="63" t="s">
        <v>13</v>
      </c>
    </row>
    <row r="10" spans="1:13" ht="15" customHeight="1">
      <c r="E10" s="177"/>
      <c r="F10" s="100"/>
      <c r="G10" s="179"/>
      <c r="H10" s="29"/>
      <c r="I10" s="179"/>
      <c r="J10" s="30"/>
      <c r="K10" s="179"/>
      <c r="L10" s="29"/>
      <c r="M10" s="179"/>
    </row>
    <row r="11" spans="1:13" ht="15" customHeight="1">
      <c r="A11" s="90" t="s">
        <v>179</v>
      </c>
    </row>
    <row r="12" spans="1:13" ht="15" customHeight="1">
      <c r="A12" s="93" t="s">
        <v>180</v>
      </c>
      <c r="G12" s="92">
        <v>-80531</v>
      </c>
      <c r="H12" s="104"/>
      <c r="I12" s="92">
        <v>-73093</v>
      </c>
      <c r="J12" s="104"/>
      <c r="K12" s="92">
        <f>'Eng7-8 (6M)'!K26</f>
        <v>-5726</v>
      </c>
      <c r="L12" s="92"/>
      <c r="M12" s="92">
        <f>'Eng7-8 (6M)'!M26</f>
        <v>-5159</v>
      </c>
    </row>
    <row r="13" spans="1:13" ht="15" customHeight="1">
      <c r="A13" s="93" t="s">
        <v>181</v>
      </c>
      <c r="H13" s="104"/>
      <c r="J13" s="104"/>
      <c r="L13" s="92"/>
    </row>
    <row r="14" spans="1:13" ht="15" customHeight="1">
      <c r="A14" s="93" t="s">
        <v>182</v>
      </c>
      <c r="B14" s="93" t="s">
        <v>183</v>
      </c>
      <c r="H14" s="104"/>
      <c r="J14" s="104"/>
      <c r="L14" s="92"/>
    </row>
    <row r="15" spans="1:13" ht="15" customHeight="1">
      <c r="B15" s="124" t="s">
        <v>184</v>
      </c>
      <c r="G15" s="92">
        <v>89166</v>
      </c>
      <c r="H15" s="104"/>
      <c r="I15" s="92">
        <v>88617</v>
      </c>
      <c r="J15" s="104"/>
      <c r="K15" s="92">
        <v>3305</v>
      </c>
      <c r="L15" s="92"/>
      <c r="M15" s="92">
        <v>2891</v>
      </c>
    </row>
    <row r="16" spans="1:13" ht="15" customHeight="1">
      <c r="B16" s="124" t="s">
        <v>185</v>
      </c>
      <c r="G16" s="92">
        <v>1310</v>
      </c>
      <c r="H16" s="104"/>
      <c r="I16" s="92">
        <v>1245</v>
      </c>
      <c r="J16" s="104"/>
      <c r="K16" s="92">
        <v>751</v>
      </c>
      <c r="L16" s="92"/>
      <c r="M16" s="92">
        <v>712</v>
      </c>
    </row>
    <row r="17" spans="1:13" ht="15" customHeight="1">
      <c r="B17" s="180" t="s">
        <v>186</v>
      </c>
      <c r="E17" s="91"/>
      <c r="G17" s="92">
        <v>-279</v>
      </c>
      <c r="H17" s="104"/>
      <c r="I17" s="92">
        <v>1430</v>
      </c>
      <c r="J17" s="104"/>
      <c r="K17" s="92">
        <v>0</v>
      </c>
      <c r="L17" s="92"/>
      <c r="M17" s="92">
        <v>0</v>
      </c>
    </row>
    <row r="18" spans="1:13" ht="15" customHeight="1">
      <c r="B18" s="180" t="s">
        <v>187</v>
      </c>
      <c r="E18" s="91"/>
      <c r="G18" s="92">
        <v>0</v>
      </c>
      <c r="H18" s="104"/>
      <c r="I18" s="92">
        <v>-1500</v>
      </c>
      <c r="J18" s="104"/>
      <c r="K18" s="92">
        <v>0</v>
      </c>
      <c r="L18" s="92"/>
      <c r="M18" s="92">
        <v>-1500</v>
      </c>
    </row>
    <row r="19" spans="1:13" ht="15" customHeight="1">
      <c r="B19" s="180" t="s">
        <v>236</v>
      </c>
      <c r="E19" s="91"/>
      <c r="G19" s="92">
        <v>958</v>
      </c>
      <c r="H19" s="104"/>
      <c r="I19" s="92">
        <v>0</v>
      </c>
      <c r="J19" s="104"/>
      <c r="K19" s="92">
        <v>74</v>
      </c>
      <c r="L19" s="92"/>
      <c r="M19" s="92">
        <v>0</v>
      </c>
    </row>
    <row r="20" spans="1:13" ht="15" customHeight="1">
      <c r="B20" s="124" t="s">
        <v>188</v>
      </c>
      <c r="G20" s="92">
        <v>-154</v>
      </c>
      <c r="H20" s="104"/>
      <c r="I20" s="92">
        <v>-1182</v>
      </c>
      <c r="J20" s="104"/>
      <c r="K20" s="92">
        <v>87</v>
      </c>
      <c r="L20" s="92"/>
      <c r="M20" s="92">
        <v>-252</v>
      </c>
    </row>
    <row r="21" spans="1:13" ht="15" customHeight="1">
      <c r="B21" s="124" t="s">
        <v>226</v>
      </c>
      <c r="E21" s="91">
        <v>13</v>
      </c>
      <c r="G21" s="92">
        <v>4</v>
      </c>
      <c r="H21" s="104"/>
      <c r="I21" s="92">
        <v>0</v>
      </c>
      <c r="J21" s="104"/>
      <c r="K21" s="92">
        <v>0</v>
      </c>
      <c r="L21" s="92"/>
      <c r="M21" s="92">
        <v>0</v>
      </c>
    </row>
    <row r="22" spans="1:13" ht="15" customHeight="1">
      <c r="B22" s="124" t="s">
        <v>227</v>
      </c>
      <c r="E22" s="91">
        <v>9</v>
      </c>
      <c r="G22" s="92">
        <v>9135</v>
      </c>
      <c r="H22" s="104"/>
      <c r="I22" s="92">
        <v>0</v>
      </c>
      <c r="J22" s="104"/>
      <c r="K22" s="92">
        <v>0</v>
      </c>
      <c r="L22" s="92"/>
      <c r="M22" s="92">
        <v>0</v>
      </c>
    </row>
    <row r="23" spans="1:13" ht="15" customHeight="1">
      <c r="B23" s="124" t="s">
        <v>189</v>
      </c>
      <c r="G23" s="92">
        <v>-959</v>
      </c>
      <c r="H23" s="104"/>
      <c r="I23" s="92">
        <v>-1001</v>
      </c>
      <c r="J23" s="104"/>
      <c r="K23" s="92">
        <v>-17529</v>
      </c>
      <c r="L23" s="92"/>
      <c r="M23" s="92">
        <v>-18205</v>
      </c>
    </row>
    <row r="24" spans="1:13" ht="15" customHeight="1">
      <c r="B24" s="124" t="s">
        <v>190</v>
      </c>
      <c r="G24" s="92">
        <v>11275</v>
      </c>
      <c r="H24" s="104"/>
      <c r="I24" s="92">
        <v>13224</v>
      </c>
      <c r="J24" s="104"/>
      <c r="K24" s="92">
        <v>642</v>
      </c>
      <c r="L24" s="92"/>
      <c r="M24" s="92">
        <v>550</v>
      </c>
    </row>
    <row r="25" spans="1:13" ht="15" customHeight="1">
      <c r="B25" s="124" t="s">
        <v>191</v>
      </c>
      <c r="E25" s="106">
        <v>11.1</v>
      </c>
      <c r="G25" s="107">
        <v>9437</v>
      </c>
      <c r="I25" s="107">
        <v>9611</v>
      </c>
      <c r="J25" s="93"/>
      <c r="K25" s="107">
        <v>0</v>
      </c>
      <c r="L25" s="93"/>
      <c r="M25" s="107">
        <v>0</v>
      </c>
    </row>
    <row r="26" spans="1:13" ht="15" customHeight="1">
      <c r="G26" s="173"/>
      <c r="H26" s="104"/>
      <c r="I26" s="173"/>
      <c r="J26" s="104"/>
      <c r="K26" s="173"/>
      <c r="L26" s="92"/>
      <c r="M26" s="173"/>
    </row>
    <row r="27" spans="1:13" ht="15" customHeight="1">
      <c r="A27" s="93" t="s">
        <v>182</v>
      </c>
      <c r="B27" s="93" t="s">
        <v>192</v>
      </c>
      <c r="G27" s="31"/>
      <c r="I27" s="31"/>
      <c r="J27" s="93"/>
      <c r="K27" s="31"/>
      <c r="L27" s="93"/>
      <c r="M27" s="31"/>
    </row>
    <row r="28" spans="1:13" ht="15" customHeight="1">
      <c r="C28" s="93" t="s">
        <v>193</v>
      </c>
      <c r="G28" s="93">
        <f>SUM(G12:G25)</f>
        <v>39362</v>
      </c>
      <c r="H28" s="181"/>
      <c r="I28" s="93">
        <v>37351</v>
      </c>
      <c r="J28" s="181"/>
      <c r="K28" s="93">
        <f>SUM(K12:K25)</f>
        <v>-18396</v>
      </c>
      <c r="L28" s="172"/>
      <c r="M28" s="93">
        <f>SUM(M12:M25)</f>
        <v>-20963</v>
      </c>
    </row>
    <row r="29" spans="1:13" ht="15" customHeight="1">
      <c r="B29" s="93" t="s">
        <v>194</v>
      </c>
      <c r="H29" s="181"/>
      <c r="J29" s="181"/>
      <c r="L29" s="172"/>
    </row>
    <row r="30" spans="1:13" ht="15" customHeight="1">
      <c r="C30" s="124" t="s">
        <v>195</v>
      </c>
      <c r="G30" s="92">
        <v>-4067</v>
      </c>
      <c r="H30" s="104"/>
      <c r="I30" s="92">
        <v>4233</v>
      </c>
      <c r="J30" s="104"/>
      <c r="K30" s="93">
        <v>-3112</v>
      </c>
      <c r="L30" s="92"/>
      <c r="M30" s="93">
        <v>-638</v>
      </c>
    </row>
    <row r="31" spans="1:13" ht="15" customHeight="1">
      <c r="C31" s="124" t="s">
        <v>196</v>
      </c>
      <c r="G31" s="92">
        <v>1517</v>
      </c>
      <c r="H31" s="104"/>
      <c r="I31" s="92">
        <v>-2137</v>
      </c>
      <c r="J31" s="104"/>
      <c r="K31" s="92">
        <v>0</v>
      </c>
      <c r="L31" s="32"/>
      <c r="M31" s="92">
        <v>0</v>
      </c>
    </row>
    <row r="32" spans="1:13" ht="15" customHeight="1">
      <c r="C32" s="124" t="s">
        <v>197</v>
      </c>
      <c r="G32" s="92">
        <v>-1148</v>
      </c>
      <c r="H32" s="104"/>
      <c r="I32" s="92">
        <v>0</v>
      </c>
      <c r="J32" s="104"/>
      <c r="K32" s="92">
        <v>0</v>
      </c>
      <c r="L32" s="32"/>
      <c r="M32" s="92">
        <v>0</v>
      </c>
    </row>
    <row r="33" spans="1:13" ht="15" customHeight="1">
      <c r="C33" s="124" t="s">
        <v>198</v>
      </c>
      <c r="G33" s="92">
        <v>-323</v>
      </c>
      <c r="H33" s="104"/>
      <c r="I33" s="92">
        <v>-65</v>
      </c>
      <c r="J33" s="104"/>
      <c r="K33" s="92">
        <v>-1553</v>
      </c>
      <c r="L33" s="92"/>
      <c r="M33" s="92">
        <v>-113</v>
      </c>
    </row>
    <row r="34" spans="1:13" ht="15" customHeight="1">
      <c r="C34" s="124" t="s">
        <v>199</v>
      </c>
      <c r="G34" s="92">
        <v>9147</v>
      </c>
      <c r="H34" s="104"/>
      <c r="I34" s="92">
        <v>-22756</v>
      </c>
      <c r="J34" s="104"/>
      <c r="K34" s="93">
        <v>2770</v>
      </c>
      <c r="L34" s="92"/>
      <c r="M34" s="93">
        <v>-576</v>
      </c>
    </row>
    <row r="35" spans="1:13" ht="15" customHeight="1">
      <c r="C35" s="124" t="s">
        <v>200</v>
      </c>
      <c r="G35" s="107">
        <v>-2607</v>
      </c>
      <c r="H35" s="104"/>
      <c r="I35" s="107">
        <v>-2605</v>
      </c>
      <c r="J35" s="104"/>
      <c r="K35" s="107">
        <v>841</v>
      </c>
      <c r="L35" s="92"/>
      <c r="M35" s="107">
        <v>75</v>
      </c>
    </row>
    <row r="36" spans="1:13" ht="15" customHeight="1">
      <c r="G36" s="173"/>
      <c r="H36" s="104"/>
      <c r="I36" s="173"/>
      <c r="J36" s="104"/>
      <c r="K36" s="173"/>
      <c r="L36" s="92"/>
      <c r="M36" s="173"/>
    </row>
    <row r="37" spans="1:13" ht="15" customHeight="1">
      <c r="B37" s="93" t="s">
        <v>201</v>
      </c>
      <c r="G37" s="31">
        <f>SUM(G27:G35)</f>
        <v>41881</v>
      </c>
      <c r="H37" s="104"/>
      <c r="I37" s="31">
        <f>SUM(I27:I35)</f>
        <v>14021</v>
      </c>
      <c r="J37" s="104"/>
      <c r="K37" s="31">
        <f>SUM(K28:K36)</f>
        <v>-19450</v>
      </c>
      <c r="L37" s="92"/>
      <c r="M37" s="31">
        <f>SUM(M28:M36)</f>
        <v>-22215</v>
      </c>
    </row>
    <row r="38" spans="1:13" ht="15" customHeight="1">
      <c r="C38" s="124" t="s">
        <v>234</v>
      </c>
      <c r="G38" s="107">
        <v>-1860</v>
      </c>
      <c r="H38" s="104"/>
      <c r="I38" s="107">
        <v>-1259</v>
      </c>
      <c r="J38" s="104"/>
      <c r="K38" s="107">
        <v>122</v>
      </c>
      <c r="L38" s="92"/>
      <c r="M38" s="107">
        <v>-116</v>
      </c>
    </row>
    <row r="39" spans="1:13" s="182" customFormat="1" ht="15" customHeight="1">
      <c r="C39" s="183"/>
      <c r="E39" s="184"/>
      <c r="F39" s="185"/>
      <c r="G39" s="186"/>
      <c r="H39" s="187"/>
      <c r="I39" s="186"/>
      <c r="J39" s="187"/>
      <c r="K39" s="186"/>
      <c r="L39" s="186"/>
      <c r="M39" s="186"/>
    </row>
    <row r="40" spans="1:13" ht="15" customHeight="1">
      <c r="A40" s="90" t="s">
        <v>202</v>
      </c>
      <c r="B40" s="90"/>
      <c r="G40" s="107">
        <f>SUM(G37:G38)</f>
        <v>40021</v>
      </c>
      <c r="H40" s="92"/>
      <c r="I40" s="107">
        <f>SUM(I37:I38)</f>
        <v>12762</v>
      </c>
      <c r="J40" s="92"/>
      <c r="K40" s="107">
        <f>SUM(K37:K38)</f>
        <v>-19328</v>
      </c>
      <c r="L40" s="92"/>
      <c r="M40" s="107">
        <f>SUM(M37:M38)</f>
        <v>-22331</v>
      </c>
    </row>
    <row r="41" spans="1:13" ht="15" customHeight="1">
      <c r="H41" s="92"/>
      <c r="J41" s="92"/>
      <c r="L41" s="92"/>
    </row>
    <row r="42" spans="1:13" ht="15" customHeight="1">
      <c r="A42" s="90" t="s">
        <v>203</v>
      </c>
    </row>
    <row r="43" spans="1:13" ht="15" customHeight="1">
      <c r="A43" s="93" t="s">
        <v>204</v>
      </c>
      <c r="G43" s="92">
        <v>-160</v>
      </c>
      <c r="I43" s="92">
        <v>0</v>
      </c>
      <c r="K43" s="92">
        <v>0</v>
      </c>
      <c r="M43" s="92">
        <v>0</v>
      </c>
    </row>
    <row r="44" spans="1:13" ht="15" customHeight="1">
      <c r="A44" s="93" t="s">
        <v>205</v>
      </c>
      <c r="G44" s="92">
        <v>-8809</v>
      </c>
      <c r="H44" s="104"/>
      <c r="I44" s="92">
        <v>-23695</v>
      </c>
      <c r="J44" s="104"/>
      <c r="K44" s="92">
        <v>-152</v>
      </c>
      <c r="L44" s="92"/>
      <c r="M44" s="92">
        <v>-52</v>
      </c>
    </row>
    <row r="45" spans="1:13" ht="15" customHeight="1">
      <c r="A45" s="93" t="s">
        <v>206</v>
      </c>
      <c r="G45" s="92">
        <v>154</v>
      </c>
      <c r="H45" s="104"/>
      <c r="I45" s="92">
        <v>290</v>
      </c>
      <c r="J45" s="104"/>
      <c r="K45" s="92">
        <v>16</v>
      </c>
      <c r="L45" s="92"/>
      <c r="M45" s="92">
        <v>270</v>
      </c>
    </row>
    <row r="46" spans="1:13" ht="15" customHeight="1">
      <c r="A46" s="93" t="s">
        <v>207</v>
      </c>
      <c r="G46" s="92">
        <v>-6752</v>
      </c>
      <c r="H46" s="104"/>
      <c r="I46" s="92">
        <v>-15359</v>
      </c>
      <c r="J46" s="104"/>
      <c r="K46" s="92">
        <v>0</v>
      </c>
      <c r="L46" s="92"/>
      <c r="M46" s="92">
        <v>0</v>
      </c>
    </row>
    <row r="47" spans="1:13" ht="15" customHeight="1">
      <c r="A47" s="93" t="s">
        <v>208</v>
      </c>
      <c r="E47" s="106">
        <v>22.4</v>
      </c>
      <c r="G47" s="92">
        <v>0</v>
      </c>
      <c r="H47" s="104"/>
      <c r="I47" s="92">
        <v>10600</v>
      </c>
      <c r="J47" s="104"/>
      <c r="K47" s="92">
        <v>22075</v>
      </c>
      <c r="L47" s="92"/>
      <c r="M47" s="92">
        <v>18600</v>
      </c>
    </row>
    <row r="48" spans="1:13" ht="15" customHeight="1">
      <c r="A48" s="93" t="s">
        <v>209</v>
      </c>
      <c r="E48" s="106">
        <v>22.4</v>
      </c>
      <c r="G48" s="92">
        <v>-65</v>
      </c>
      <c r="H48" s="104"/>
      <c r="I48" s="92">
        <v>-400</v>
      </c>
      <c r="J48" s="104"/>
      <c r="K48" s="92">
        <v>-1925</v>
      </c>
      <c r="L48" s="92"/>
      <c r="M48" s="92">
        <v>0</v>
      </c>
    </row>
    <row r="49" spans="1:13" ht="15" customHeight="1">
      <c r="A49" s="93" t="s">
        <v>210</v>
      </c>
      <c r="G49" s="107">
        <v>26</v>
      </c>
      <c r="H49" s="104"/>
      <c r="I49" s="107">
        <v>548</v>
      </c>
      <c r="J49" s="104"/>
      <c r="K49" s="107">
        <v>2518</v>
      </c>
      <c r="L49" s="92"/>
      <c r="M49" s="107">
        <v>3600</v>
      </c>
    </row>
    <row r="50" spans="1:13" ht="12">
      <c r="A50" s="90"/>
      <c r="G50" s="173"/>
      <c r="H50" s="181"/>
      <c r="I50" s="173"/>
      <c r="J50" s="181"/>
      <c r="K50" s="173"/>
      <c r="L50" s="172"/>
      <c r="M50" s="173"/>
    </row>
    <row r="51" spans="1:13" ht="15" customHeight="1">
      <c r="A51" s="90" t="s">
        <v>211</v>
      </c>
      <c r="B51" s="90"/>
      <c r="G51" s="176">
        <f>SUM(G43:G49)</f>
        <v>-15606</v>
      </c>
      <c r="H51" s="181"/>
      <c r="I51" s="176">
        <f>SUM(I43:I49)</f>
        <v>-28016</v>
      </c>
      <c r="J51" s="181"/>
      <c r="K51" s="176">
        <f>SUM(K43:K49)</f>
        <v>22532</v>
      </c>
      <c r="L51" s="172"/>
      <c r="M51" s="176">
        <f>SUM(M43:M49)</f>
        <v>22418</v>
      </c>
    </row>
    <row r="52" spans="1:13" ht="15" customHeight="1">
      <c r="H52" s="92"/>
      <c r="J52" s="92"/>
      <c r="L52" s="92"/>
    </row>
    <row r="53" spans="1:13" ht="15" customHeight="1">
      <c r="H53" s="92"/>
      <c r="J53" s="92"/>
      <c r="L53" s="92"/>
    </row>
    <row r="54" spans="1:13" ht="15" customHeight="1">
      <c r="H54" s="92"/>
      <c r="J54" s="92"/>
      <c r="L54" s="92"/>
    </row>
    <row r="55" spans="1:13" ht="15" customHeight="1">
      <c r="H55" s="92"/>
      <c r="J55" s="92"/>
      <c r="L55" s="92"/>
    </row>
    <row r="56" spans="1:13" ht="15.75" customHeight="1">
      <c r="H56" s="92"/>
      <c r="J56" s="92"/>
      <c r="L56" s="92"/>
    </row>
    <row r="57" spans="1:13" ht="22.2" customHeight="1">
      <c r="A57" s="209" t="s">
        <v>38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</row>
    <row r="58" spans="1:13" ht="16.5" customHeight="1">
      <c r="A58" s="90" t="str">
        <f>A1</f>
        <v>All Energy and Utilities Public Company Limited</v>
      </c>
      <c r="B58" s="90"/>
      <c r="C58" s="90"/>
      <c r="D58" s="90"/>
      <c r="K58" s="115"/>
      <c r="L58" s="115"/>
      <c r="M58" s="94" t="s">
        <v>8</v>
      </c>
    </row>
    <row r="59" spans="1:13" ht="16.5" customHeight="1">
      <c r="A59" s="90" t="s">
        <v>177</v>
      </c>
      <c r="B59" s="90"/>
      <c r="C59" s="90"/>
      <c r="D59" s="90"/>
    </row>
    <row r="60" spans="1:13" ht="16.5" customHeight="1">
      <c r="A60" s="96" t="str">
        <f>A3</f>
        <v>For the six-month period ended 30 June 2025</v>
      </c>
      <c r="B60" s="96"/>
      <c r="C60" s="96"/>
      <c r="D60" s="96"/>
      <c r="E60" s="174"/>
      <c r="F60" s="97"/>
      <c r="G60" s="98"/>
      <c r="H60" s="99"/>
      <c r="I60" s="98"/>
      <c r="J60" s="175"/>
      <c r="K60" s="98"/>
      <c r="L60" s="176"/>
      <c r="M60" s="98"/>
    </row>
    <row r="61" spans="1:13" ht="15" customHeight="1"/>
    <row r="62" spans="1:13" ht="15" customHeight="1">
      <c r="I62" s="59" t="s">
        <v>3</v>
      </c>
    </row>
    <row r="63" spans="1:13" ht="15" customHeight="1">
      <c r="A63" s="93" t="s">
        <v>4</v>
      </c>
      <c r="E63" s="177"/>
      <c r="F63" s="100"/>
      <c r="G63" s="210" t="s">
        <v>5</v>
      </c>
      <c r="H63" s="210"/>
      <c r="I63" s="210"/>
      <c r="J63" s="28"/>
      <c r="K63" s="211" t="s">
        <v>178</v>
      </c>
      <c r="L63" s="211"/>
      <c r="M63" s="211"/>
    </row>
    <row r="64" spans="1:13" ht="15" customHeight="1">
      <c r="E64" s="177"/>
      <c r="F64" s="100"/>
      <c r="G64" s="208" t="s">
        <v>7</v>
      </c>
      <c r="H64" s="208"/>
      <c r="I64" s="208"/>
      <c r="J64" s="28"/>
      <c r="K64" s="208" t="s">
        <v>7</v>
      </c>
      <c r="L64" s="208"/>
      <c r="M64" s="208"/>
    </row>
    <row r="65" spans="1:13" ht="15" customHeight="1">
      <c r="E65" s="177"/>
      <c r="F65" s="100"/>
      <c r="G65" s="46">
        <v>2025</v>
      </c>
      <c r="H65" s="3"/>
      <c r="I65" s="46">
        <v>2024</v>
      </c>
      <c r="J65" s="1"/>
      <c r="K65" s="46">
        <v>2025</v>
      </c>
      <c r="L65" s="3"/>
      <c r="M65" s="46">
        <v>2024</v>
      </c>
    </row>
    <row r="66" spans="1:13" ht="15" customHeight="1">
      <c r="E66" s="178" t="s">
        <v>12</v>
      </c>
      <c r="F66" s="100"/>
      <c r="G66" s="63" t="s">
        <v>13</v>
      </c>
      <c r="H66" s="29"/>
      <c r="I66" s="63" t="s">
        <v>13</v>
      </c>
      <c r="J66" s="30"/>
      <c r="K66" s="63" t="s">
        <v>13</v>
      </c>
      <c r="L66" s="29"/>
      <c r="M66" s="63" t="s">
        <v>13</v>
      </c>
    </row>
    <row r="68" spans="1:13" ht="15" customHeight="1">
      <c r="A68" s="90" t="s">
        <v>212</v>
      </c>
      <c r="G68" s="93"/>
      <c r="H68" s="181"/>
      <c r="I68" s="31"/>
      <c r="J68" s="181"/>
      <c r="K68" s="31"/>
      <c r="L68" s="172"/>
      <c r="M68" s="31"/>
    </row>
    <row r="69" spans="1:13" ht="15" customHeight="1">
      <c r="A69" s="93" t="s">
        <v>237</v>
      </c>
      <c r="G69" s="92">
        <v>1943</v>
      </c>
      <c r="H69" s="181"/>
      <c r="I69" s="92">
        <v>940</v>
      </c>
      <c r="J69" s="181"/>
      <c r="K69" s="92">
        <v>0</v>
      </c>
      <c r="M69" s="92">
        <v>0</v>
      </c>
    </row>
    <row r="70" spans="1:13" ht="15" customHeight="1">
      <c r="A70" s="93" t="s">
        <v>238</v>
      </c>
      <c r="E70" s="106">
        <v>22.5</v>
      </c>
      <c r="G70" s="92">
        <v>0</v>
      </c>
      <c r="H70" s="181"/>
      <c r="I70" s="92">
        <v>30000</v>
      </c>
      <c r="J70" s="181"/>
      <c r="K70" s="92">
        <v>0</v>
      </c>
      <c r="M70" s="92">
        <v>500</v>
      </c>
    </row>
    <row r="71" spans="1:13" ht="15" customHeight="1">
      <c r="A71" s="93" t="s">
        <v>228</v>
      </c>
      <c r="E71" s="106">
        <v>22.5</v>
      </c>
      <c r="G71" s="92">
        <v>-1000</v>
      </c>
      <c r="H71" s="181"/>
      <c r="I71" s="92">
        <v>0</v>
      </c>
      <c r="J71" s="181"/>
      <c r="K71" s="92">
        <v>0</v>
      </c>
      <c r="M71" s="92">
        <v>0</v>
      </c>
    </row>
    <row r="72" spans="1:13" ht="15" customHeight="1">
      <c r="A72" s="93" t="s">
        <v>239</v>
      </c>
      <c r="E72" s="91">
        <v>19</v>
      </c>
      <c r="G72" s="92">
        <v>5570</v>
      </c>
      <c r="I72" s="92">
        <v>0</v>
      </c>
      <c r="J72" s="93"/>
      <c r="K72" s="92">
        <v>0</v>
      </c>
      <c r="L72" s="93"/>
      <c r="M72" s="92">
        <v>0</v>
      </c>
    </row>
    <row r="73" spans="1:13" ht="15" customHeight="1">
      <c r="A73" s="93" t="s">
        <v>213</v>
      </c>
      <c r="E73" s="91">
        <v>19</v>
      </c>
      <c r="G73" s="92">
        <v>-6399</v>
      </c>
      <c r="I73" s="92">
        <v>-5497</v>
      </c>
      <c r="J73" s="93"/>
      <c r="K73" s="92">
        <v>0</v>
      </c>
      <c r="L73" s="93"/>
      <c r="M73" s="92">
        <v>0</v>
      </c>
    </row>
    <row r="74" spans="1:13" ht="15" customHeight="1">
      <c r="A74" s="93" t="s">
        <v>214</v>
      </c>
      <c r="E74" s="106">
        <v>22.5</v>
      </c>
      <c r="G74" s="92">
        <v>-15000</v>
      </c>
      <c r="H74" s="181"/>
      <c r="I74" s="92">
        <v>-10000</v>
      </c>
      <c r="J74" s="181"/>
      <c r="K74" s="92">
        <v>0</v>
      </c>
      <c r="M74" s="92">
        <v>0</v>
      </c>
    </row>
    <row r="75" spans="1:13" ht="15" customHeight="1">
      <c r="A75" s="93" t="s">
        <v>215</v>
      </c>
      <c r="E75" s="91">
        <v>20</v>
      </c>
      <c r="G75" s="92">
        <v>-4973</v>
      </c>
      <c r="H75" s="181"/>
      <c r="I75" s="92">
        <v>-10313</v>
      </c>
      <c r="J75" s="181"/>
      <c r="K75" s="92">
        <v>-3473</v>
      </c>
      <c r="M75" s="92">
        <v>-2611</v>
      </c>
    </row>
    <row r="76" spans="1:13" ht="15" customHeight="1">
      <c r="A76" s="93" t="s">
        <v>216</v>
      </c>
      <c r="G76" s="98">
        <v>-9999</v>
      </c>
      <c r="H76" s="181"/>
      <c r="I76" s="98">
        <v>-15997</v>
      </c>
      <c r="J76" s="181"/>
      <c r="K76" s="98">
        <v>0</v>
      </c>
      <c r="M76" s="98">
        <v>-393</v>
      </c>
    </row>
    <row r="77" spans="1:13" ht="11.4">
      <c r="E77" s="188"/>
      <c r="F77" s="93"/>
      <c r="G77" s="93"/>
      <c r="I77" s="93"/>
      <c r="J77" s="93"/>
      <c r="K77" s="93"/>
      <c r="L77" s="93"/>
      <c r="M77" s="93"/>
    </row>
    <row r="78" spans="1:13" ht="15" customHeight="1">
      <c r="A78" s="90" t="s">
        <v>217</v>
      </c>
      <c r="B78" s="90"/>
      <c r="G78" s="98">
        <f>SUM(G69:G76)</f>
        <v>-29858</v>
      </c>
      <c r="H78" s="181"/>
      <c r="I78" s="98">
        <f>SUM(I69:I76)</f>
        <v>-10867</v>
      </c>
      <c r="J78" s="181"/>
      <c r="K78" s="98">
        <f>SUM(K69:K76)</f>
        <v>-3473</v>
      </c>
      <c r="M78" s="98">
        <f>SUM(M69:M76)</f>
        <v>-2504</v>
      </c>
    </row>
    <row r="79" spans="1:13" ht="12">
      <c r="A79" s="90"/>
      <c r="B79" s="90"/>
      <c r="G79" s="173"/>
      <c r="H79" s="181"/>
      <c r="I79" s="173"/>
      <c r="J79" s="181"/>
      <c r="K79" s="173"/>
      <c r="L79" s="92"/>
      <c r="M79" s="173"/>
    </row>
    <row r="80" spans="1:13" ht="15" customHeight="1">
      <c r="A80" s="90" t="s">
        <v>229</v>
      </c>
      <c r="B80" s="90"/>
      <c r="G80" s="92">
        <v>-5443</v>
      </c>
      <c r="H80" s="173"/>
      <c r="I80" s="92">
        <v>-26121</v>
      </c>
      <c r="J80" s="173"/>
      <c r="K80" s="92">
        <v>-269</v>
      </c>
      <c r="M80" s="92">
        <v>-2417</v>
      </c>
    </row>
    <row r="81" spans="1:13" ht="15" customHeight="1">
      <c r="A81" s="93" t="s">
        <v>218</v>
      </c>
      <c r="G81" s="98">
        <v>19556</v>
      </c>
      <c r="I81" s="98">
        <v>114827</v>
      </c>
      <c r="J81" s="93"/>
      <c r="K81" s="176">
        <v>587</v>
      </c>
      <c r="M81" s="176">
        <v>5228</v>
      </c>
    </row>
    <row r="82" spans="1:13" ht="11.4">
      <c r="G82" s="173"/>
      <c r="H82" s="181"/>
      <c r="I82" s="173"/>
      <c r="J82" s="181"/>
      <c r="K82" s="173"/>
      <c r="M82" s="173"/>
    </row>
    <row r="83" spans="1:13" ht="15" customHeight="1" thickBot="1">
      <c r="A83" s="90" t="s">
        <v>219</v>
      </c>
      <c r="G83" s="189">
        <f>SUM(G80:G82)</f>
        <v>14113</v>
      </c>
      <c r="H83" s="181"/>
      <c r="I83" s="189">
        <f>SUM(I80:I82)</f>
        <v>88706</v>
      </c>
      <c r="J83" s="181"/>
      <c r="K83" s="189">
        <f>SUM(K80:K82)</f>
        <v>318</v>
      </c>
      <c r="L83" s="92"/>
      <c r="M83" s="189">
        <f>SUM(M80:M82)</f>
        <v>2811</v>
      </c>
    </row>
    <row r="84" spans="1:13" ht="15" customHeight="1" thickTop="1">
      <c r="A84" s="90"/>
      <c r="G84" s="173"/>
      <c r="H84" s="181"/>
      <c r="I84" s="173"/>
      <c r="J84" s="181"/>
      <c r="K84" s="173"/>
      <c r="L84" s="92"/>
      <c r="M84" s="173"/>
    </row>
    <row r="85" spans="1:13" ht="15" customHeight="1">
      <c r="A85" s="90"/>
      <c r="G85" s="173"/>
      <c r="H85" s="181"/>
      <c r="I85" s="173"/>
      <c r="J85" s="181"/>
      <c r="K85" s="173"/>
      <c r="L85" s="92"/>
      <c r="M85" s="173"/>
    </row>
    <row r="86" spans="1:13" ht="16.5" customHeight="1">
      <c r="A86" s="90" t="s">
        <v>220</v>
      </c>
      <c r="G86" s="33"/>
      <c r="H86" s="34"/>
      <c r="I86" s="33"/>
      <c r="J86" s="34"/>
      <c r="K86" s="33"/>
      <c r="L86" s="33"/>
      <c r="M86" s="33"/>
    </row>
    <row r="87" spans="1:13" ht="16.5" customHeight="1">
      <c r="A87" s="124" t="s">
        <v>221</v>
      </c>
      <c r="G87" s="35"/>
      <c r="H87" s="36"/>
      <c r="I87" s="35"/>
      <c r="J87" s="36"/>
      <c r="K87" s="35"/>
      <c r="L87" s="35"/>
      <c r="M87" s="35"/>
    </row>
    <row r="88" spans="1:13" ht="16.5" customHeight="1">
      <c r="B88" s="124" t="s">
        <v>222</v>
      </c>
      <c r="G88" s="173">
        <v>4581</v>
      </c>
      <c r="H88" s="181"/>
      <c r="I88" s="173">
        <v>2332</v>
      </c>
      <c r="J88" s="181"/>
      <c r="K88" s="173">
        <v>0</v>
      </c>
      <c r="L88" s="190"/>
      <c r="M88" s="173">
        <v>0</v>
      </c>
    </row>
    <row r="89" spans="1:13" ht="16.5" customHeight="1">
      <c r="A89" s="124" t="s">
        <v>223</v>
      </c>
      <c r="G89" s="35">
        <v>2077</v>
      </c>
      <c r="I89" s="35">
        <v>4256</v>
      </c>
      <c r="J89" s="93"/>
      <c r="K89" s="35">
        <v>0</v>
      </c>
      <c r="L89" s="172"/>
      <c r="M89" s="35">
        <v>0</v>
      </c>
    </row>
    <row r="90" spans="1:13" ht="16.5" customHeight="1">
      <c r="A90" s="124" t="s">
        <v>224</v>
      </c>
      <c r="G90" s="33">
        <v>-25791</v>
      </c>
      <c r="I90" s="33">
        <v>-13424</v>
      </c>
      <c r="J90" s="93"/>
      <c r="K90" s="33">
        <v>-23624</v>
      </c>
      <c r="L90" s="172"/>
      <c r="M90" s="33">
        <v>-13424</v>
      </c>
    </row>
    <row r="91" spans="1:13" ht="15" customHeight="1">
      <c r="A91" s="124" t="s">
        <v>230</v>
      </c>
      <c r="E91" s="106" t="s">
        <v>232</v>
      </c>
      <c r="G91" s="173">
        <v>296</v>
      </c>
      <c r="H91" s="181"/>
      <c r="I91" s="173">
        <v>0</v>
      </c>
      <c r="J91" s="181"/>
      <c r="K91" s="173">
        <v>0</v>
      </c>
      <c r="L91" s="92"/>
      <c r="M91" s="173">
        <v>0</v>
      </c>
    </row>
    <row r="92" spans="1:13" ht="15" customHeight="1">
      <c r="A92" s="124" t="s">
        <v>231</v>
      </c>
      <c r="E92" s="91">
        <v>13</v>
      </c>
      <c r="G92" s="173">
        <v>447</v>
      </c>
      <c r="H92" s="181"/>
      <c r="I92" s="173">
        <v>0</v>
      </c>
      <c r="J92" s="181"/>
      <c r="K92" s="173">
        <v>0</v>
      </c>
      <c r="L92" s="92"/>
      <c r="M92" s="173">
        <v>0</v>
      </c>
    </row>
    <row r="93" spans="1:13" ht="15" customHeight="1">
      <c r="A93" s="90"/>
      <c r="G93" s="173"/>
      <c r="H93" s="181"/>
      <c r="I93" s="173"/>
      <c r="J93" s="181"/>
      <c r="K93" s="173"/>
      <c r="L93" s="92"/>
      <c r="M93" s="173"/>
    </row>
    <row r="94" spans="1:13" ht="15" customHeight="1">
      <c r="A94" s="90"/>
      <c r="G94" s="173"/>
      <c r="H94" s="181"/>
      <c r="I94" s="173"/>
      <c r="J94" s="181"/>
      <c r="K94" s="173"/>
      <c r="L94" s="92"/>
      <c r="M94" s="173"/>
    </row>
    <row r="95" spans="1:13" ht="15" customHeight="1">
      <c r="A95" s="90"/>
      <c r="G95" s="173"/>
      <c r="H95" s="181"/>
      <c r="I95" s="173"/>
      <c r="J95" s="181"/>
      <c r="K95" s="173"/>
      <c r="L95" s="92"/>
      <c r="M95" s="173"/>
    </row>
    <row r="96" spans="1:13" ht="15" customHeight="1">
      <c r="A96" s="90"/>
      <c r="G96" s="173"/>
      <c r="H96" s="181"/>
      <c r="I96" s="173"/>
      <c r="J96" s="181"/>
      <c r="K96" s="173"/>
      <c r="L96" s="92"/>
      <c r="M96" s="173"/>
    </row>
    <row r="97" spans="1:13" ht="15" customHeight="1">
      <c r="A97" s="90"/>
      <c r="G97" s="173"/>
      <c r="H97" s="181"/>
      <c r="I97" s="173"/>
      <c r="J97" s="181"/>
      <c r="K97" s="173"/>
      <c r="L97" s="92"/>
      <c r="M97" s="173"/>
    </row>
    <row r="98" spans="1:13" ht="15" customHeight="1">
      <c r="A98" s="90"/>
      <c r="G98" s="173"/>
      <c r="H98" s="181"/>
      <c r="I98" s="173"/>
      <c r="J98" s="181"/>
      <c r="K98" s="173"/>
      <c r="L98" s="92"/>
      <c r="M98" s="173"/>
    </row>
    <row r="99" spans="1:13" ht="15" customHeight="1">
      <c r="A99" s="90"/>
      <c r="G99" s="173"/>
      <c r="H99" s="181"/>
      <c r="I99" s="173"/>
      <c r="J99" s="181"/>
      <c r="K99" s="173"/>
      <c r="L99" s="92"/>
      <c r="M99" s="173"/>
    </row>
    <row r="100" spans="1:13" ht="15" customHeight="1">
      <c r="A100" s="90"/>
      <c r="G100" s="173"/>
      <c r="H100" s="181"/>
      <c r="I100" s="173"/>
      <c r="J100" s="181"/>
      <c r="K100" s="173"/>
      <c r="L100" s="92"/>
      <c r="M100" s="173"/>
    </row>
    <row r="101" spans="1:13" ht="15" customHeight="1">
      <c r="A101" s="90"/>
      <c r="G101" s="173"/>
      <c r="H101" s="181"/>
      <c r="I101" s="173"/>
      <c r="J101" s="181"/>
      <c r="K101" s="173"/>
      <c r="L101" s="92"/>
      <c r="M101" s="173"/>
    </row>
    <row r="102" spans="1:13" ht="15" customHeight="1">
      <c r="A102" s="90"/>
      <c r="G102" s="173"/>
      <c r="H102" s="181"/>
      <c r="I102" s="173"/>
      <c r="J102" s="181"/>
      <c r="K102" s="173"/>
      <c r="L102" s="92"/>
      <c r="M102" s="173"/>
    </row>
    <row r="103" spans="1:13" ht="15" customHeight="1">
      <c r="A103" s="90"/>
      <c r="G103" s="173"/>
      <c r="H103" s="181"/>
      <c r="I103" s="173"/>
      <c r="J103" s="181"/>
      <c r="K103" s="173"/>
      <c r="L103" s="92"/>
      <c r="M103" s="173"/>
    </row>
    <row r="104" spans="1:13" ht="15" customHeight="1">
      <c r="A104" s="90"/>
      <c r="G104" s="173"/>
      <c r="H104" s="181"/>
      <c r="I104" s="173"/>
      <c r="J104" s="181"/>
      <c r="K104" s="173"/>
      <c r="L104" s="92"/>
      <c r="M104" s="173"/>
    </row>
    <row r="105" spans="1:13" ht="15" customHeight="1">
      <c r="A105" s="90"/>
      <c r="G105" s="173"/>
      <c r="H105" s="181"/>
      <c r="I105" s="173"/>
      <c r="J105" s="181"/>
      <c r="K105" s="173"/>
      <c r="L105" s="92"/>
      <c r="M105" s="173"/>
    </row>
    <row r="106" spans="1:13" ht="15" customHeight="1">
      <c r="A106" s="90"/>
      <c r="G106" s="173"/>
      <c r="H106" s="181"/>
      <c r="I106" s="173"/>
      <c r="J106" s="181"/>
      <c r="K106" s="173"/>
      <c r="L106" s="92"/>
      <c r="M106" s="173"/>
    </row>
    <row r="107" spans="1:13" ht="15" customHeight="1">
      <c r="A107" s="90"/>
      <c r="G107" s="173"/>
      <c r="H107" s="181"/>
      <c r="I107" s="173"/>
      <c r="J107" s="181"/>
      <c r="K107" s="173"/>
      <c r="L107" s="92"/>
      <c r="M107" s="173"/>
    </row>
    <row r="108" spans="1:13" ht="15" customHeight="1">
      <c r="A108" s="90"/>
      <c r="G108" s="173"/>
      <c r="H108" s="181"/>
      <c r="I108" s="173"/>
      <c r="J108" s="181"/>
      <c r="K108" s="173"/>
      <c r="L108" s="92"/>
      <c r="M108" s="173"/>
    </row>
    <row r="109" spans="1:13" ht="15" customHeight="1">
      <c r="A109" s="90"/>
      <c r="G109" s="173"/>
      <c r="H109" s="181"/>
      <c r="I109" s="173"/>
      <c r="J109" s="181"/>
      <c r="K109" s="173"/>
      <c r="L109" s="92"/>
      <c r="M109" s="173"/>
    </row>
    <row r="110" spans="1:13" ht="15" customHeight="1">
      <c r="A110" s="90"/>
      <c r="G110" s="173"/>
      <c r="H110" s="181"/>
      <c r="I110" s="173"/>
      <c r="J110" s="181"/>
      <c r="K110" s="173"/>
      <c r="L110" s="92"/>
      <c r="M110" s="173"/>
    </row>
    <row r="111" spans="1:13" ht="15" customHeight="1">
      <c r="A111" s="90"/>
      <c r="G111" s="173"/>
      <c r="H111" s="181"/>
      <c r="I111" s="173"/>
      <c r="J111" s="181"/>
      <c r="K111" s="173"/>
      <c r="L111" s="92"/>
      <c r="M111" s="173"/>
    </row>
    <row r="112" spans="1:13" ht="15" customHeight="1">
      <c r="A112" s="90"/>
      <c r="G112" s="173"/>
      <c r="H112" s="181"/>
      <c r="I112" s="173"/>
      <c r="J112" s="181"/>
      <c r="K112" s="173"/>
      <c r="L112" s="92"/>
      <c r="M112" s="173"/>
    </row>
    <row r="113" spans="1:13" ht="12.75" customHeight="1">
      <c r="A113" s="90"/>
      <c r="G113" s="173"/>
      <c r="H113" s="181"/>
      <c r="I113" s="173"/>
      <c r="J113" s="181"/>
      <c r="K113" s="173"/>
      <c r="L113" s="92"/>
      <c r="M113" s="173"/>
    </row>
    <row r="114" spans="1:13" ht="22.2" customHeight="1">
      <c r="A114" s="209" t="str">
        <f>A57</f>
        <v>The accompanying notes form part of this interim financial information.</v>
      </c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  <c r="M114" s="209"/>
    </row>
  </sheetData>
  <mergeCells count="10">
    <mergeCell ref="G6:I6"/>
    <mergeCell ref="K6:M6"/>
    <mergeCell ref="G7:I7"/>
    <mergeCell ref="K7:M7"/>
    <mergeCell ref="A57:M57"/>
    <mergeCell ref="G64:I64"/>
    <mergeCell ref="K64:M64"/>
    <mergeCell ref="A114:M114"/>
    <mergeCell ref="G63:I63"/>
    <mergeCell ref="K63:M6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1" manualBreakCount="1">
    <brk id="57" min="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3" ma:contentTypeDescription="Create a new document." ma:contentTypeScope="" ma:versionID="71797890d496173900a9b8394e3ce334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35f68cb150cfb6ee38476cb89b6c8fd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B02E80-7113-4705-9750-B3E75A7D4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3F73FF-7A71-45D4-B34C-961C5C215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E94D25-9591-43F0-A720-1F3B40302D2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6f15133a-4ff0-4cb0-9296-86881636e21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 (3M)</vt:lpstr>
      <vt:lpstr>Eng7-8 (6M)</vt:lpstr>
      <vt:lpstr>Eng9</vt:lpstr>
      <vt:lpstr>Eng10</vt:lpstr>
      <vt:lpstr>Eng11-12</vt:lpstr>
      <vt:lpstr>'Eng2-4'!Print_Area</vt:lpstr>
      <vt:lpstr>'Eng5-6 (3M)'!Print_Area</vt:lpstr>
      <vt:lpstr>'Eng7-8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Jiraporn Pornpattanakulton (TH)</cp:lastModifiedBy>
  <cp:revision/>
  <cp:lastPrinted>2025-08-14T14:13:55Z</cp:lastPrinted>
  <dcterms:created xsi:type="dcterms:W3CDTF">2009-01-23T10:19:39Z</dcterms:created>
  <dcterms:modified xsi:type="dcterms:W3CDTF">2025-08-14T19:59:08Z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