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L:\ABAS-Listed\Major Cineplex Group Public Company Limited\Major Cineplex Group_Q2'25 (PPE)\"/>
    </mc:Choice>
  </mc:AlternateContent>
  <xr:revisionPtr revIDLastSave="0" documentId="13_ncr:1_{315CB15E-5565-400F-BDD2-843106AD1659}" xr6:coauthVersionLast="47" xr6:coauthVersionMax="47" xr10:uidLastSave="{00000000-0000-0000-0000-000000000000}"/>
  <bookViews>
    <workbookView xWindow="-120" yWindow="-120" windowWidth="21840" windowHeight="13020" tabRatio="718" activeTab="5" xr2:uid="{00000000-000D-0000-FFFF-FFFF00000000}"/>
  </bookViews>
  <sheets>
    <sheet name="2-4" sheetId="90" r:id="rId1"/>
    <sheet name="5-6(3mth)" sheetId="105" r:id="rId2"/>
    <sheet name="7-8(6mth) " sheetId="110" r:id="rId3"/>
    <sheet name="9(Conso)" sheetId="107" r:id="rId4"/>
    <sheet name="10" sheetId="108" r:id="rId5"/>
    <sheet name="11-13" sheetId="109" r:id="rId6"/>
  </sheets>
  <definedNames>
    <definedName name="_213___214100_214401_2151___231___233___2191___232100" localSheetId="4">#REF!</definedName>
    <definedName name="_213___214100_214401_2151___231___233___2191___232100" localSheetId="0">#REF!</definedName>
    <definedName name="_213___214100_214401_2151___231___233___2191___232100" localSheetId="3">#REF!</definedName>
    <definedName name="_213___214100_214401_2151___231___233___2191___232100">#REF!</definedName>
    <definedName name="a" localSheetId="4">#REF!</definedName>
    <definedName name="a" localSheetId="0">#REF!</definedName>
    <definedName name="a" localSheetId="3">#REF!</definedName>
    <definedName name="a">#REF!</definedName>
    <definedName name="ASSET">#REF!</definedName>
    <definedName name="CapexTotals">#REF!</definedName>
    <definedName name="income">#REF!</definedName>
    <definedName name="liab">#REF!</definedName>
    <definedName name="LoanTotals">#REF!</definedName>
    <definedName name="Locationcodes">#REF!</definedName>
    <definedName name="Major_Cineplex_Group_PLC.">#REF!</definedName>
    <definedName name="Monthnum" localSheetId="0">#REF!</definedName>
    <definedName name="Monthnum">#REF!</definedName>
    <definedName name="_xlnm.Print_Area" localSheetId="5">'11-13'!$A$1:$J$161</definedName>
    <definedName name="_xlnm.Print_Area" localSheetId="0">'2-4'!$A$1:$K$150</definedName>
    <definedName name="_xlnm.Print_Area" localSheetId="1">'5-6(3mth)'!$A$1:$L$96</definedName>
    <definedName name="_xlnm.Print_Area" localSheetId="2">'7-8(6mth) '!$A$1:$L$99</definedName>
    <definedName name="_xlnm.Print_Titles" localSheetId="3">'9(Conso)'!$A:$B</definedName>
    <definedName name="PrintArea" localSheetId="4">#REF!</definedName>
    <definedName name="PrintArea" localSheetId="0">#REF!</definedName>
    <definedName name="PrintArea" localSheetId="3">#REF!</definedName>
    <definedName name="PrintArea">#REF!</definedName>
    <definedName name="Report">#REF!</definedName>
    <definedName name="spec">#REF!</definedName>
    <definedName name="table">#REF!</definedName>
  </definedNames>
  <calcPr calcId="152511"/>
</workbook>
</file>

<file path=xl/calcChain.xml><?xml version="1.0" encoding="utf-8"?>
<calcChain xmlns="http://schemas.openxmlformats.org/spreadsheetml/2006/main">
  <c r="I37" i="107" l="1"/>
  <c r="G37" i="107"/>
  <c r="E37" i="107"/>
  <c r="K26" i="90"/>
  <c r="K86" i="90"/>
  <c r="G42" i="90"/>
  <c r="Y32" i="107" l="1"/>
  <c r="Y31" i="107"/>
  <c r="Y30" i="107"/>
  <c r="Y29" i="107"/>
  <c r="AA29" i="107" s="1"/>
  <c r="Y30" i="108" l="1"/>
  <c r="AA30" i="108" s="1"/>
  <c r="Y32" i="108"/>
  <c r="AA32" i="108" l="1"/>
  <c r="AE29" i="107"/>
  <c r="Y34" i="107"/>
  <c r="Y35" i="107"/>
  <c r="AA32" i="107"/>
  <c r="AA30" i="107"/>
  <c r="AA31" i="107"/>
  <c r="AE31" i="107" s="1"/>
  <c r="L71" i="110"/>
  <c r="H71" i="110"/>
  <c r="AA34" i="107" l="1"/>
  <c r="AE34" i="107" s="1"/>
  <c r="J71" i="110" l="1"/>
  <c r="F71" i="110" l="1"/>
  <c r="AA35" i="107" l="1"/>
  <c r="Y29" i="108" l="1"/>
  <c r="AA29" i="108" s="1"/>
  <c r="Y18" i="108" l="1"/>
  <c r="AA18" i="108" s="1"/>
  <c r="Y19" i="108"/>
  <c r="AA19" i="108" s="1"/>
  <c r="Y22" i="107"/>
  <c r="AA22" i="107" s="1"/>
  <c r="AE22" i="107" s="1"/>
  <c r="Y21" i="107"/>
  <c r="AA21" i="107" s="1"/>
  <c r="AE21" i="107" s="1"/>
  <c r="Y20" i="107"/>
  <c r="AA20" i="107" s="1"/>
  <c r="AE20" i="107" s="1"/>
  <c r="Y19" i="107"/>
  <c r="AA19" i="107" s="1"/>
  <c r="L87" i="110"/>
  <c r="J87" i="110"/>
  <c r="H87" i="110"/>
  <c r="F87" i="110"/>
  <c r="L81" i="110"/>
  <c r="J81" i="110"/>
  <c r="H81" i="110"/>
  <c r="F81" i="110"/>
  <c r="L14" i="110"/>
  <c r="L20" i="110"/>
  <c r="L65" i="110"/>
  <c r="L73" i="110" s="1"/>
  <c r="J14" i="110"/>
  <c r="J20" i="110"/>
  <c r="J65" i="110"/>
  <c r="H14" i="110"/>
  <c r="H20" i="110"/>
  <c r="H22" i="110" s="1"/>
  <c r="H34" i="110" s="1"/>
  <c r="H65" i="110"/>
  <c r="H73" i="110"/>
  <c r="F14" i="110"/>
  <c r="F20" i="110"/>
  <c r="F65" i="110"/>
  <c r="F80" i="105"/>
  <c r="L14" i="105"/>
  <c r="L20" i="105"/>
  <c r="L22" i="105" s="1"/>
  <c r="L34" i="105" s="1"/>
  <c r="L37" i="105" s="1"/>
  <c r="J14" i="105"/>
  <c r="J20" i="105"/>
  <c r="H14" i="105"/>
  <c r="H20" i="105"/>
  <c r="F14" i="105"/>
  <c r="F20" i="105"/>
  <c r="Y15" i="108"/>
  <c r="AA15" i="108" s="1"/>
  <c r="Y25" i="108"/>
  <c r="AA25" i="108" s="1"/>
  <c r="AE32" i="107"/>
  <c r="K42" i="90"/>
  <c r="G26" i="90"/>
  <c r="G44" i="90" s="1"/>
  <c r="K44" i="90"/>
  <c r="S37" i="107"/>
  <c r="O37" i="107"/>
  <c r="M37" i="107"/>
  <c r="K37" i="107"/>
  <c r="S35" i="108"/>
  <c r="O35" i="108"/>
  <c r="M35" i="108"/>
  <c r="K35" i="108"/>
  <c r="I35" i="108"/>
  <c r="G35" i="108"/>
  <c r="E35" i="108"/>
  <c r="Y28" i="108"/>
  <c r="AA28" i="108" s="1"/>
  <c r="K74" i="90"/>
  <c r="K88" i="90" s="1"/>
  <c r="G74" i="90"/>
  <c r="O23" i="108"/>
  <c r="K23" i="108"/>
  <c r="Q23" i="108"/>
  <c r="M23" i="108"/>
  <c r="I23" i="108"/>
  <c r="G23" i="108"/>
  <c r="E23" i="108"/>
  <c r="S23" i="108"/>
  <c r="O24" i="107"/>
  <c r="M24" i="107"/>
  <c r="I24" i="107"/>
  <c r="G24" i="107"/>
  <c r="E24" i="107"/>
  <c r="K24" i="107"/>
  <c r="Q24" i="107"/>
  <c r="S24" i="107"/>
  <c r="Y21" i="108"/>
  <c r="AA21" i="108" s="1"/>
  <c r="Y20" i="108"/>
  <c r="AA20" i="108" s="1"/>
  <c r="W23" i="108"/>
  <c r="U23" i="108"/>
  <c r="AC24" i="107"/>
  <c r="U24" i="107"/>
  <c r="W24" i="107"/>
  <c r="J100" i="109"/>
  <c r="J87" i="109"/>
  <c r="F100" i="109"/>
  <c r="F87" i="109"/>
  <c r="L86" i="105"/>
  <c r="L80" i="105"/>
  <c r="L70" i="105"/>
  <c r="L64" i="105"/>
  <c r="L72" i="105" s="1"/>
  <c r="H86" i="105"/>
  <c r="H80" i="105"/>
  <c r="H70" i="105"/>
  <c r="H64" i="105"/>
  <c r="AE16" i="107"/>
  <c r="K135" i="90"/>
  <c r="K138" i="90" s="1"/>
  <c r="G135" i="90"/>
  <c r="G138" i="90" s="1"/>
  <c r="AE26" i="107"/>
  <c r="G86" i="90"/>
  <c r="AE30" i="107"/>
  <c r="J64" i="105"/>
  <c r="W35" i="108"/>
  <c r="I86" i="90"/>
  <c r="I74" i="90"/>
  <c r="I26" i="90"/>
  <c r="E74" i="90"/>
  <c r="E26" i="90"/>
  <c r="E86" i="90"/>
  <c r="J70" i="105"/>
  <c r="AC37" i="107"/>
  <c r="AE35" i="107"/>
  <c r="J80" i="105"/>
  <c r="Q35" i="108"/>
  <c r="Y33" i="108"/>
  <c r="AA33" i="108" s="1"/>
  <c r="U35" i="108"/>
  <c r="I42" i="90"/>
  <c r="F70" i="105"/>
  <c r="E42" i="90"/>
  <c r="J86" i="105"/>
  <c r="I135" i="90"/>
  <c r="I138" i="90" s="1"/>
  <c r="F64" i="105"/>
  <c r="W37" i="107"/>
  <c r="F86" i="105"/>
  <c r="Q37" i="107"/>
  <c r="E135" i="90"/>
  <c r="U37" i="107"/>
  <c r="AA37" i="107"/>
  <c r="H100" i="109"/>
  <c r="H87" i="109"/>
  <c r="D100" i="109"/>
  <c r="D87" i="109"/>
  <c r="H22" i="105" l="1"/>
  <c r="H34" i="105" s="1"/>
  <c r="H37" i="105" s="1"/>
  <c r="L22" i="110"/>
  <c r="L34" i="110" s="1"/>
  <c r="L37" i="110" s="1"/>
  <c r="G88" i="90"/>
  <c r="G140" i="90" s="1"/>
  <c r="H37" i="110"/>
  <c r="H72" i="105"/>
  <c r="H74" i="105" s="1"/>
  <c r="L74" i="105"/>
  <c r="K140" i="90"/>
  <c r="Y37" i="107"/>
  <c r="I88" i="90"/>
  <c r="F22" i="110"/>
  <c r="F34" i="110" s="1"/>
  <c r="Y35" i="108"/>
  <c r="F22" i="105"/>
  <c r="F34" i="105" s="1"/>
  <c r="F37" i="105" s="1"/>
  <c r="J22" i="110"/>
  <c r="J34" i="110" s="1"/>
  <c r="E138" i="90"/>
  <c r="I44" i="90"/>
  <c r="AA35" i="108"/>
  <c r="AE37" i="107"/>
  <c r="J72" i="105"/>
  <c r="F72" i="105"/>
  <c r="J73" i="110"/>
  <c r="F73" i="110"/>
  <c r="E44" i="90"/>
  <c r="J22" i="105"/>
  <c r="J34" i="105" s="1"/>
  <c r="J37" i="105" s="1"/>
  <c r="E88" i="90"/>
  <c r="AA23" i="108"/>
  <c r="Y23" i="108"/>
  <c r="AA24" i="107"/>
  <c r="AE19" i="107"/>
  <c r="AE24" i="107" s="1"/>
  <c r="Y24" i="107"/>
  <c r="F48" i="109" l="1"/>
  <c r="F52" i="109" s="1"/>
  <c r="F102" i="109" s="1"/>
  <c r="F106" i="109" s="1"/>
  <c r="L75" i="110"/>
  <c r="H75" i="110"/>
  <c r="I140" i="90"/>
  <c r="F74" i="105"/>
  <c r="J37" i="110"/>
  <c r="F37" i="110"/>
  <c r="E140" i="90"/>
  <c r="J74" i="105"/>
  <c r="D48" i="109" l="1"/>
  <c r="D52" i="109" s="1"/>
  <c r="D102" i="109" s="1"/>
  <c r="D106" i="109" s="1"/>
  <c r="H48" i="109"/>
  <c r="H52" i="109" s="1"/>
  <c r="H102" i="109" s="1"/>
  <c r="H106" i="109" s="1"/>
  <c r="J48" i="109"/>
  <c r="J52" i="109" s="1"/>
  <c r="J102" i="109" s="1"/>
  <c r="J106" i="109" s="1"/>
  <c r="J75" i="110"/>
  <c r="F75" i="110"/>
</calcChain>
</file>

<file path=xl/sharedStrings.xml><?xml version="1.0" encoding="utf-8"?>
<sst xmlns="http://schemas.openxmlformats.org/spreadsheetml/2006/main" count="559" uniqueCount="264">
  <si>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</si>
  <si>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</si>
  <si>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</si>
  <si>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</si>
  <si>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</si>
  <si>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</si>
  <si>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</si>
  <si>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</si>
  <si>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</si>
  <si>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</si>
  <si>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</si>
  <si>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</si>
  <si>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</si>
  <si>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รวมหนี้สิน</t>
  </si>
  <si>
    <t>รวม</t>
  </si>
  <si>
    <t>กระแสเงินสดจากกิจกรรมจัดหาเงิน</t>
  </si>
  <si>
    <t>ส่วนเกิน</t>
  </si>
  <si>
    <t>มูลค่าหุ้น</t>
  </si>
  <si>
    <t>หนี้สินไม่หมุนเวียนอื่น</t>
  </si>
  <si>
    <t>31 ธันวาคม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</si>
  <si>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</si>
  <si>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</si>
  <si>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</si>
  <si>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</si>
  <si>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</si>
  <si>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</si>
  <si>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</si>
  <si>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กระแสเงินสดจากกิจกรรมลงทุน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</si>
  <si>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</si>
  <si>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</si>
  <si>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</si>
  <si>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</si>
  <si>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กรรมการ  ____________________________________       กรรมการ  ___________________________________________</t>
  </si>
  <si>
    <t>รายการที่ไม่ใช่เงินสด</t>
  </si>
  <si>
    <t>เงินสดและรายการเทียบเท่าเงินสด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</si>
  <si>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</si>
  <si>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</si>
  <si>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</si>
  <si>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</si>
  <si>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ค่าใช้จ่ายในการบริหาร</t>
  </si>
  <si>
    <t>ต้นทุนทางการเงิน</t>
  </si>
  <si>
    <t>จ่ายดอกเบี้ย</t>
  </si>
  <si>
    <t>จ่ายภาษีเงินได้</t>
  </si>
  <si>
    <t>หุ้นทุนซื้อคืน</t>
  </si>
  <si>
    <t>ภาพยนตร์ระหว่างผลิต</t>
  </si>
  <si>
    <t>ดอกเบี้ยรับ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</si>
  <si>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</si>
  <si>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</si>
  <si>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</si>
  <si>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</si>
  <si>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</si>
  <si>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</si>
  <si>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>ส่วนได้เสียที่ไม่มีอำนาจควบคุม</t>
  </si>
  <si>
    <t>ภาระผูกพันผลประโยชน์พนักงาน</t>
  </si>
  <si>
    <t>เงินให้กู้ยืมระยะสั้นแก่กิจการที่เกี่ยวข้องกัน</t>
  </si>
  <si>
    <t>ส่วนที่เป็นของส่วนได้เสียที่ไม่มีอำนาจควบคุม</t>
  </si>
  <si>
    <t>องค์ประกอบอื่น</t>
  </si>
  <si>
    <t>รวมส่วนของ</t>
  </si>
  <si>
    <t>ข้อมูลทางการเงินรวม</t>
  </si>
  <si>
    <t>ทุนสำรอง</t>
  </si>
  <si>
    <t>สินทรัพย์ภาษีเงินได้รอการตัดบัญชี</t>
  </si>
  <si>
    <t>เงินลงทุนในบริษัทร่วม</t>
  </si>
  <si>
    <t>การเปลี่ยนแปลง</t>
  </si>
  <si>
    <t>สัดส่วนของ</t>
  </si>
  <si>
    <t>ผู้ถือหุ้นใหญ่</t>
  </si>
  <si>
    <t>ของส่วนของ</t>
  </si>
  <si>
    <t>ในบริษัทย่อย</t>
  </si>
  <si>
    <t>เงินปันผลรับ</t>
  </si>
  <si>
    <t>สินค้าคงเหลือ</t>
  </si>
  <si>
    <t>เงินลงทุนในบริษัทย่อย</t>
  </si>
  <si>
    <t xml:space="preserve">สินทรัพย์ไม่มีตัวตน </t>
  </si>
  <si>
    <t>การแปลงค่า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</si>
  <si>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</si>
  <si>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</si>
  <si>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</si>
  <si>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</si>
  <si>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ข้อมูลทางการเงินเฉพาะกิจการ</t>
  </si>
  <si>
    <t>ส่วนของเจ้าของ</t>
  </si>
  <si>
    <t>องค์ประกอบอื่นของส่วนของเจ้าของ</t>
  </si>
  <si>
    <t xml:space="preserve">ที่ดิน อาคารและอุปกรณ์ </t>
  </si>
  <si>
    <t>งบกระแสเงินสด (ยังไม่ได้ตรวจสอบ)</t>
  </si>
  <si>
    <t>เงินสดจ่ายเพื่อซื้อที่ดิน อาคารและอุปกรณ์</t>
  </si>
  <si>
    <t>เจ้าของ</t>
  </si>
  <si>
    <t>หน่วย : พันบาท</t>
  </si>
  <si>
    <t>เงินสดจ่ายเพื่อซื้อสินทรัพย์ไม่มีตัวตน</t>
  </si>
  <si>
    <t>รวมต้นทุน</t>
  </si>
  <si>
    <t>งบกำไรขาดทุนเบ็ดเสร็จ (ยังไม่ได้ตรวจสอบ)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</si>
  <si>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</si>
  <si>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</si>
  <si>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</si>
  <si>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เบ็ดเสร็จอื่น</t>
  </si>
  <si>
    <t>หนี้สินภาษีเงินได้รอการตัดบัญชี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</si>
  <si>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</si>
  <si>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</si>
  <si>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</si>
  <si>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เงินสดจ่ายเพื่อลงทุนในบริษัทย่อย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</si>
  <si>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</si>
  <si>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เงินสดรับคืนจากเงินลงทุนในบริษัทร่วม</t>
  </si>
  <si>
    <t>อสังหาริมทรัพย์เพื่อการลงทุน</t>
  </si>
  <si>
    <t>สินทรัพย์สิทธิการใช้</t>
  </si>
  <si>
    <t>หนี้สินตามสัญญาเช่า</t>
  </si>
  <si>
    <t>รายการปรับปรุง</t>
  </si>
  <si>
    <t>ค่าเสื่อมราคาและค่าตัดจำหน่าย</t>
  </si>
  <si>
    <t>รายได้รับล่วงหน้า - โปรแกรมสิทธิพิเศษแก่ลูกค้า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</si>
  <si>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</si>
  <si>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</si>
  <si>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</si>
  <si>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</si>
  <si>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</si>
  <si>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- หนี้สินไม่หมุนเวียนอื่น</t>
  </si>
  <si>
    <t>- หนี้สินที่เกิดจากสัญญา</t>
  </si>
  <si>
    <t>ขาดทุนจากการตัดจำหน่ายอุปกรณ์และสินทรัพย์ไม่มีตัวตน</t>
  </si>
  <si>
    <t>เงินสดจ่ายคืนเงินต้นของสัญญาเช่า</t>
  </si>
  <si>
    <t>เงินสดจ่ายคืนเงินกู้ยืมระยะยาวจากสถาบันการเงิน</t>
  </si>
  <si>
    <t>ค่าบริการจ่ายล่วงหน้าระยะยาว</t>
  </si>
  <si>
    <t>จากเงินลงทุน</t>
  </si>
  <si>
    <t>การเปลี่ยนแปลงสัญญาเช่าและการประเมินหนี้สินตามสัญญาเช่าใหม่</t>
  </si>
  <si>
    <t xml:space="preserve">   ที่วัดมูลค่ายุติธรรมผ่านกำไรหรือขาดทุน</t>
  </si>
  <si>
    <t>เงินสดจ่ายเพื่อลงทุนในสินทรัพย์ทางการเงิน</t>
  </si>
  <si>
    <t>การเพิ่มขึ้นของสินทรัพย์สิทธิการใช้และหนี้สินตามสัญญาเช่า</t>
  </si>
  <si>
    <t xml:space="preserve">   หักสิ่งจูงใจจากสัญญาเช่า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</si>
  <si>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</si>
  <si>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</si>
  <si>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</si>
  <si>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ภาษีเงินได้ที่เกี่ยวกับรายการข้างต้น</t>
  </si>
  <si>
    <t>ผลต่างของอัตราแลกเปลี่ยนจากการแปลงค่างบการเงิน</t>
  </si>
  <si>
    <t>ของเงินลงทุน</t>
  </si>
  <si>
    <t>ในตราสารทุน</t>
  </si>
  <si>
    <t>กำไรต่อหุ้น</t>
  </si>
  <si>
    <t>กำไรต่อหุ้นขั้นพื้นฐาน</t>
  </si>
  <si>
    <t>การเปลี่ยนแปลงในสินทรัพย์ดำเนินงานและหนี้สินดำเนินงาน</t>
  </si>
  <si>
    <t>เงินสดรับคืนจากเงินให้กู้ยืมระยะสั้นแก่กิจการที่เกี่ยวข้องกัน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</si>
  <si>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</si>
  <si>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</si>
  <si>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ขาดทุนจากการตัดจำหน่ายหนี้สูญและสินทรัพย์อื่น</t>
  </si>
  <si>
    <t>ค่าบริการจ่ายล่วงหน้าที่ถึงกำหนดภายในหนึ่งปี</t>
  </si>
  <si>
    <t xml:space="preserve">หนี้สินตามสัญญาเช่าส่วนที่ถึงกำหนดชำระภายในหนึ่งปี  </t>
  </si>
  <si>
    <t>เงินกู้ยืมระยะสั้นจากกิจการที่เกี่ยวข้องกัน</t>
  </si>
  <si>
    <t>เงินกู้ยืมระยะยาว</t>
  </si>
  <si>
    <t>กำไรขั้นต้น</t>
  </si>
  <si>
    <t>การแบ่งปันกำไร</t>
  </si>
  <si>
    <t>พ.ศ. 2567</t>
  </si>
  <si>
    <t>จัดสรรแล้ว</t>
  </si>
  <si>
    <t xml:space="preserve">   ทุนสำรองตามกฎหมาย</t>
  </si>
  <si>
    <t xml:space="preserve">   หุ้นทุนซื้อคืน</t>
  </si>
  <si>
    <t xml:space="preserve">งบฐานะการเงิน </t>
  </si>
  <si>
    <t>เจ้าหนี้การค้าและเจ้าหนี้หมุนเวียนอื่น</t>
  </si>
  <si>
    <t>ส่วนได้เสียในการร่วมค้า</t>
  </si>
  <si>
    <t>กำไรก่อนภาษีเงินได้</t>
  </si>
  <si>
    <t>ภาษีเงินได้นิติบุคคลค้างจ่าย</t>
  </si>
  <si>
    <t>(ขาดทุน)กลับรายการด้านเครดิตที่คาดว่าจะเกิดขึ้น</t>
  </si>
  <si>
    <t>งบการเงินและ</t>
  </si>
  <si>
    <t>ส่วนแบ่ง</t>
  </si>
  <si>
    <t>ส่วนเกินมูลค่า</t>
  </si>
  <si>
    <t>ในมูลค่ายุติธรรม</t>
  </si>
  <si>
    <t>หุ้นจากการขาย</t>
  </si>
  <si>
    <t>ส่วนได้เสียที่ไม่มี</t>
  </si>
  <si>
    <t>ของบริษัทใหญ่</t>
  </si>
  <si>
    <t>อำนาจควบคุม</t>
  </si>
  <si>
    <t>เงินปันผลจ่าย</t>
  </si>
  <si>
    <t>รวมองค์ประกอบอื่น</t>
  </si>
  <si>
    <t>จากการขาย</t>
  </si>
  <si>
    <t>การเปลี่ยนแปลงในส่วนของเจ้าของสำหรับรอบระยะเวลา</t>
  </si>
  <si>
    <t>และการดำเนิน</t>
  </si>
  <si>
    <t>งานร่วมกัน</t>
  </si>
  <si>
    <t>กำไรสำหรับรอบระยะเวลา</t>
  </si>
  <si>
    <t>ขาดทุน(กำไร)จากอัตราแลกเปลี่ยนที่ยังไม่เกิดขึ้นจริง</t>
  </si>
  <si>
    <t>การเปลี่ยนแปลงในมูลค่ายุติธรรมของเงินลงทุนในตราสารทุน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</si>
  <si>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</t>
  </si>
  <si>
    <t>หรือขาดทุนในภายหลัง</t>
  </si>
  <si>
    <t>ตามวิธีส่วนได้เสีย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</si>
  <si>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</si>
  <si>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ยอดยกมาต้นรอบระยะเวลา วันที่ 1 มกราคม พ.ศ. 2567</t>
  </si>
  <si>
    <t>เงินสดและรายการเทียบเท่าเงินสดต้นรอบระยะเวลา</t>
  </si>
  <si>
    <t>ส่วนแบ่งกำไรจากเงินลงทุน</t>
  </si>
  <si>
    <t>เงินสดจ่ายสำหรับหุ้นทุนซื้อคืน</t>
  </si>
  <si>
    <t>หนี้สินอนุพันธ์ทางการเงิน</t>
  </si>
  <si>
    <t>ขาดทุนจากการปรับมูลค่ายุติธรรมหนี้สินอนุพันธ์ทางการเงิน</t>
  </si>
  <si>
    <t>ส่วนแบ่งกำไรในบริษัทย่อย บริษัทร่วมและกิจการร่วมค้า</t>
  </si>
  <si>
    <t>เงินสดจ่ายสำหรับสินทรัพย์สิทธิการใช้</t>
  </si>
  <si>
    <t>ขาดทุน(กลับรายการ)ด้านเครดิตที่คาดว่าจะเกิดขึ้น</t>
  </si>
  <si>
    <t>(ขาดทุน)กำไรเบ็ดเสร็จอื่นสำหรับรอบระยะเวลา - สุทธิจากภาษี</t>
  </si>
  <si>
    <t>งบการเปลี่ยนแปลงส่วนของเจ้าของ (ยังไม่ได้ตรวจสอบ)</t>
  </si>
  <si>
    <t>เงินสดและรายการเทียบเท่าเงินสดสิ้นรอบระยะเวลา</t>
  </si>
  <si>
    <t>เงินสดรับคืนจากเงินให้กู้ยืมระยะยาวแก่กิจการที่เกี่ยวข้องกัน</t>
  </si>
  <si>
    <t>ลูกหนี้ตามสัญญาเช่าเงินทุน</t>
  </si>
  <si>
    <t>- ลูกหนี้ตามสัญญาเช่าเงินทุน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</si>
  <si>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</si>
  <si>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</si>
  <si>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9, 10, 11</t>
  </si>
  <si>
    <t>พ.ศ. 2568</t>
  </si>
  <si>
    <t>ยอดยกมาต้นรอบระยะเวลา วันที่ 1 มกราคม พ.ศ. 2568</t>
  </si>
  <si>
    <t>(ขาดทุน)กำไรเบ็ดเสร็จรวมสำหรับรอบระยะเวลา</t>
  </si>
  <si>
    <t>กำไร(ขาดทุน)</t>
  </si>
  <si>
    <t>(กำไร)ขาดทุนจากการจำหน่ายอุปกรณ์</t>
  </si>
  <si>
    <t>ขาดทุน(กลับรายการ)จากการด้อยค่าของสินทรัพย์ไม่มีตัวตน</t>
  </si>
  <si>
    <t>กำไรจากการปรับมูลค่ายุติธรรมของสินทรัพย์ทางการเงิน</t>
  </si>
  <si>
    <t>การแบ่งปัน(ขาดทุน)กำไรเบ็ดเสร็จรวม</t>
  </si>
  <si>
    <t>เงินกู้ยืมระยะสั้นจากสถาบันการเงิน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</si>
  <si>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</si>
  <si>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</si>
  <si>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รวมส่วนของผู้เป็นเจ้าของของบริษัทใหญ่</t>
  </si>
  <si>
    <t>กำไรขาดทุนเบ็ดเสร็จอื่น</t>
  </si>
  <si>
    <t>5, 6</t>
  </si>
  <si>
    <t>5, 7</t>
  </si>
  <si>
    <t>กำไรขาดทุนเบ็ดเสร็จอื่น:</t>
  </si>
  <si>
    <t>ขาดทุนจากการปรับมูลค่ายุติธรรมของตราสารอนุพันธ์ทางการเงิน</t>
  </si>
  <si>
    <t>ค่าใช้จ่ายในการขายและต้นทุนในการจัดจำหน่าย</t>
  </si>
  <si>
    <t>ณ วันที่ 30 มิถุนายน พ.ศ. 2568</t>
  </si>
  <si>
    <t>30 มิถุนายน</t>
  </si>
  <si>
    <t>สำหรับรอบระยะเวลาหกเดือนสิ้นสุดวันที่ 30 มิถุนายน พ.ศ. 2568</t>
  </si>
  <si>
    <t>ยอดคงเหลือสิ้นรอบระยะเวลา วันที่ 30 มิถุนายน พ.ศ. 2567</t>
  </si>
  <si>
    <t>ยอดคงเหลือสิ้นรอบระยะเวลา วันที่ 30 มิถุนายน พ.ศ. 2568</t>
  </si>
  <si>
    <t>ลดหุ้นทุนซื้อคืน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</si>
  <si>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</si>
  <si>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รายการที่ไม่ใช่เงินสดที่มีสาระสำคัญสำหรับรอบระยะเวลาหกเดือนสิ้นสุดวันที่ 30 มิถุนายน พ.ศ. 2568 และ พ.ศ. 2567</t>
  </si>
  <si>
    <t>-</t>
  </si>
  <si>
    <t>ยังไม่ได้ตรวจสอบ</t>
  </si>
  <si>
    <t>ตรวจสอบแล้ว</t>
  </si>
  <si>
    <t>รายการที่จะไม่จัดประเภทรายการไปยังกำไร</t>
  </si>
  <si>
    <t>รายการที่จะจัดประเภทรายการใหม่ไปยังกำไรหรือขาดทุนในภายหลัง</t>
  </si>
  <si>
    <t>รายการที่จะไม่จัดประเภทรายการใหม่ไปยังกำไร</t>
  </si>
  <si>
    <t>หนี้สูญได้รับคืน</t>
  </si>
  <si>
    <t>ขาดทุน(กำไร)จากการเปลี่ยนแปลงสัญญาเช่า</t>
  </si>
  <si>
    <t>เงินสดจ่ายเพื่อลงทุนในกิจการร่วมค้า</t>
  </si>
  <si>
    <t>การจำหน่ายอุปกรณ์โดยที่ยังมิได้รับชำระเงิน</t>
  </si>
  <si>
    <t>สำหรับรอบระยะเวลาสามเดือนสิ้นสุดวันที่ 30 มิถุนายน พ.ศ. 2568</t>
  </si>
  <si>
    <t>เงินสดจ่ายเพื่อลงทุนในบริษัทร่วม</t>
  </si>
  <si>
    <t>กำไรจากการจำหน่ายสินทรัพย์ทางการเงิน</t>
  </si>
  <si>
    <t>เงินสดรับจากการจำหน่ายสินทรัพย์ไม่มีตัวตน</t>
  </si>
  <si>
    <t>ขาดทุนจากการปรับมูลค่าอสังหาริมทรัพย์เพื่อการลงทุน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</si>
  <si>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</si>
  <si>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</si>
  <si>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กลับรายการจากการลดมูลค่าสินค้าคงเหลือ</t>
  </si>
  <si>
    <t>เงินสดสุทธิได้มาจาก(ใช้ไปใน)กิจกรรมดำเนินงาน</t>
  </si>
  <si>
    <t>เงินสดสุทธิ(ใช้ไปใน)ได้มาจากกิจกรรมลงทุน</t>
  </si>
  <si>
    <t>เงินสดสุทธิ(ใช้ไปใน)ได้มาจากกิจกรรมจัดหาเงิน</t>
  </si>
  <si>
    <t>เงินสดและรายการเทียบเท่าเงินสดลดลงสุทธิ</t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</si>
  <si>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</si>
  <si>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t>ลูกหนี้การค้าและลูกหนี้หมุนเวียนอื่น</t>
  </si>
  <si>
    <t xml:space="preserve">   หุ้นสามัญจำนวน 757,918,302 หุ้น</t>
  </si>
  <si>
    <t>มูลค่าที่ตราไว้หุ้นละ 1 บาท</t>
  </si>
  <si>
    <t>ผ่านกำไรขาดทุนเบ็ดเสร็จไปกำไรสะสม</t>
  </si>
  <si>
    <t>โอนขาดทุนจากการจำหน่ายตราสารทุนที่วัดมูลค่าด้วยมูลค่ายุติธรรม</t>
  </si>
  <si>
    <t xml:space="preserve">เงินสดได้มาจากกิจกรรมดำเนินงาน </t>
  </si>
  <si>
    <t>กลับรายการ(ขาดทุน)ด้านเครดิตที่คาดว่าจะเกิดขึ้น</t>
  </si>
  <si>
    <t>กลับรายการจากการด้อยค่าของอุปกรณ์</t>
  </si>
  <si>
    <t>(2567 : 829,137,102 หุ้น)</t>
  </si>
  <si>
    <t>มูลค่าที่ชำระแล้วหุ้นละ 1 บาท</t>
  </si>
  <si>
    <t>กำไร(ขาดทุน)เบ็ดเสร็จรวมสำหรับรอบระยะเวลา</t>
  </si>
  <si>
    <t>เงินปันผลจ่ายให้แก่ส่วนได้เสียที่ไม่มีอำนาจควบคุม</t>
  </si>
  <si>
    <t>กลับรายการจากการด้อยค่าของเงินลงทุนในบริษัทย่อย</t>
  </si>
  <si>
    <t xml:space="preserve">   ที่วัดมูลค่ายุติธรรมผ่านกำไรขาดทุนเบ็ดเสร็จอื่น</t>
  </si>
  <si>
    <t>เงินปันผลจ่ายให้แก่ผู้ถือหุ้นของบริษัท</t>
  </si>
  <si>
    <t>(ขาดทุน)กำไรจากอัตราแลกเปลี่ยนจากเงินสดและรายการเทียบเท่าเงินสด</t>
  </si>
  <si>
    <t>เงินปันผลที่ยังมิได้รับเงิน</t>
  </si>
  <si>
    <t>การซื้ออุปกรณ์โดยที่ยังมิได้ชำระเงิน</t>
  </si>
  <si>
    <t>เงินสดรับจากการขายสินทรัพย์ทางการเงิน</t>
  </si>
  <si>
    <t xml:space="preserve">   </t>
  </si>
  <si>
    <t>ที่วัดมูลค่ายุติธรรมผ่านกำไรหรือขาดทุน</t>
  </si>
  <si>
    <t>ส่วนแบ่ง(ขาดทุน)กำไรเบ็ดเสร็จอื่นจากเงินลงทุนตามวิธีส่วนได้เสีย</t>
  </si>
  <si>
    <t>การจำหน่ายสินทรัพย์ทางการเงินที่วัดมูลค่ายุติธรรมผ่านกำไรขาดทุนที่ยังมิได้รับชำระเงิน</t>
  </si>
  <si>
    <t>ซื้อสินทรัพย์ทางการเงินที่วัดมูลค่ายุติธรรมผ่านกำไรขาดทุนเบ็ดเสร็จอื่นที่ยังมิได้ชำระเงิน</t>
  </si>
  <si>
    <t>(ค่าใช้จ่าย)ผลประโยชน์ภาษีเงินได้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</si>
</sst>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#,##0;\(#,##0\);&quot;-&quot;;@"/>
    <numFmt numFmtId="169" formatCode="#,##0.00\ &quot;F&quot;;\-#,##0.00\ &quot;F&quot;"/>
    <numFmt numFmtId="170" formatCode="dd\-mmm\-yy_)"/>
    <numFmt numFmtId="171" formatCode="0.0%"/>
    <numFmt numFmtId="172" formatCode="_(* #,##0_);_(* \(#,##0\);_(* &quot;-&quot;??_);_(@_)"/>
    <numFmt numFmtId="173" formatCode="#,##0.00;\(#,##0.00\);&quot;-&quot;;@"/>
    <numFmt numFmtId="174" formatCode="#,##0;\(#,##0\);\-"/>
    <numFmt numFmtId="175" formatCode="#,##0.0;\(#,##0.0\);&quot;-&quot;;@"/>
    <numFmt numFmtId="176" formatCode="#,##0.0;\(#,##0.0\)"/>
  </numFmts>
  <fonts count="22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sz val="9"/>
      <color theme="1"/>
      <name val="Arial"/>
      <family val="2"/>
    </font>
    <font>
      <b/>
      <u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7" fillId="0" borderId="0"/>
    <xf numFmtId="37" fontId="4" fillId="0" borderId="0" applyFill="0" applyBorder="0" applyAlignment="0" applyProtection="0"/>
    <xf numFmtId="170" fontId="7" fillId="0" borderId="0"/>
    <xf numFmtId="171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top"/>
    </xf>
    <xf numFmtId="0" fontId="11" fillId="0" borderId="0"/>
    <xf numFmtId="0" fontId="3" fillId="0" borderId="0"/>
    <xf numFmtId="0" fontId="2" fillId="0" borderId="0"/>
    <xf numFmtId="0" fontId="4" fillId="0" borderId="0"/>
    <xf numFmtId="0" fontId="2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</cellStyleXfs>
  <cellXfs count="230">
    <xf numFmtId="0" fontId="0" fillId="0" borderId="0" xfId="0"/>
    <xf numFmtId="168" fontId="15" fillId="0" borderId="0" xfId="1" applyNumberFormat="1" applyFont="1" applyFill="1" applyAlignment="1">
      <alignment horizontal="right" vertical="center"/>
    </xf>
    <xf numFmtId="0" fontId="15" fillId="0" borderId="0" xfId="20" applyFont="1" applyAlignment="1">
      <alignment horizontal="centerContinuous" vertical="center"/>
    </xf>
    <xf numFmtId="167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right" vertical="center"/>
    </xf>
    <xf numFmtId="168" fontId="15" fillId="0" borderId="3" xfId="1" applyNumberFormat="1" applyFont="1" applyFill="1" applyBorder="1" applyAlignment="1">
      <alignment horizontal="right" vertical="center"/>
    </xf>
    <xf numFmtId="168" fontId="15" fillId="0" borderId="4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168" fontId="14" fillId="0" borderId="0" xfId="1" quotePrefix="1" applyNumberFormat="1" applyFont="1" applyFill="1" applyBorder="1" applyAlignment="1">
      <alignment horizontal="right" vertical="center"/>
    </xf>
    <xf numFmtId="0" fontId="14" fillId="0" borderId="3" xfId="20" applyFont="1" applyBorder="1" applyAlignment="1">
      <alignment horizontal="center" vertical="center"/>
    </xf>
    <xf numFmtId="168" fontId="14" fillId="0" borderId="3" xfId="1" quotePrefix="1" applyNumberFormat="1" applyFont="1" applyFill="1" applyBorder="1" applyAlignment="1">
      <alignment horizontal="right" vertical="center"/>
    </xf>
    <xf numFmtId="168" fontId="15" fillId="0" borderId="5" xfId="1" applyNumberFormat="1" applyFont="1" applyFill="1" applyBorder="1" applyAlignment="1">
      <alignment horizontal="right" vertical="center"/>
    </xf>
    <xf numFmtId="0" fontId="15" fillId="0" borderId="0" xfId="20" applyFont="1" applyAlignment="1">
      <alignment vertical="center"/>
    </xf>
    <xf numFmtId="0" fontId="15" fillId="0" borderId="0" xfId="20" applyFont="1" applyAlignment="1">
      <alignment horizontal="center" vertical="center"/>
    </xf>
    <xf numFmtId="168" fontId="15" fillId="0" borderId="0" xfId="1" applyNumberFormat="1" applyFont="1" applyFill="1" applyAlignment="1">
      <alignment vertical="center"/>
    </xf>
    <xf numFmtId="168" fontId="15" fillId="0" borderId="0" xfId="1" applyNumberFormat="1" applyFont="1" applyFill="1" applyBorder="1" applyAlignment="1">
      <alignment horizontal="centerContinuous" vertical="center"/>
    </xf>
    <xf numFmtId="168" fontId="15" fillId="0" borderId="0" xfId="1" applyNumberFormat="1" applyFont="1" applyFill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centerContinuous" vertical="center"/>
    </xf>
    <xf numFmtId="167" fontId="14" fillId="0" borderId="0" xfId="1" quotePrefix="1" applyNumberFormat="1" applyFont="1" applyFill="1" applyBorder="1" applyAlignment="1">
      <alignment horizontal="right" vertical="center"/>
    </xf>
    <xf numFmtId="168" fontId="15" fillId="0" borderId="0" xfId="1" quotePrefix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Alignment="1">
      <alignment horizontal="center" vertical="center"/>
    </xf>
    <xf numFmtId="168" fontId="15" fillId="0" borderId="3" xfId="1" quotePrefix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right" vertical="center"/>
    </xf>
    <xf numFmtId="168" fontId="15" fillId="0" borderId="3" xfId="1" applyNumberFormat="1" applyFont="1" applyFill="1" applyBorder="1" applyAlignment="1">
      <alignment horizontal="center" vertical="center"/>
    </xf>
    <xf numFmtId="168" fontId="15" fillId="0" borderId="4" xfId="1" applyNumberFormat="1" applyFont="1" applyFill="1" applyBorder="1" applyAlignment="1">
      <alignment horizontal="centerContinuous" vertical="center"/>
    </xf>
    <xf numFmtId="167" fontId="14" fillId="0" borderId="0" xfId="26" quotePrefix="1" applyNumberFormat="1" applyFont="1" applyAlignment="1">
      <alignment horizontal="left" vertical="center"/>
    </xf>
    <xf numFmtId="168" fontId="14" fillId="0" borderId="3" xfId="6" applyNumberFormat="1" applyFont="1" applyFill="1" applyBorder="1" applyAlignment="1">
      <alignment horizontal="right" vertical="center"/>
    </xf>
    <xf numFmtId="167" fontId="14" fillId="0" borderId="0" xfId="26" applyNumberFormat="1" applyFont="1" applyAlignment="1">
      <alignment horizontal="center" vertical="center"/>
    </xf>
    <xf numFmtId="168" fontId="14" fillId="0" borderId="0" xfId="26" applyNumberFormat="1" applyFont="1" applyAlignment="1">
      <alignment horizontal="center" vertical="center"/>
    </xf>
    <xf numFmtId="168" fontId="14" fillId="0" borderId="0" xfId="6" applyNumberFormat="1" applyFont="1" applyFill="1" applyBorder="1" applyAlignment="1">
      <alignment horizontal="right" vertical="center"/>
    </xf>
    <xf numFmtId="168" fontId="14" fillId="0" borderId="0" xfId="6" quotePrefix="1" applyNumberFormat="1" applyFont="1" applyFill="1" applyBorder="1" applyAlignment="1">
      <alignment horizontal="right" vertical="center"/>
    </xf>
    <xf numFmtId="167" fontId="15" fillId="0" borderId="0" xfId="26" applyNumberFormat="1" applyFont="1" applyAlignment="1">
      <alignment vertical="center"/>
    </xf>
    <xf numFmtId="168" fontId="14" fillId="0" borderId="0" xfId="26" applyNumberFormat="1" applyFont="1" applyAlignment="1">
      <alignment horizontal="right" vertical="center"/>
    </xf>
    <xf numFmtId="168" fontId="16" fillId="0" borderId="0" xfId="6" applyNumberFormat="1" applyFont="1" applyFill="1" applyBorder="1" applyAlignment="1">
      <alignment horizontal="right" vertical="center"/>
    </xf>
    <xf numFmtId="168" fontId="16" fillId="0" borderId="0" xfId="6" applyNumberFormat="1" applyFont="1" applyFill="1" applyBorder="1" applyAlignment="1">
      <alignment horizontal="center" vertical="center"/>
    </xf>
    <xf numFmtId="168" fontId="14" fillId="0" borderId="3" xfId="26" applyNumberFormat="1" applyFont="1" applyBorder="1" applyAlignment="1">
      <alignment horizontal="right" vertical="center"/>
    </xf>
    <xf numFmtId="167" fontId="14" fillId="0" borderId="0" xfId="26" applyNumberFormat="1" applyFont="1" applyAlignment="1">
      <alignment horizontal="left" vertical="center"/>
    </xf>
    <xf numFmtId="168" fontId="15" fillId="0" borderId="0" xfId="6" applyNumberFormat="1" applyFont="1" applyFill="1" applyBorder="1" applyAlignment="1">
      <alignment horizontal="right" vertical="center"/>
    </xf>
    <xf numFmtId="168" fontId="15" fillId="0" borderId="0" xfId="26" applyNumberFormat="1" applyFont="1" applyAlignment="1">
      <alignment horizontal="right" vertical="center"/>
    </xf>
    <xf numFmtId="167" fontId="14" fillId="0" borderId="0" xfId="26" applyNumberFormat="1" applyFont="1" applyAlignment="1">
      <alignment vertical="center"/>
    </xf>
    <xf numFmtId="168" fontId="15" fillId="0" borderId="3" xfId="6" applyNumberFormat="1" applyFont="1" applyFill="1" applyBorder="1" applyAlignment="1">
      <alignment horizontal="right" vertical="center"/>
    </xf>
    <xf numFmtId="172" fontId="15" fillId="0" borderId="0" xfId="6" applyNumberFormat="1" applyFont="1" applyFill="1" applyBorder="1" applyAlignment="1">
      <alignment horizontal="right" vertical="center"/>
    </xf>
    <xf numFmtId="172" fontId="15" fillId="0" borderId="0" xfId="26" applyNumberFormat="1" applyFont="1" applyAlignment="1">
      <alignment horizontal="right" vertical="center"/>
    </xf>
    <xf numFmtId="167" fontId="14" fillId="0" borderId="0" xfId="36" applyNumberFormat="1" applyFont="1" applyAlignment="1">
      <alignment horizontal="left" vertical="top"/>
    </xf>
    <xf numFmtId="168" fontId="15" fillId="0" borderId="5" xfId="6" applyNumberFormat="1" applyFont="1" applyFill="1" applyBorder="1" applyAlignment="1">
      <alignment horizontal="right" vertical="center"/>
    </xf>
    <xf numFmtId="168" fontId="15" fillId="0" borderId="0" xfId="26" applyNumberFormat="1" applyFont="1" applyAlignment="1">
      <alignment horizontal="centerContinuous" vertical="center"/>
    </xf>
    <xf numFmtId="168" fontId="15" fillId="0" borderId="0" xfId="6" applyNumberFormat="1" applyFont="1" applyFill="1" applyBorder="1" applyAlignment="1">
      <alignment horizontal="centerContinuous" vertical="center"/>
    </xf>
    <xf numFmtId="172" fontId="15" fillId="0" borderId="0" xfId="1" applyNumberFormat="1" applyFont="1" applyFill="1" applyAlignment="1">
      <alignment vertical="center"/>
    </xf>
    <xf numFmtId="172" fontId="14" fillId="0" borderId="0" xfId="1" applyNumberFormat="1" applyFont="1" applyFill="1" applyAlignment="1">
      <alignment horizontal="left" vertical="center"/>
    </xf>
    <xf numFmtId="172" fontId="15" fillId="0" borderId="0" xfId="1" applyNumberFormat="1" applyFont="1" applyFill="1" applyAlignment="1">
      <alignment horizontal="left" vertical="center"/>
    </xf>
    <xf numFmtId="172" fontId="15" fillId="0" borderId="0" xfId="1" applyNumberFormat="1" applyFont="1" applyFill="1"/>
    <xf numFmtId="172" fontId="17" fillId="0" borderId="0" xfId="1" applyNumberFormat="1" applyFont="1" applyFill="1" applyAlignment="1">
      <alignment horizontal="left" vertical="center"/>
    </xf>
    <xf numFmtId="172" fontId="14" fillId="0" borderId="0" xfId="1" quotePrefix="1" applyNumberFormat="1" applyFont="1" applyFill="1" applyAlignment="1">
      <alignment horizontal="left" vertical="center"/>
    </xf>
    <xf numFmtId="168" fontId="15" fillId="0" borderId="0" xfId="6" applyNumberFormat="1" applyFont="1" applyFill="1" applyBorder="1" applyAlignment="1">
      <alignment horizontal="center" vertical="center"/>
    </xf>
    <xf numFmtId="0" fontId="16" fillId="0" borderId="0" xfId="20" applyFont="1" applyAlignment="1">
      <alignment horizontal="left" vertical="center"/>
    </xf>
    <xf numFmtId="0" fontId="14" fillId="0" borderId="3" xfId="20" applyFont="1" applyBorder="1" applyAlignment="1">
      <alignment horizontal="left" vertical="center"/>
    </xf>
    <xf numFmtId="0" fontId="15" fillId="0" borderId="0" xfId="20" applyFont="1" applyAlignment="1">
      <alignment horizontal="left" vertical="center"/>
    </xf>
    <xf numFmtId="167" fontId="14" fillId="0" borderId="0" xfId="36" applyNumberFormat="1" applyFont="1" applyAlignment="1">
      <alignment horizontal="center" vertical="center"/>
    </xf>
    <xf numFmtId="167" fontId="16" fillId="0" borderId="0" xfId="26" applyNumberFormat="1" applyFont="1" applyAlignment="1">
      <alignment horizontal="right" vertical="center"/>
    </xf>
    <xf numFmtId="168" fontId="14" fillId="0" borderId="0" xfId="36" applyNumberFormat="1" applyFont="1" applyAlignment="1">
      <alignment horizontal="right" vertical="center"/>
    </xf>
    <xf numFmtId="168" fontId="14" fillId="0" borderId="0" xfId="36" applyNumberFormat="1" applyFont="1" applyAlignment="1">
      <alignment horizontal="right" vertical="top"/>
    </xf>
    <xf numFmtId="167" fontId="16" fillId="0" borderId="3" xfId="26" applyNumberFormat="1" applyFont="1" applyBorder="1" applyAlignment="1">
      <alignment horizontal="center" vertical="center"/>
    </xf>
    <xf numFmtId="167" fontId="16" fillId="0" borderId="3" xfId="26" applyNumberFormat="1" applyFont="1" applyBorder="1" applyAlignment="1">
      <alignment horizontal="right" vertical="center"/>
    </xf>
    <xf numFmtId="168" fontId="14" fillId="0" borderId="3" xfId="36" applyNumberFormat="1" applyFont="1" applyBorder="1" applyAlignment="1">
      <alignment horizontal="right" vertical="top"/>
    </xf>
    <xf numFmtId="167" fontId="15" fillId="0" borderId="0" xfId="20" applyNumberFormat="1" applyFont="1" applyAlignment="1">
      <alignment horizontal="center" vertical="center"/>
    </xf>
    <xf numFmtId="167" fontId="14" fillId="0" borderId="0" xfId="26" quotePrefix="1" applyNumberFormat="1" applyFont="1" applyAlignment="1">
      <alignment horizontal="left" vertical="top"/>
    </xf>
    <xf numFmtId="167" fontId="17" fillId="0" borderId="0" xfId="26" quotePrefix="1" applyNumberFormat="1" applyFont="1" applyAlignment="1">
      <alignment horizontal="left" vertical="center"/>
    </xf>
    <xf numFmtId="167" fontId="15" fillId="0" borderId="0" xfId="26" applyNumberFormat="1" applyFont="1" applyAlignment="1">
      <alignment horizontal="left" vertical="top"/>
    </xf>
    <xf numFmtId="168" fontId="15" fillId="0" borderId="0" xfId="26" applyNumberFormat="1" applyFont="1" applyAlignment="1">
      <alignment vertical="center"/>
    </xf>
    <xf numFmtId="168" fontId="15" fillId="0" borderId="0" xfId="6" applyNumberFormat="1" applyFont="1" applyFill="1" applyAlignment="1">
      <alignment horizontal="right" vertical="center"/>
    </xf>
    <xf numFmtId="168" fontId="15" fillId="0" borderId="0" xfId="6" applyNumberFormat="1" applyFont="1" applyFill="1" applyAlignment="1">
      <alignment vertical="center"/>
    </xf>
    <xf numFmtId="168" fontId="14" fillId="0" borderId="0" xfId="6" applyNumberFormat="1" applyFont="1" applyFill="1" applyAlignment="1">
      <alignment horizontal="right" vertical="center"/>
    </xf>
    <xf numFmtId="168" fontId="15" fillId="0" borderId="0" xfId="6" applyNumberFormat="1" applyFont="1" applyFill="1" applyAlignment="1">
      <alignment horizontal="centerContinuous" vertical="center"/>
    </xf>
    <xf numFmtId="167" fontId="14" fillId="0" borderId="3" xfId="26" applyNumberFormat="1" applyFont="1" applyBorder="1" applyAlignment="1">
      <alignment horizontal="left" vertical="center"/>
    </xf>
    <xf numFmtId="168" fontId="15" fillId="0" borderId="3" xfId="26" applyNumberFormat="1" applyFont="1" applyBorder="1" applyAlignment="1">
      <alignment horizontal="centerContinuous" vertical="center"/>
    </xf>
    <xf numFmtId="168" fontId="15" fillId="0" borderId="3" xfId="6" applyNumberFormat="1" applyFont="1" applyFill="1" applyBorder="1" applyAlignment="1">
      <alignment horizontal="centerContinuous" vertical="center"/>
    </xf>
    <xf numFmtId="167" fontId="15" fillId="0" borderId="0" xfId="26" quotePrefix="1" applyNumberFormat="1" applyFont="1" applyAlignment="1">
      <alignment horizontal="left" vertical="center"/>
    </xf>
    <xf numFmtId="165" fontId="15" fillId="0" borderId="0" xfId="1" applyFont="1" applyFill="1" applyBorder="1" applyAlignment="1">
      <alignment horizontal="right" vertical="center"/>
    </xf>
    <xf numFmtId="0" fontId="15" fillId="0" borderId="3" xfId="26" applyFont="1" applyBorder="1" applyAlignment="1">
      <alignment horizontal="left" vertical="center"/>
    </xf>
    <xf numFmtId="168" fontId="15" fillId="0" borderId="3" xfId="26" applyNumberFormat="1" applyFont="1" applyBorder="1" applyAlignment="1">
      <alignment vertical="center"/>
    </xf>
    <xf numFmtId="168" fontId="15" fillId="0" borderId="0" xfId="20" applyNumberFormat="1" applyFont="1" applyAlignment="1">
      <alignment horizontal="right" vertical="center"/>
    </xf>
    <xf numFmtId="168" fontId="17" fillId="0" borderId="0" xfId="1" applyNumberFormat="1" applyFont="1" applyFill="1" applyBorder="1" applyAlignment="1">
      <alignment horizontal="right" vertical="center"/>
    </xf>
    <xf numFmtId="168" fontId="17" fillId="0" borderId="3" xfId="1" applyNumberFormat="1" applyFont="1" applyFill="1" applyBorder="1" applyAlignment="1">
      <alignment horizontal="right" vertical="center"/>
    </xf>
    <xf numFmtId="167" fontId="14" fillId="0" borderId="0" xfId="20" applyNumberFormat="1" applyFont="1" applyAlignment="1">
      <alignment vertical="center"/>
    </xf>
    <xf numFmtId="167" fontId="14" fillId="0" borderId="0" xfId="20" quotePrefix="1" applyNumberFormat="1" applyFont="1" applyAlignment="1">
      <alignment horizontal="left" vertical="center"/>
    </xf>
    <xf numFmtId="167" fontId="15" fillId="0" borderId="0" xfId="20" applyNumberFormat="1" applyFont="1" applyAlignment="1">
      <alignment horizontal="centerContinuous" vertical="center"/>
    </xf>
    <xf numFmtId="167" fontId="15" fillId="0" borderId="3" xfId="20" applyNumberFormat="1" applyFont="1" applyBorder="1" applyAlignment="1">
      <alignment horizontal="centerContinuous" vertical="center"/>
    </xf>
    <xf numFmtId="167" fontId="14" fillId="0" borderId="0" xfId="20" applyNumberFormat="1" applyFont="1" applyAlignment="1">
      <alignment horizontal="left" vertical="center"/>
    </xf>
    <xf numFmtId="0" fontId="14" fillId="0" borderId="0" xfId="37" applyFont="1" applyAlignment="1">
      <alignment horizontal="justify" vertical="center"/>
    </xf>
    <xf numFmtId="167" fontId="15" fillId="0" borderId="0" xfId="20" applyNumberFormat="1" applyFont="1" applyAlignment="1">
      <alignment vertical="center"/>
    </xf>
    <xf numFmtId="167" fontId="15" fillId="0" borderId="0" xfId="20" quotePrefix="1" applyNumberFormat="1" applyFont="1" applyAlignment="1">
      <alignment vertical="center"/>
    </xf>
    <xf numFmtId="167" fontId="15" fillId="0" borderId="3" xfId="20" applyNumberFormat="1" applyFont="1" applyBorder="1" applyAlignment="1">
      <alignment vertical="center"/>
    </xf>
    <xf numFmtId="0" fontId="15" fillId="0" borderId="3" xfId="20" applyFont="1" applyBorder="1" applyAlignment="1">
      <alignment horizontal="center" vertical="center"/>
    </xf>
    <xf numFmtId="167" fontId="15" fillId="0" borderId="3" xfId="20" applyNumberFormat="1" applyFont="1" applyBorder="1" applyAlignment="1">
      <alignment horizontal="center" vertical="center"/>
    </xf>
    <xf numFmtId="168" fontId="15" fillId="0" borderId="0" xfId="20" applyNumberFormat="1" applyFont="1" applyAlignment="1">
      <alignment vertical="center"/>
    </xf>
    <xf numFmtId="176" fontId="15" fillId="0" borderId="0" xfId="20" applyNumberFormat="1" applyFont="1" applyAlignment="1">
      <alignment horizontal="center" vertical="center"/>
    </xf>
    <xf numFmtId="167" fontId="15" fillId="0" borderId="0" xfId="20" applyNumberFormat="1" applyFont="1" applyAlignment="1">
      <alignment horizontal="left" vertical="center"/>
    </xf>
    <xf numFmtId="167" fontId="15" fillId="0" borderId="0" xfId="20" quotePrefix="1" applyNumberFormat="1" applyFont="1" applyAlignment="1">
      <alignment horizontal="left" vertical="center"/>
    </xf>
    <xf numFmtId="167" fontId="14" fillId="0" borderId="3" xfId="20" applyNumberFormat="1" applyFont="1" applyBorder="1" applyAlignment="1">
      <alignment horizontal="left" vertical="center"/>
    </xf>
    <xf numFmtId="0" fontId="15" fillId="0" borderId="0" xfId="123" applyFont="1" applyAlignment="1">
      <alignment horizontal="center" vertical="center"/>
    </xf>
    <xf numFmtId="165" fontId="15" fillId="0" borderId="0" xfId="1" applyFont="1" applyAlignment="1">
      <alignment vertical="center"/>
    </xf>
    <xf numFmtId="0" fontId="16" fillId="0" borderId="0" xfId="20" applyFont="1" applyAlignment="1">
      <alignment vertical="center"/>
    </xf>
    <xf numFmtId="0" fontId="16" fillId="0" borderId="0" xfId="20" applyFont="1" applyAlignment="1">
      <alignment horizontal="center" vertical="center"/>
    </xf>
    <xf numFmtId="167" fontId="16" fillId="0" borderId="0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horizontal="right" vertical="center"/>
    </xf>
    <xf numFmtId="0" fontId="16" fillId="0" borderId="0" xfId="20" applyFont="1" applyAlignment="1">
      <alignment horizontal="right" vertical="center"/>
    </xf>
    <xf numFmtId="0" fontId="18" fillId="0" borderId="0" xfId="20" applyFont="1" applyAlignment="1">
      <alignment horizontal="center" vertical="center"/>
    </xf>
    <xf numFmtId="168" fontId="16" fillId="0" borderId="0" xfId="1" quotePrefix="1" applyNumberFormat="1" applyFont="1" applyFill="1" applyBorder="1" applyAlignment="1">
      <alignment horizontal="right" vertical="center"/>
    </xf>
    <xf numFmtId="0" fontId="16" fillId="0" borderId="3" xfId="20" applyFont="1" applyBorder="1" applyAlignment="1">
      <alignment horizontal="center" vertical="center"/>
    </xf>
    <xf numFmtId="168" fontId="16" fillId="0" borderId="3" xfId="1" quotePrefix="1" applyNumberFormat="1" applyFont="1" applyFill="1" applyBorder="1" applyAlignment="1">
      <alignment horizontal="right" vertical="center"/>
    </xf>
    <xf numFmtId="0" fontId="16" fillId="0" borderId="0" xfId="37" applyFont="1" applyAlignment="1">
      <alignment vertical="center"/>
    </xf>
    <xf numFmtId="0" fontId="16" fillId="0" borderId="0" xfId="37" applyFont="1" applyAlignment="1">
      <alignment horizontal="center" vertical="center"/>
    </xf>
    <xf numFmtId="168" fontId="17" fillId="0" borderId="0" xfId="1" applyNumberFormat="1" applyFont="1" applyFill="1" applyAlignment="1">
      <alignment horizontal="right" vertical="center"/>
    </xf>
    <xf numFmtId="0" fontId="17" fillId="0" borderId="0" xfId="37" applyFont="1" applyAlignment="1">
      <alignment vertical="center"/>
    </xf>
    <xf numFmtId="0" fontId="17" fillId="0" borderId="0" xfId="37" applyFont="1" applyAlignment="1">
      <alignment horizontal="center" vertical="center"/>
    </xf>
    <xf numFmtId="167" fontId="17" fillId="0" borderId="0" xfId="1" applyNumberFormat="1" applyFont="1" applyFill="1" applyBorder="1" applyAlignment="1">
      <alignment horizontal="right" vertical="center"/>
    </xf>
    <xf numFmtId="167" fontId="17" fillId="0" borderId="0" xfId="1" applyNumberFormat="1" applyFont="1" applyFill="1" applyAlignment="1">
      <alignment horizontal="right" vertical="center"/>
    </xf>
    <xf numFmtId="0" fontId="17" fillId="0" borderId="0" xfId="37" applyFont="1" applyAlignment="1">
      <alignment horizontal="left" vertical="center"/>
    </xf>
    <xf numFmtId="168" fontId="17" fillId="0" borderId="0" xfId="49" applyNumberFormat="1" applyFont="1" applyFill="1" applyBorder="1" applyAlignment="1">
      <alignment horizontal="center" vertical="top"/>
    </xf>
    <xf numFmtId="168" fontId="17" fillId="0" borderId="0" xfId="49" applyNumberFormat="1" applyFont="1" applyFill="1" applyBorder="1" applyAlignment="1">
      <alignment horizontal="right" vertical="top"/>
    </xf>
    <xf numFmtId="168" fontId="17" fillId="0" borderId="0" xfId="122" applyNumberFormat="1" applyFont="1" applyFill="1" applyBorder="1" applyAlignment="1">
      <alignment horizontal="right" vertical="top"/>
    </xf>
    <xf numFmtId="175" fontId="17" fillId="0" borderId="0" xfId="49" applyNumberFormat="1" applyFont="1" applyFill="1" applyBorder="1" applyAlignment="1">
      <alignment horizontal="center" vertical="top"/>
    </xf>
    <xf numFmtId="168" fontId="17" fillId="0" borderId="3" xfId="49" applyNumberFormat="1" applyFont="1" applyFill="1" applyBorder="1" applyAlignment="1">
      <alignment horizontal="right" vertical="top"/>
    </xf>
    <xf numFmtId="168" fontId="17" fillId="0" borderId="3" xfId="122" applyNumberFormat="1" applyFont="1" applyFill="1" applyBorder="1" applyAlignment="1">
      <alignment horizontal="right" vertical="top"/>
    </xf>
    <xf numFmtId="0" fontId="16" fillId="0" borderId="0" xfId="37" applyFont="1" applyAlignment="1">
      <alignment horizontal="left" vertical="center"/>
    </xf>
    <xf numFmtId="0" fontId="17" fillId="0" borderId="0" xfId="37" quotePrefix="1" applyFont="1" applyAlignment="1">
      <alignment horizontal="left" vertical="center"/>
    </xf>
    <xf numFmtId="168" fontId="17" fillId="0" borderId="5" xfId="1" applyNumberFormat="1" applyFont="1" applyFill="1" applyBorder="1" applyAlignment="1">
      <alignment horizontal="right" vertical="center"/>
    </xf>
    <xf numFmtId="0" fontId="17" fillId="0" borderId="0" xfId="20" applyFont="1" applyAlignment="1">
      <alignment horizontal="center" vertical="center"/>
    </xf>
    <xf numFmtId="0" fontId="17" fillId="0" borderId="0" xfId="20" applyFont="1" applyAlignment="1">
      <alignment vertical="center"/>
    </xf>
    <xf numFmtId="0" fontId="17" fillId="0" borderId="0" xfId="20" applyFont="1" applyAlignment="1">
      <alignment horizontal="centerContinuous" vertical="center"/>
    </xf>
    <xf numFmtId="168" fontId="16" fillId="0" borderId="0" xfId="1" quotePrefix="1" applyNumberFormat="1" applyFont="1" applyFill="1" applyAlignment="1">
      <alignment horizontal="right" vertical="center"/>
    </xf>
    <xf numFmtId="168" fontId="16" fillId="0" borderId="0" xfId="1" applyNumberFormat="1" applyFont="1" applyFill="1" applyAlignment="1">
      <alignment horizontal="right" vertical="center"/>
    </xf>
    <xf numFmtId="0" fontId="16" fillId="0" borderId="3" xfId="20" quotePrefix="1" applyFont="1" applyBorder="1" applyAlignment="1">
      <alignment horizontal="left" vertical="center"/>
    </xf>
    <xf numFmtId="0" fontId="17" fillId="0" borderId="3" xfId="20" applyFont="1" applyBorder="1" applyAlignment="1">
      <alignment horizontal="centerContinuous" vertical="center"/>
    </xf>
    <xf numFmtId="167" fontId="17" fillId="0" borderId="3" xfId="1" applyNumberFormat="1" applyFont="1" applyFill="1" applyBorder="1" applyAlignment="1">
      <alignment horizontal="right" vertical="center"/>
    </xf>
    <xf numFmtId="168" fontId="17" fillId="0" borderId="4" xfId="1" applyNumberFormat="1" applyFont="1" applyFill="1" applyBorder="1" applyAlignment="1">
      <alignment horizontal="right" vertical="center"/>
    </xf>
    <xf numFmtId="167" fontId="17" fillId="0" borderId="4" xfId="1" applyNumberFormat="1" applyFont="1" applyFill="1" applyBorder="1" applyAlignment="1">
      <alignment horizontal="right" vertical="center"/>
    </xf>
    <xf numFmtId="37" fontId="17" fillId="0" borderId="0" xfId="37" applyNumberFormat="1" applyFont="1" applyAlignment="1">
      <alignment horizontal="center" vertical="center"/>
    </xf>
    <xf numFmtId="9" fontId="17" fillId="0" borderId="0" xfId="60" applyFont="1" applyFill="1" applyAlignment="1">
      <alignment vertical="center"/>
    </xf>
    <xf numFmtId="167" fontId="17" fillId="0" borderId="0" xfId="37" applyNumberFormat="1" applyFont="1" applyAlignment="1">
      <alignment horizontal="right" vertical="center"/>
    </xf>
    <xf numFmtId="37" fontId="19" fillId="0" borderId="0" xfId="37" applyNumberFormat="1" applyFont="1" applyAlignment="1">
      <alignment horizontal="center" vertical="center"/>
    </xf>
    <xf numFmtId="37" fontId="19" fillId="0" borderId="0" xfId="20" applyNumberFormat="1" applyFont="1" applyAlignment="1">
      <alignment horizontal="center" vertical="center"/>
    </xf>
    <xf numFmtId="0" fontId="16" fillId="0" borderId="0" xfId="20" quotePrefix="1" applyFont="1" applyAlignment="1">
      <alignment horizontal="left" vertical="center"/>
    </xf>
    <xf numFmtId="0" fontId="19" fillId="0" borderId="0" xfId="37" applyFont="1" applyAlignment="1">
      <alignment horizontal="center" vertical="center"/>
    </xf>
    <xf numFmtId="168" fontId="17" fillId="0" borderId="5" xfId="49" applyNumberFormat="1" applyFont="1" applyFill="1" applyBorder="1" applyAlignment="1">
      <alignment horizontal="right" vertical="top"/>
    </xf>
    <xf numFmtId="168" fontId="17" fillId="0" borderId="0" xfId="1" applyNumberFormat="1" applyFont="1" applyFill="1" applyBorder="1" applyAlignment="1">
      <alignment horizontal="right" vertical="top"/>
    </xf>
    <xf numFmtId="168" fontId="17" fillId="0" borderId="0" xfId="4" applyNumberFormat="1" applyFont="1" applyFill="1" applyBorder="1" applyAlignment="1">
      <alignment horizontal="right" vertical="center"/>
    </xf>
    <xf numFmtId="168" fontId="17" fillId="0" borderId="3" xfId="1" applyNumberFormat="1" applyFont="1" applyFill="1" applyBorder="1" applyAlignment="1">
      <alignment horizontal="right" vertical="top"/>
    </xf>
    <xf numFmtId="168" fontId="17" fillId="0" borderId="0" xfId="4" applyNumberFormat="1" applyFont="1" applyFill="1" applyBorder="1" applyAlignment="1">
      <alignment horizontal="centerContinuous" vertical="center"/>
    </xf>
    <xf numFmtId="168" fontId="16" fillId="0" borderId="0" xfId="4" quotePrefix="1" applyNumberFormat="1" applyFont="1" applyFill="1" applyAlignment="1">
      <alignment horizontal="centerContinuous" vertical="center"/>
    </xf>
    <xf numFmtId="168" fontId="17" fillId="0" borderId="0" xfId="4" applyNumberFormat="1" applyFont="1" applyFill="1" applyAlignment="1">
      <alignment horizontal="centerContinuous" vertical="center"/>
    </xf>
    <xf numFmtId="0" fontId="16" fillId="0" borderId="3" xfId="20" applyFont="1" applyBorder="1" applyAlignment="1">
      <alignment horizontal="left" vertical="center"/>
    </xf>
    <xf numFmtId="168" fontId="17" fillId="0" borderId="3" xfId="4" applyNumberFormat="1" applyFont="1" applyFill="1" applyBorder="1" applyAlignment="1">
      <alignment horizontal="centerContinuous" vertical="center"/>
    </xf>
    <xf numFmtId="168" fontId="17" fillId="0" borderId="3" xfId="4" applyNumberFormat="1" applyFont="1" applyFill="1" applyBorder="1" applyAlignment="1">
      <alignment horizontal="right" vertical="center"/>
    </xf>
    <xf numFmtId="168" fontId="16" fillId="0" borderId="0" xfId="4" quotePrefix="1" applyNumberFormat="1" applyFont="1" applyFill="1" applyBorder="1" applyAlignment="1">
      <alignment horizontal="right" vertical="center"/>
    </xf>
    <xf numFmtId="168" fontId="16" fillId="0" borderId="0" xfId="4" applyNumberFormat="1" applyFont="1" applyFill="1" applyBorder="1" applyAlignment="1">
      <alignment horizontal="right" vertical="center"/>
    </xf>
    <xf numFmtId="0" fontId="17" fillId="0" borderId="0" xfId="20" applyFont="1" applyAlignment="1">
      <alignment horizontal="left" vertical="center"/>
    </xf>
    <xf numFmtId="172" fontId="17" fillId="0" borderId="0" xfId="4" applyNumberFormat="1" applyFont="1" applyFill="1" applyBorder="1" applyAlignment="1">
      <alignment horizontal="right" vertical="center"/>
    </xf>
    <xf numFmtId="0" fontId="17" fillId="0" borderId="0" xfId="20" applyFont="1"/>
    <xf numFmtId="168" fontId="17" fillId="0" borderId="0" xfId="4" applyNumberFormat="1" applyFont="1" applyFill="1" applyAlignment="1">
      <alignment vertical="center"/>
    </xf>
    <xf numFmtId="0" fontId="17" fillId="0" borderId="0" xfId="26" applyFont="1" applyAlignment="1">
      <alignment vertical="top"/>
    </xf>
    <xf numFmtId="168" fontId="17" fillId="0" borderId="4" xfId="4" applyNumberFormat="1" applyFont="1" applyFill="1" applyBorder="1" applyAlignment="1">
      <alignment horizontal="centerContinuous" vertical="center"/>
    </xf>
    <xf numFmtId="168" fontId="17" fillId="0" borderId="4" xfId="4" applyNumberFormat="1" applyFont="1" applyFill="1" applyBorder="1" applyAlignment="1">
      <alignment horizontal="right" vertical="center"/>
    </xf>
    <xf numFmtId="0" fontId="19" fillId="0" borderId="0" xfId="20" applyFont="1" applyAlignment="1">
      <alignment horizontal="left" vertical="center"/>
    </xf>
    <xf numFmtId="0" fontId="19" fillId="0" borderId="0" xfId="26" applyFont="1" applyAlignment="1">
      <alignment vertical="top"/>
    </xf>
    <xf numFmtId="0" fontId="17" fillId="0" borderId="0" xfId="26" applyFont="1" applyAlignment="1">
      <alignment vertical="center"/>
    </xf>
    <xf numFmtId="168" fontId="17" fillId="0" borderId="0" xfId="53" applyNumberFormat="1" applyFont="1" applyFill="1" applyBorder="1" applyAlignment="1">
      <alignment horizontal="right" vertical="center"/>
    </xf>
    <xf numFmtId="168" fontId="17" fillId="0" borderId="0" xfId="53" applyNumberFormat="1" applyFont="1" applyFill="1" applyAlignment="1">
      <alignment vertical="center"/>
    </xf>
    <xf numFmtId="168" fontId="17" fillId="0" borderId="5" xfId="4" applyNumberFormat="1" applyFont="1" applyFill="1" applyBorder="1" applyAlignment="1">
      <alignment horizontal="right" vertical="center"/>
    </xf>
    <xf numFmtId="168" fontId="17" fillId="0" borderId="0" xfId="1" applyNumberFormat="1" applyFont="1" applyFill="1" applyAlignment="1">
      <alignment vertical="top"/>
    </xf>
    <xf numFmtId="168" fontId="17" fillId="0" borderId="0" xfId="1" applyNumberFormat="1" applyFont="1" applyFill="1" applyAlignment="1">
      <alignment vertical="center"/>
    </xf>
    <xf numFmtId="168" fontId="17" fillId="0" borderId="5" xfId="1" applyNumberFormat="1" applyFont="1" applyFill="1" applyBorder="1" applyAlignment="1">
      <alignment horizontal="right" vertical="top"/>
    </xf>
    <xf numFmtId="168" fontId="17" fillId="0" borderId="0" xfId="26" applyNumberFormat="1" applyFont="1" applyAlignment="1">
      <alignment vertical="top"/>
    </xf>
    <xf numFmtId="174" fontId="17" fillId="0" borderId="0" xfId="4" applyNumberFormat="1" applyFont="1" applyFill="1" applyBorder="1" applyAlignment="1">
      <alignment horizontal="right" vertical="center"/>
    </xf>
    <xf numFmtId="168" fontId="17" fillId="0" borderId="0" xfId="4" applyNumberFormat="1" applyFont="1" applyFill="1" applyAlignment="1">
      <alignment horizontal="right" vertical="center"/>
    </xf>
    <xf numFmtId="168" fontId="16" fillId="0" borderId="3" xfId="4" applyNumberFormat="1" applyFont="1" applyFill="1" applyBorder="1" applyAlignment="1">
      <alignment horizontal="right" vertical="center"/>
    </xf>
    <xf numFmtId="168" fontId="17" fillId="0" borderId="0" xfId="4" applyNumberFormat="1" applyFont="1" applyFill="1" applyBorder="1" applyAlignment="1">
      <alignment vertical="center"/>
    </xf>
    <xf numFmtId="173" fontId="17" fillId="0" borderId="0" xfId="1" applyNumberFormat="1" applyFont="1" applyFill="1" applyBorder="1" applyAlignment="1">
      <alignment horizontal="right" vertical="top"/>
    </xf>
    <xf numFmtId="173" fontId="17" fillId="0" borderId="0" xfId="1" applyNumberFormat="1" applyFont="1" applyFill="1" applyBorder="1" applyAlignment="1">
      <alignment horizontal="right" vertical="center"/>
    </xf>
    <xf numFmtId="173" fontId="17" fillId="0" borderId="0" xfId="4" applyNumberFormat="1" applyFont="1" applyFill="1" applyAlignment="1">
      <alignment vertical="center"/>
    </xf>
    <xf numFmtId="173" fontId="17" fillId="0" borderId="0" xfId="4" applyNumberFormat="1" applyFont="1" applyFill="1" applyBorder="1" applyAlignment="1">
      <alignment horizontal="right" vertical="center"/>
    </xf>
    <xf numFmtId="0" fontId="17" fillId="0" borderId="3" xfId="20" applyFont="1" applyBorder="1" applyAlignment="1">
      <alignment vertical="center"/>
    </xf>
    <xf numFmtId="168" fontId="17" fillId="0" borderId="3" xfId="4" applyNumberFormat="1" applyFont="1" applyFill="1" applyBorder="1" applyAlignment="1">
      <alignment vertical="center"/>
    </xf>
    <xf numFmtId="0" fontId="17" fillId="0" borderId="0" xfId="37" applyFont="1" applyAlignment="1">
      <alignment horizontal="left" vertical="center" indent="2"/>
    </xf>
    <xf numFmtId="167" fontId="20" fillId="0" borderId="0" xfId="83" applyNumberFormat="1" applyFont="1" applyAlignment="1">
      <alignment horizontal="center" vertical="center"/>
    </xf>
    <xf numFmtId="0" fontId="15" fillId="0" borderId="0" xfId="20" applyFont="1" applyAlignment="1">
      <alignment horizontal="left" vertical="center" indent="1"/>
    </xf>
    <xf numFmtId="0" fontId="17" fillId="0" borderId="3" xfId="20" applyFont="1" applyBorder="1" applyAlignment="1">
      <alignment horizontal="justify" vertical="center"/>
    </xf>
    <xf numFmtId="167" fontId="16" fillId="0" borderId="3" xfId="1" applyNumberFormat="1" applyFont="1" applyFill="1" applyBorder="1" applyAlignment="1">
      <alignment horizontal="center" vertical="center"/>
    </xf>
    <xf numFmtId="0" fontId="17" fillId="0" borderId="0" xfId="20" applyFont="1" applyAlignment="1">
      <alignment horizontal="center" vertical="center"/>
    </xf>
    <xf numFmtId="168" fontId="16" fillId="0" borderId="3" xfId="6" applyNumberFormat="1" applyFont="1" applyFill="1" applyBorder="1" applyAlignment="1">
      <alignment horizontal="center" vertical="center"/>
    </xf>
    <xf numFmtId="167" fontId="14" fillId="0" borderId="0" xfId="36" applyNumberFormat="1" applyFont="1" applyAlignment="1">
      <alignment horizontal="left" vertical="top"/>
    </xf>
    <xf numFmtId="168" fontId="14" fillId="0" borderId="3" xfId="26" applyNumberFormat="1" applyFont="1" applyBorder="1" applyAlignment="1">
      <alignment horizontal="center" vertical="center"/>
    </xf>
    <xf numFmtId="168" fontId="14" fillId="0" borderId="6" xfId="26" applyNumberFormat="1" applyFont="1" applyBorder="1" applyAlignment="1">
      <alignment horizontal="center" vertical="center"/>
    </xf>
    <xf numFmtId="168" fontId="14" fillId="0" borderId="3" xfId="6" applyNumberFormat="1" applyFont="1" applyFill="1" applyBorder="1" applyAlignment="1">
      <alignment horizontal="right" vertical="center"/>
    </xf>
    <xf numFmtId="168" fontId="14" fillId="0" borderId="0" xfId="26" applyNumberFormat="1" applyFont="1" applyAlignment="1">
      <alignment horizontal="center" vertical="center"/>
    </xf>
    <xf numFmtId="167" fontId="14" fillId="0" borderId="6" xfId="36" applyNumberFormat="1" applyFont="1" applyBorder="1" applyAlignment="1">
      <alignment horizontal="center" vertical="center"/>
    </xf>
    <xf numFmtId="167" fontId="15" fillId="0" borderId="3" xfId="20" applyNumberFormat="1" applyFont="1" applyBorder="1" applyAlignment="1">
      <alignment horizontal="justify" vertical="center"/>
    </xf>
    <xf numFmtId="167" fontId="14" fillId="0" borderId="3" xfId="1" applyNumberFormat="1" applyFont="1" applyFill="1" applyBorder="1" applyAlignment="1">
      <alignment horizontal="center" vertical="center"/>
    </xf>
    <xf numFmtId="0" fontId="15" fillId="0" borderId="3" xfId="20" applyFont="1" applyBorder="1" applyAlignment="1">
      <alignment horizontal="centerContinuous" vertical="center"/>
    </xf>
    <xf numFmtId="0" fontId="14" fillId="0" borderId="0" xfId="20" applyFont="1" applyAlignment="1">
      <alignment horizontal="center" vertical="center"/>
    </xf>
    <xf numFmtId="168" fontId="14" fillId="0" borderId="3" xfId="6" applyNumberFormat="1" applyFont="1" applyFill="1" applyBorder="1" applyAlignment="1">
      <alignment horizontal="center" vertical="center"/>
    </xf>
    <xf numFmtId="0" fontId="21" fillId="0" borderId="0" xfId="20" applyFont="1" applyAlignment="1">
      <alignment horizontal="center" vertical="center"/>
    </xf>
    <xf numFmtId="167" fontId="14" fillId="0" borderId="6" xfId="26" applyNumberFormat="1" applyFont="1" applyBorder="1" applyAlignment="1">
      <alignment horizontal="center" vertical="center"/>
    </xf>
    <xf numFmtId="168" fontId="14" fillId="0" borderId="6" xfId="6" applyNumberFormat="1" applyFont="1" applyFill="1" applyBorder="1" applyAlignment="1">
      <alignment horizontal="center" vertical="center"/>
    </xf>
    <xf numFmtId="168" fontId="14" fillId="0" borderId="0" xfId="6" applyNumberFormat="1" applyFont="1" applyFill="1" applyBorder="1" applyAlignment="1">
      <alignment horizontal="center" vertical="center"/>
    </xf>
    <xf numFmtId="167" fontId="14" fillId="0" borderId="0" xfId="26" applyNumberFormat="1" applyFont="1" applyAlignment="1">
      <alignment horizontal="right" vertical="center"/>
    </xf>
    <xf numFmtId="168" fontId="14" fillId="0" borderId="4" xfId="26" applyNumberFormat="1" applyFont="1" applyBorder="1" applyAlignment="1">
      <alignment vertical="center"/>
    </xf>
    <xf numFmtId="168" fontId="14" fillId="0" borderId="3" xfId="6" applyNumberFormat="1" applyFont="1" applyFill="1" applyBorder="1" applyAlignment="1">
      <alignment horizontal="center" vertical="center"/>
    </xf>
    <xf numFmtId="174" fontId="15" fillId="0" borderId="0" xfId="6" applyNumberFormat="1" applyFont="1" applyFill="1" applyBorder="1" applyAlignment="1">
      <alignment horizontal="right" vertical="center"/>
    </xf>
    <xf numFmtId="174" fontId="15" fillId="0" borderId="0" xfId="26" applyNumberFormat="1" applyFont="1" applyAlignment="1">
      <alignment horizontal="right" vertical="center"/>
    </xf>
    <xf numFmtId="167" fontId="15" fillId="0" borderId="0" xfId="26" applyNumberFormat="1" applyFont="1" applyAlignment="1">
      <alignment horizontal="left" vertical="center"/>
    </xf>
    <xf numFmtId="167" fontId="15" fillId="0" borderId="0" xfId="26" applyNumberFormat="1" applyFont="1" applyAlignment="1">
      <alignment horizontal="center" vertical="center"/>
    </xf>
    <xf numFmtId="172" fontId="15" fillId="0" borderId="0" xfId="26" applyNumberFormat="1" applyFont="1"/>
    <xf numFmtId="168" fontId="15" fillId="0" borderId="0" xfId="121" applyNumberFormat="1" applyFont="1" applyFill="1" applyBorder="1" applyAlignment="1">
      <alignment horizontal="right" vertical="top"/>
    </xf>
    <xf numFmtId="174" fontId="15" fillId="0" borderId="0" xfId="26" applyNumberFormat="1" applyFont="1" applyAlignment="1">
      <alignment vertical="center"/>
    </xf>
    <xf numFmtId="172" fontId="15" fillId="0" borderId="0" xfId="26" applyNumberFormat="1" applyFont="1" applyAlignment="1">
      <alignment vertical="center"/>
    </xf>
    <xf numFmtId="168" fontId="15" fillId="0" borderId="3" xfId="121" applyNumberFormat="1" applyFont="1" applyFill="1" applyBorder="1" applyAlignment="1">
      <alignment horizontal="right" vertical="center"/>
    </xf>
    <xf numFmtId="168" fontId="15" fillId="0" borderId="3" xfId="26" applyNumberFormat="1" applyFont="1" applyBorder="1" applyAlignment="1">
      <alignment horizontal="right" vertical="center"/>
    </xf>
    <xf numFmtId="172" fontId="15" fillId="0" borderId="0" xfId="6" applyNumberFormat="1" applyFont="1" applyFill="1" applyAlignment="1">
      <alignment vertical="center"/>
    </xf>
    <xf numFmtId="174" fontId="15" fillId="0" borderId="3" xfId="6" applyNumberFormat="1" applyFont="1" applyFill="1" applyBorder="1" applyAlignment="1">
      <alignment horizontal="right" vertical="center"/>
    </xf>
    <xf numFmtId="174" fontId="15" fillId="0" borderId="3" xfId="26" applyNumberFormat="1" applyFont="1" applyBorder="1" applyAlignment="1">
      <alignment horizontal="right" vertical="center"/>
    </xf>
    <xf numFmtId="0" fontId="15" fillId="0" borderId="3" xfId="26" applyFont="1" applyBorder="1" applyAlignment="1">
      <alignment horizontal="left" vertical="center"/>
    </xf>
    <xf numFmtId="167" fontId="15" fillId="0" borderId="3" xfId="26" applyNumberFormat="1" applyFont="1" applyBorder="1" applyAlignment="1">
      <alignment horizontal="right" vertical="center"/>
    </xf>
    <xf numFmtId="167" fontId="15" fillId="0" borderId="3" xfId="26" applyNumberFormat="1" applyFont="1" applyBorder="1" applyAlignment="1">
      <alignment vertical="center"/>
    </xf>
    <xf numFmtId="167" fontId="15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vertical="center"/>
    </xf>
    <xf numFmtId="167" fontId="15" fillId="0" borderId="0" xfId="26" applyNumberFormat="1" applyFont="1" applyAlignment="1">
      <alignment horizontal="right" vertical="center"/>
    </xf>
    <xf numFmtId="0" fontId="15" fillId="0" borderId="0" xfId="20" applyFont="1" applyAlignment="1">
      <alignment horizontal="right" vertical="center"/>
    </xf>
  </cellXfs>
  <cellStyles count="124">
    <cellStyle name="Comma" xfId="1" builtinId="3"/>
    <cellStyle name="Comma 2" xfId="2" xr:uid="{00000000-0005-0000-0000-000001000000}"/>
    <cellStyle name="Comma 2 10 4" xfId="49" xr:uid="{00000000-0005-0000-0000-000002000000}"/>
    <cellStyle name="Comma 2 10 4 2" xfId="63" xr:uid="{00000000-0005-0000-0000-000003000000}"/>
    <cellStyle name="Comma 2 10 4 2 2" xfId="113" xr:uid="{00000000-0005-0000-0000-000004000000}"/>
    <cellStyle name="Comma 2 10 4 3" xfId="122" xr:uid="{00000000-0005-0000-0000-000005000000}"/>
    <cellStyle name="Comma 2 2" xfId="52" xr:uid="{00000000-0005-0000-0000-000006000000}"/>
    <cellStyle name="Comma 2 2 2" xfId="82" xr:uid="{00000000-0005-0000-0000-000007000000}"/>
    <cellStyle name="Comma 2 2 2 2" xfId="118" xr:uid="{00000000-0005-0000-0000-000008000000}"/>
    <cellStyle name="Comma 2 2 3" xfId="105" xr:uid="{00000000-0005-0000-0000-000009000000}"/>
    <cellStyle name="Comma 2 3" xfId="3" xr:uid="{00000000-0005-0000-0000-00000A000000}"/>
    <cellStyle name="Comma 2 3 2" xfId="73" xr:uid="{00000000-0005-0000-0000-00000B000000}"/>
    <cellStyle name="Comma 2 3 2 2" xfId="115" xr:uid="{00000000-0005-0000-0000-00000C000000}"/>
    <cellStyle name="Comma 2 4" xfId="84" xr:uid="{00000000-0005-0000-0000-00000D000000}"/>
    <cellStyle name="Comma 2 4 2" xfId="119" xr:uid="{00000000-0005-0000-0000-00000E000000}"/>
    <cellStyle name="Comma 2 5" xfId="39" xr:uid="{00000000-0005-0000-0000-00000F000000}"/>
    <cellStyle name="Comma 2 7" xfId="4" xr:uid="{00000000-0005-0000-0000-000010000000}"/>
    <cellStyle name="Comma 2 7 2" xfId="53" xr:uid="{00000000-0005-0000-0000-000011000000}"/>
    <cellStyle name="Comma 2 7 2 2" xfId="74" xr:uid="{00000000-0005-0000-0000-000012000000}"/>
    <cellStyle name="Comma 2 7 2 2 2" xfId="116" xr:uid="{00000000-0005-0000-0000-000013000000}"/>
    <cellStyle name="Comma 2 7 2 3" xfId="106" xr:uid="{00000000-0005-0000-0000-000014000000}"/>
    <cellStyle name="Comma 2 7 3" xfId="40" xr:uid="{00000000-0005-0000-0000-000015000000}"/>
    <cellStyle name="Comma 3" xfId="5" xr:uid="{00000000-0005-0000-0000-000016000000}"/>
    <cellStyle name="Comma 3 2" xfId="6" xr:uid="{00000000-0005-0000-0000-000017000000}"/>
    <cellStyle name="Comma 3 2 2" xfId="55" xr:uid="{00000000-0005-0000-0000-000018000000}"/>
    <cellStyle name="Comma 3 2 2 2" xfId="76" xr:uid="{00000000-0005-0000-0000-000019000000}"/>
    <cellStyle name="Comma 3 2 2 2 2" xfId="117" xr:uid="{00000000-0005-0000-0000-00001A000000}"/>
    <cellStyle name="Comma 3 2 2 3" xfId="108" xr:uid="{00000000-0005-0000-0000-00001B000000}"/>
    <cellStyle name="Comma 3 2 2 4" xfId="121" xr:uid="{00000000-0005-0000-0000-00001C000000}"/>
    <cellStyle name="Comma 3 2 3" xfId="85" xr:uid="{00000000-0005-0000-0000-00001D000000}"/>
    <cellStyle name="Comma 3 2 3 2" xfId="120" xr:uid="{00000000-0005-0000-0000-00001E000000}"/>
    <cellStyle name="Comma 3 2 4" xfId="42" xr:uid="{00000000-0005-0000-0000-00001F000000}"/>
    <cellStyle name="Comma 3 3" xfId="54" xr:uid="{00000000-0005-0000-0000-000020000000}"/>
    <cellStyle name="Comma 3 3 2" xfId="75" xr:uid="{00000000-0005-0000-0000-000021000000}"/>
    <cellStyle name="Comma 3 3 3" xfId="107" xr:uid="{00000000-0005-0000-0000-000022000000}"/>
    <cellStyle name="Comma 3 4" xfId="66" xr:uid="{00000000-0005-0000-0000-000023000000}"/>
    <cellStyle name="Comma 3 5" xfId="41" xr:uid="{00000000-0005-0000-0000-000024000000}"/>
    <cellStyle name="Comma 4" xfId="7" xr:uid="{00000000-0005-0000-0000-000025000000}"/>
    <cellStyle name="Comma 4 2" xfId="56" xr:uid="{00000000-0005-0000-0000-000026000000}"/>
    <cellStyle name="Comma 4 2 2" xfId="109" xr:uid="{00000000-0005-0000-0000-000027000000}"/>
    <cellStyle name="Comma 4 3" xfId="72" xr:uid="{00000000-0005-0000-0000-000028000000}"/>
    <cellStyle name="Comma 4 3 2" xfId="114" xr:uid="{00000000-0005-0000-0000-000029000000}"/>
    <cellStyle name="Comma 4 4" xfId="43" xr:uid="{00000000-0005-0000-0000-00002A000000}"/>
    <cellStyle name="Comma 4 5" xfId="101" xr:uid="{00000000-0005-0000-0000-00002B000000}"/>
    <cellStyle name="Comma 5" xfId="8" xr:uid="{00000000-0005-0000-0000-00002C000000}"/>
    <cellStyle name="Comma 5 2" xfId="57" xr:uid="{00000000-0005-0000-0000-00002D000000}"/>
    <cellStyle name="Comma 5 2 2" xfId="110" xr:uid="{00000000-0005-0000-0000-00002E000000}"/>
    <cellStyle name="Comma 5 3" xfId="44" xr:uid="{00000000-0005-0000-0000-00002F000000}"/>
    <cellStyle name="Comma 5 4" xfId="102" xr:uid="{00000000-0005-0000-0000-000030000000}"/>
    <cellStyle name="Comma 6" xfId="9" xr:uid="{00000000-0005-0000-0000-000031000000}"/>
    <cellStyle name="Comma 6 2" xfId="58" xr:uid="{00000000-0005-0000-0000-000032000000}"/>
    <cellStyle name="Comma 6 2 2" xfId="111" xr:uid="{00000000-0005-0000-0000-000033000000}"/>
    <cellStyle name="Comma 6 3" xfId="45" xr:uid="{00000000-0005-0000-0000-000034000000}"/>
    <cellStyle name="Comma 6 4" xfId="103" xr:uid="{00000000-0005-0000-0000-000035000000}"/>
    <cellStyle name="Comma 7" xfId="10" xr:uid="{00000000-0005-0000-0000-000036000000}"/>
    <cellStyle name="Comma 7 2" xfId="59" xr:uid="{00000000-0005-0000-0000-000037000000}"/>
    <cellStyle name="Comma 7 2 2" xfId="112" xr:uid="{00000000-0005-0000-0000-000038000000}"/>
    <cellStyle name="Comma 7 3" xfId="46" xr:uid="{00000000-0005-0000-0000-000039000000}"/>
    <cellStyle name="Comma 8" xfId="51" xr:uid="{00000000-0005-0000-0000-00003A000000}"/>
    <cellStyle name="Comma 8 2" xfId="104" xr:uid="{00000000-0005-0000-0000-00003B000000}"/>
    <cellStyle name="Comma 9" xfId="38" xr:uid="{00000000-0005-0000-0000-00003C000000}"/>
    <cellStyle name="comma zerodec" xfId="11" xr:uid="{00000000-0005-0000-0000-00003D000000}"/>
    <cellStyle name="Comma0" xfId="12" xr:uid="{00000000-0005-0000-0000-00003E000000}"/>
    <cellStyle name="Currency1" xfId="13" xr:uid="{00000000-0005-0000-0000-00003F000000}"/>
    <cellStyle name="Dollar (zero dec)" xfId="14" xr:uid="{00000000-0005-0000-0000-000040000000}"/>
    <cellStyle name="Grey" xfId="15" xr:uid="{00000000-0005-0000-0000-000041000000}"/>
    <cellStyle name="Input [yellow]" xfId="16" xr:uid="{00000000-0005-0000-0000-000042000000}"/>
    <cellStyle name="no dec" xfId="17" xr:uid="{00000000-0005-0000-0000-000043000000}"/>
    <cellStyle name="Normal" xfId="0" builtinId="0"/>
    <cellStyle name="Normal - Style1" xfId="18" xr:uid="{00000000-0005-0000-0000-000045000000}"/>
    <cellStyle name="Normal 10" xfId="37" xr:uid="{00000000-0005-0000-0000-000046000000}"/>
    <cellStyle name="Normal 11" xfId="50" xr:uid="{00000000-0005-0000-0000-000047000000}"/>
    <cellStyle name="Normal 12" xfId="61" xr:uid="{00000000-0005-0000-0000-000048000000}"/>
    <cellStyle name="Normal 13" xfId="64" xr:uid="{00000000-0005-0000-0000-000049000000}"/>
    <cellStyle name="Normal 14" xfId="70" xr:uid="{00000000-0005-0000-0000-00004A000000}"/>
    <cellStyle name="Normal 15" xfId="92" xr:uid="{00000000-0005-0000-0000-00004B000000}"/>
    <cellStyle name="Normal 16" xfId="68" xr:uid="{00000000-0005-0000-0000-00004C000000}"/>
    <cellStyle name="Normal 17" xfId="91" xr:uid="{00000000-0005-0000-0000-00004D000000}"/>
    <cellStyle name="Normal 18" xfId="87" xr:uid="{00000000-0005-0000-0000-00004E000000}"/>
    <cellStyle name="Normal 19" xfId="86" xr:uid="{00000000-0005-0000-0000-00004F000000}"/>
    <cellStyle name="Normal 2" xfId="19" xr:uid="{00000000-0005-0000-0000-000050000000}"/>
    <cellStyle name="Normal 2 2" xfId="83" xr:uid="{00000000-0005-0000-0000-000051000000}"/>
    <cellStyle name="Normal 2 3" xfId="20" xr:uid="{00000000-0005-0000-0000-000052000000}"/>
    <cellStyle name="Normal 2 3 2" xfId="78" xr:uid="{00000000-0005-0000-0000-000053000000}"/>
    <cellStyle name="Normal 2 4" xfId="77" xr:uid="{00000000-0005-0000-0000-000054000000}"/>
    <cellStyle name="Normal 20" xfId="90" xr:uid="{00000000-0005-0000-0000-000055000000}"/>
    <cellStyle name="Normal 21" xfId="67" xr:uid="{00000000-0005-0000-0000-000056000000}"/>
    <cellStyle name="Normal 22" xfId="65" xr:uid="{00000000-0005-0000-0000-000057000000}"/>
    <cellStyle name="Normal 23" xfId="69" xr:uid="{00000000-0005-0000-0000-000058000000}"/>
    <cellStyle name="Normal 24" xfId="95" xr:uid="{00000000-0005-0000-0000-000059000000}"/>
    <cellStyle name="Normal 25" xfId="89" xr:uid="{00000000-0005-0000-0000-00005A000000}"/>
    <cellStyle name="Normal 26" xfId="98" xr:uid="{00000000-0005-0000-0000-00005B000000}"/>
    <cellStyle name="Normal 27" xfId="94" xr:uid="{00000000-0005-0000-0000-00005C000000}"/>
    <cellStyle name="Normal 28" xfId="96" xr:uid="{00000000-0005-0000-0000-00005D000000}"/>
    <cellStyle name="Normal 29" xfId="97" xr:uid="{00000000-0005-0000-0000-00005E000000}"/>
    <cellStyle name="Normal 3" xfId="21" xr:uid="{00000000-0005-0000-0000-00005F000000}"/>
    <cellStyle name="Normal 3 2" xfId="71" xr:uid="{00000000-0005-0000-0000-000060000000}"/>
    <cellStyle name="Normal 30" xfId="100" xr:uid="{00000000-0005-0000-0000-000061000000}"/>
    <cellStyle name="Normal 31" xfId="99" xr:uid="{00000000-0005-0000-0000-000062000000}"/>
    <cellStyle name="Normal 32" xfId="88" xr:uid="{00000000-0005-0000-0000-000063000000}"/>
    <cellStyle name="Normal 33" xfId="93" xr:uid="{00000000-0005-0000-0000-000064000000}"/>
    <cellStyle name="Normal 4" xfId="22" xr:uid="{00000000-0005-0000-0000-000065000000}"/>
    <cellStyle name="Normal 5" xfId="23" xr:uid="{00000000-0005-0000-0000-000066000000}"/>
    <cellStyle name="Normal 6" xfId="24" xr:uid="{00000000-0005-0000-0000-000067000000}"/>
    <cellStyle name="Normal 7" xfId="25" xr:uid="{00000000-0005-0000-0000-000068000000}"/>
    <cellStyle name="Normal 7 2" xfId="26" xr:uid="{00000000-0005-0000-0000-000069000000}"/>
    <cellStyle name="Normal 7 2 2" xfId="36" xr:uid="{00000000-0005-0000-0000-00006A000000}"/>
    <cellStyle name="Normal 7 3" xfId="79" xr:uid="{00000000-0005-0000-0000-00006B000000}"/>
    <cellStyle name="Normal 8" xfId="27" xr:uid="{00000000-0005-0000-0000-00006C000000}"/>
    <cellStyle name="Normal 9" xfId="28" xr:uid="{00000000-0005-0000-0000-00006D000000}"/>
    <cellStyle name="Normal 9 2" xfId="80" xr:uid="{00000000-0005-0000-0000-00006E000000}"/>
    <cellStyle name="Normal_Major Q2'06" xfId="123" xr:uid="{00000000-0005-0000-0000-00006F000000}"/>
    <cellStyle name="Percent [2]" xfId="29" xr:uid="{00000000-0005-0000-0000-000070000000}"/>
    <cellStyle name="Percent 2" xfId="30" xr:uid="{00000000-0005-0000-0000-000071000000}"/>
    <cellStyle name="Percent 2 2" xfId="60" xr:uid="{00000000-0005-0000-0000-000072000000}"/>
    <cellStyle name="Percent 2 3" xfId="47" xr:uid="{00000000-0005-0000-0000-000073000000}"/>
    <cellStyle name="Percent 3" xfId="31" xr:uid="{00000000-0005-0000-0000-000074000000}"/>
    <cellStyle name="Percent 3 2" xfId="81" xr:uid="{00000000-0005-0000-0000-000075000000}"/>
    <cellStyle name="Quantity" xfId="32" xr:uid="{00000000-0005-0000-0000-000076000000}"/>
    <cellStyle name="เชื่อมโยงหลายมิติ" xfId="33" xr:uid="{00000000-0005-0000-0000-000077000000}"/>
    <cellStyle name="ตามการเชื่อมโยงหลายมิติ" xfId="34" xr:uid="{00000000-0005-0000-0000-000078000000}"/>
    <cellStyle name="ปกติ 2" xfId="35" xr:uid="{00000000-0005-0000-0000-000079000000}"/>
    <cellStyle name="ปกติ 2 2" xfId="62" xr:uid="{00000000-0005-0000-0000-00007A000000}"/>
    <cellStyle name="ปกติ 2 3" xfId="48" xr:uid="{00000000-0005-0000-0000-00007B000000}"/>
  </cellStyles>
  <dxfs count="0"/>
  <tableStyles count="0" defaultTableStyle="TableStyleMedium9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0"/>
  <sheetViews>
    <sheetView zoomScale="115" zoomScaleNormal="115" zoomScaleSheetLayoutView="115" zoomScalePageLayoutView="55" workbookViewId="0">
      <selection activeCell="B5" sqref="B5"/>
    </sheetView>
  </sheetViews>
  <sheetFormatPr defaultColWidth="9.140625" defaultRowHeight="20.100000000000001" customHeight="1" x14ac:dyDescent="0.5"/>
  <cols>
    <col min="1" max="1" width="1.7109375" style="130" customWidth="1"/>
    <col min="2" max="2" width="38.140625" style="130" customWidth="1"/>
    <col min="3" max="3" width="8.140625" style="130" customWidth="1"/>
    <col min="4" max="4" width="0.7109375" style="130" customWidth="1"/>
    <col min="5" max="5" width="14.85546875" style="114" customWidth="1"/>
    <col min="6" max="6" width="0.7109375" style="118" customWidth="1"/>
    <col min="7" max="7" width="12.5703125" style="114" customWidth="1"/>
    <col min="8" max="8" width="0.7109375" style="114" customWidth="1"/>
    <col min="9" max="9" width="14.85546875" style="114" customWidth="1"/>
    <col min="10" max="10" width="0.7109375" style="118" customWidth="1"/>
    <col min="11" max="11" width="12.5703125" style="114" customWidth="1"/>
    <col min="12" max="16384" width="9.140625" style="130"/>
  </cols>
  <sheetData>
    <row r="1" spans="1:11" ht="20.100000000000001" customHeight="1" x14ac:dyDescent="0.5">
      <c r="A1" s="103" t="s">
        <v>30</v>
      </c>
      <c r="K1" s="133"/>
    </row>
    <row r="2" spans="1:11" ht="20.100000000000001" customHeight="1" x14ac:dyDescent="0.5">
      <c r="A2" s="56" t="s">
        <v>145</v>
      </c>
      <c r="B2" s="56"/>
      <c r="C2" s="131"/>
      <c r="D2" s="131"/>
      <c r="F2" s="117"/>
      <c r="G2" s="83"/>
      <c r="H2" s="83"/>
    </row>
    <row r="3" spans="1:11" ht="20.100000000000001" customHeight="1" x14ac:dyDescent="0.5">
      <c r="A3" s="134" t="s">
        <v>208</v>
      </c>
      <c r="B3" s="134"/>
      <c r="C3" s="135"/>
      <c r="D3" s="135"/>
      <c r="E3" s="84"/>
      <c r="F3" s="136"/>
      <c r="G3" s="84"/>
      <c r="H3" s="84"/>
      <c r="I3" s="84"/>
      <c r="J3" s="136"/>
      <c r="K3" s="84"/>
    </row>
    <row r="4" spans="1:11" ht="18.95" customHeight="1" x14ac:dyDescent="0.5">
      <c r="A4" s="56"/>
      <c r="B4" s="56"/>
      <c r="C4" s="131"/>
      <c r="D4" s="131"/>
      <c r="E4" s="137"/>
      <c r="F4" s="138"/>
      <c r="G4" s="137"/>
      <c r="H4" s="137"/>
      <c r="I4" s="137"/>
      <c r="J4" s="138"/>
      <c r="K4" s="83"/>
    </row>
    <row r="5" spans="1:11" s="103" customFormat="1" ht="18.95" customHeight="1" x14ac:dyDescent="0.5">
      <c r="C5" s="104"/>
      <c r="D5" s="104"/>
      <c r="E5" s="189" t="s">
        <v>58</v>
      </c>
      <c r="F5" s="189"/>
      <c r="G5" s="189"/>
      <c r="H5" s="105"/>
      <c r="I5" s="189" t="s">
        <v>76</v>
      </c>
      <c r="J5" s="189"/>
      <c r="K5" s="189"/>
    </row>
    <row r="6" spans="1:11" s="103" customFormat="1" ht="18.95" customHeight="1" x14ac:dyDescent="0.5">
      <c r="C6" s="104"/>
      <c r="D6" s="104"/>
      <c r="E6" s="106" t="s">
        <v>217</v>
      </c>
      <c r="F6" s="106"/>
      <c r="G6" s="106" t="s">
        <v>218</v>
      </c>
      <c r="H6" s="106"/>
      <c r="I6" s="106" t="s">
        <v>217</v>
      </c>
      <c r="J6" s="106"/>
      <c r="K6" s="106" t="s">
        <v>218</v>
      </c>
    </row>
    <row r="7" spans="1:11" s="103" customFormat="1" ht="18.95" customHeight="1" x14ac:dyDescent="0.5">
      <c r="C7" s="104"/>
      <c r="D7" s="104"/>
      <c r="E7" s="107" t="s">
        <v>209</v>
      </c>
      <c r="F7" s="107"/>
      <c r="G7" s="107" t="s">
        <v>19</v>
      </c>
      <c r="H7" s="107"/>
      <c r="I7" s="107" t="s">
        <v>209</v>
      </c>
      <c r="J7" s="107"/>
      <c r="K7" s="107" t="s">
        <v>19</v>
      </c>
    </row>
    <row r="8" spans="1:11" s="103" customFormat="1" ht="18.95" customHeight="1" x14ac:dyDescent="0.5">
      <c r="D8" s="108"/>
      <c r="E8" s="109" t="s">
        <v>190</v>
      </c>
      <c r="F8" s="106"/>
      <c r="G8" s="109" t="s">
        <v>141</v>
      </c>
      <c r="H8" s="109"/>
      <c r="I8" s="109" t="s">
        <v>190</v>
      </c>
      <c r="J8" s="106"/>
      <c r="K8" s="109" t="s">
        <v>141</v>
      </c>
    </row>
    <row r="9" spans="1:11" s="103" customFormat="1" ht="18.95" customHeight="1" x14ac:dyDescent="0.5">
      <c r="C9" s="110" t="s">
        <v>0</v>
      </c>
      <c r="D9" s="108"/>
      <c r="E9" s="111" t="s">
        <v>75</v>
      </c>
      <c r="F9" s="106"/>
      <c r="G9" s="111" t="s">
        <v>75</v>
      </c>
      <c r="H9" s="109"/>
      <c r="I9" s="111" t="s">
        <v>75</v>
      </c>
      <c r="J9" s="106"/>
      <c r="K9" s="111" t="s">
        <v>75</v>
      </c>
    </row>
    <row r="10" spans="1:11" s="112" customFormat="1" ht="18.95" customHeight="1" x14ac:dyDescent="0.5">
      <c r="A10" s="112" t="s">
        <v>7</v>
      </c>
      <c r="C10" s="113"/>
      <c r="D10" s="113"/>
      <c r="E10" s="114"/>
      <c r="F10" s="114"/>
      <c r="G10" s="114"/>
      <c r="H10" s="106"/>
      <c r="I10" s="114"/>
      <c r="J10" s="114"/>
      <c r="K10" s="114"/>
    </row>
    <row r="11" spans="1:11" s="115" customFormat="1" ht="6" customHeight="1" x14ac:dyDescent="0.5">
      <c r="B11" s="112"/>
      <c r="C11" s="116"/>
      <c r="D11" s="116"/>
      <c r="E11" s="114"/>
      <c r="F11" s="114"/>
      <c r="G11" s="114"/>
      <c r="H11" s="117"/>
      <c r="I11" s="114"/>
      <c r="J11" s="114"/>
      <c r="K11" s="114"/>
    </row>
    <row r="12" spans="1:11" s="115" customFormat="1" ht="18.95" customHeight="1" x14ac:dyDescent="0.5">
      <c r="A12" s="112" t="s">
        <v>1</v>
      </c>
      <c r="B12" s="112"/>
      <c r="C12" s="116"/>
      <c r="D12" s="116"/>
      <c r="E12" s="114"/>
      <c r="F12" s="114"/>
      <c r="G12" s="114"/>
      <c r="H12" s="118"/>
      <c r="I12" s="114"/>
      <c r="J12" s="114"/>
      <c r="K12" s="114"/>
    </row>
    <row r="13" spans="1:11" s="115" customFormat="1" ht="6" customHeight="1" x14ac:dyDescent="0.5">
      <c r="A13" s="112"/>
      <c r="B13" s="112"/>
      <c r="C13" s="116"/>
      <c r="D13" s="116"/>
      <c r="E13" s="114"/>
      <c r="F13" s="114"/>
      <c r="G13" s="114"/>
      <c r="H13" s="118"/>
      <c r="I13" s="114"/>
      <c r="J13" s="114"/>
      <c r="K13" s="114"/>
    </row>
    <row r="14" spans="1:11" s="115" customFormat="1" ht="18.95" customHeight="1" x14ac:dyDescent="0.5">
      <c r="A14" s="119" t="s">
        <v>34</v>
      </c>
      <c r="B14" s="119"/>
      <c r="C14" s="120"/>
      <c r="D14" s="116"/>
      <c r="E14" s="121">
        <v>386717</v>
      </c>
      <c r="F14" s="121"/>
      <c r="G14" s="122">
        <v>577699</v>
      </c>
      <c r="H14" s="122"/>
      <c r="I14" s="121">
        <v>132776</v>
      </c>
      <c r="J14" s="118"/>
      <c r="K14" s="122">
        <v>250456</v>
      </c>
    </row>
    <row r="15" spans="1:11" s="115" customFormat="1" ht="18.95" customHeight="1" x14ac:dyDescent="0.5">
      <c r="A15" s="119" t="s">
        <v>121</v>
      </c>
      <c r="B15" s="119"/>
      <c r="C15" s="120"/>
      <c r="D15" s="116"/>
      <c r="E15" s="121"/>
      <c r="F15" s="121"/>
      <c r="G15" s="122"/>
      <c r="H15" s="122"/>
      <c r="I15" s="122"/>
      <c r="J15" s="118"/>
      <c r="K15" s="122"/>
    </row>
    <row r="16" spans="1:11" s="115" customFormat="1" ht="18.95" customHeight="1" x14ac:dyDescent="0.5">
      <c r="A16" s="119"/>
      <c r="B16" s="119" t="s">
        <v>122</v>
      </c>
      <c r="C16" s="120" t="s">
        <v>203</v>
      </c>
      <c r="D16" s="116"/>
      <c r="E16" s="121">
        <v>93458</v>
      </c>
      <c r="F16" s="121"/>
      <c r="G16" s="122">
        <v>97446</v>
      </c>
      <c r="H16" s="122"/>
      <c r="I16" s="122">
        <v>93458</v>
      </c>
      <c r="J16" s="118"/>
      <c r="K16" s="122">
        <v>97446</v>
      </c>
    </row>
    <row r="17" spans="1:11" s="115" customFormat="1" ht="18.95" customHeight="1" x14ac:dyDescent="0.5">
      <c r="A17" s="119" t="s">
        <v>121</v>
      </c>
      <c r="B17" s="119"/>
      <c r="C17" s="120"/>
      <c r="D17" s="116"/>
      <c r="E17" s="121"/>
      <c r="F17" s="121"/>
      <c r="G17" s="122"/>
      <c r="H17" s="122"/>
      <c r="I17" s="122"/>
      <c r="J17" s="118"/>
      <c r="K17" s="122"/>
    </row>
    <row r="18" spans="1:11" s="115" customFormat="1" ht="18.95" customHeight="1" x14ac:dyDescent="0.5">
      <c r="A18" s="119"/>
      <c r="B18" s="119" t="s">
        <v>123</v>
      </c>
      <c r="C18" s="120" t="s">
        <v>204</v>
      </c>
      <c r="D18" s="116"/>
      <c r="E18" s="121">
        <v>964292</v>
      </c>
      <c r="F18" s="121"/>
      <c r="G18" s="122">
        <v>1507382</v>
      </c>
      <c r="H18" s="122"/>
      <c r="I18" s="122">
        <v>964292</v>
      </c>
      <c r="J18" s="118"/>
      <c r="K18" s="122">
        <v>1507382</v>
      </c>
    </row>
    <row r="19" spans="1:11" s="115" customFormat="1" ht="18.95" customHeight="1" x14ac:dyDescent="0.5">
      <c r="A19" s="119" t="s">
        <v>239</v>
      </c>
      <c r="B19" s="119"/>
      <c r="C19" s="120"/>
      <c r="D19" s="116"/>
      <c r="E19" s="121">
        <v>671258</v>
      </c>
      <c r="F19" s="121"/>
      <c r="G19" s="122">
        <v>668238</v>
      </c>
      <c r="H19" s="122"/>
      <c r="I19" s="122">
        <v>499228</v>
      </c>
      <c r="J19" s="118"/>
      <c r="K19" s="122">
        <v>311015</v>
      </c>
    </row>
    <row r="20" spans="1:11" s="115" customFormat="1" ht="18.95" customHeight="1" x14ac:dyDescent="0.5">
      <c r="A20" s="115" t="s">
        <v>54</v>
      </c>
      <c r="C20" s="123">
        <v>19.399999999999999</v>
      </c>
      <c r="D20" s="116"/>
      <c r="E20" s="121">
        <v>0</v>
      </c>
      <c r="F20" s="121"/>
      <c r="G20" s="122">
        <v>0</v>
      </c>
      <c r="H20" s="122"/>
      <c r="I20" s="122">
        <v>272458</v>
      </c>
      <c r="J20" s="118"/>
      <c r="K20" s="122">
        <v>728599</v>
      </c>
    </row>
    <row r="21" spans="1:11" s="115" customFormat="1" ht="18.95" customHeight="1" x14ac:dyDescent="0.5">
      <c r="A21" s="119" t="s">
        <v>68</v>
      </c>
      <c r="B21" s="119"/>
      <c r="C21" s="120"/>
      <c r="D21" s="116"/>
      <c r="E21" s="121">
        <v>97467</v>
      </c>
      <c r="F21" s="121"/>
      <c r="G21" s="122">
        <v>105302</v>
      </c>
      <c r="H21" s="122"/>
      <c r="I21" s="122">
        <v>60139</v>
      </c>
      <c r="J21" s="118"/>
      <c r="K21" s="122">
        <v>67570</v>
      </c>
    </row>
    <row r="22" spans="1:11" s="115" customFormat="1" ht="18.95" customHeight="1" x14ac:dyDescent="0.5">
      <c r="A22" s="119" t="s">
        <v>44</v>
      </c>
      <c r="B22" s="119"/>
      <c r="C22" s="120"/>
      <c r="D22" s="116"/>
      <c r="E22" s="121">
        <v>105993</v>
      </c>
      <c r="F22" s="121"/>
      <c r="G22" s="122">
        <v>42931</v>
      </c>
      <c r="H22" s="122"/>
      <c r="I22" s="122">
        <v>0</v>
      </c>
      <c r="J22" s="118"/>
      <c r="K22" s="122">
        <v>0</v>
      </c>
    </row>
    <row r="23" spans="1:11" s="115" customFormat="1" ht="18.95" customHeight="1" x14ac:dyDescent="0.5">
      <c r="A23" s="119" t="s">
        <v>135</v>
      </c>
      <c r="B23" s="119"/>
      <c r="C23" s="120"/>
      <c r="D23" s="116"/>
      <c r="E23" s="121">
        <v>10970</v>
      </c>
      <c r="F23" s="121"/>
      <c r="G23" s="122">
        <v>10970</v>
      </c>
      <c r="H23" s="122"/>
      <c r="I23" s="122">
        <v>8122</v>
      </c>
      <c r="J23" s="118"/>
      <c r="K23" s="122">
        <v>8122</v>
      </c>
    </row>
    <row r="24" spans="1:11" s="115" customFormat="1" ht="18.95" customHeight="1" x14ac:dyDescent="0.5">
      <c r="A24" s="119" t="s">
        <v>8</v>
      </c>
      <c r="B24" s="119"/>
      <c r="C24" s="120"/>
      <c r="D24" s="116"/>
      <c r="E24" s="124">
        <v>201797</v>
      </c>
      <c r="F24" s="121"/>
      <c r="G24" s="125">
        <v>166364</v>
      </c>
      <c r="H24" s="122"/>
      <c r="I24" s="125">
        <v>86260</v>
      </c>
      <c r="J24" s="118"/>
      <c r="K24" s="125">
        <v>78354</v>
      </c>
    </row>
    <row r="25" spans="1:11" s="115" customFormat="1" ht="6" customHeight="1" x14ac:dyDescent="0.5">
      <c r="A25" s="119"/>
      <c r="B25" s="119"/>
      <c r="C25" s="116"/>
      <c r="D25" s="116"/>
      <c r="E25" s="83"/>
      <c r="F25" s="83"/>
      <c r="G25" s="83"/>
      <c r="H25" s="83"/>
      <c r="I25" s="83"/>
      <c r="J25" s="117"/>
      <c r="K25" s="83"/>
    </row>
    <row r="26" spans="1:11" s="115" customFormat="1" ht="18.95" customHeight="1" x14ac:dyDescent="0.5">
      <c r="A26" s="126" t="s">
        <v>22</v>
      </c>
      <c r="C26" s="116"/>
      <c r="D26" s="116"/>
      <c r="E26" s="84">
        <f>SUM(E14:E24)</f>
        <v>2531952</v>
      </c>
      <c r="F26" s="83"/>
      <c r="G26" s="84">
        <f>SUM(G14:G24)</f>
        <v>3176332</v>
      </c>
      <c r="H26" s="83"/>
      <c r="I26" s="84">
        <f>SUM(I14:I24)</f>
        <v>2116733</v>
      </c>
      <c r="J26" s="118"/>
      <c r="K26" s="84">
        <f>SUM(K14:K24)</f>
        <v>3048944</v>
      </c>
    </row>
    <row r="27" spans="1:11" s="115" customFormat="1" ht="18.95" customHeight="1" x14ac:dyDescent="0.5">
      <c r="A27" s="119"/>
      <c r="B27" s="119"/>
      <c r="C27" s="116"/>
      <c r="D27" s="116"/>
      <c r="E27" s="83"/>
      <c r="F27" s="83"/>
      <c r="G27" s="83"/>
      <c r="H27" s="83"/>
      <c r="I27" s="83"/>
      <c r="J27" s="118"/>
      <c r="K27" s="83"/>
    </row>
    <row r="28" spans="1:11" s="115" customFormat="1" ht="18.95" customHeight="1" x14ac:dyDescent="0.5">
      <c r="A28" s="126" t="s">
        <v>9</v>
      </c>
      <c r="B28" s="126"/>
      <c r="C28" s="116"/>
      <c r="D28" s="116"/>
      <c r="E28" s="114"/>
      <c r="F28" s="114"/>
      <c r="G28" s="114"/>
      <c r="H28" s="114"/>
      <c r="I28" s="114"/>
      <c r="J28" s="118"/>
      <c r="K28" s="114"/>
    </row>
    <row r="29" spans="1:11" s="115" customFormat="1" ht="6" customHeight="1" x14ac:dyDescent="0.5">
      <c r="A29" s="126"/>
      <c r="B29" s="126"/>
      <c r="C29" s="116"/>
      <c r="D29" s="116"/>
      <c r="E29" s="114"/>
      <c r="F29" s="114"/>
      <c r="G29" s="114"/>
      <c r="H29" s="114"/>
      <c r="I29" s="114"/>
      <c r="J29" s="118"/>
      <c r="K29" s="114"/>
    </row>
    <row r="30" spans="1:11" s="115" customFormat="1" ht="18.95" customHeight="1" x14ac:dyDescent="0.5">
      <c r="A30" s="119" t="s">
        <v>185</v>
      </c>
      <c r="B30" s="119"/>
      <c r="C30" s="123"/>
      <c r="D30" s="116"/>
      <c r="E30" s="121">
        <v>5151</v>
      </c>
      <c r="F30" s="121"/>
      <c r="G30" s="122">
        <v>5547</v>
      </c>
      <c r="H30" s="122"/>
      <c r="I30" s="122">
        <v>0</v>
      </c>
      <c r="J30" s="118"/>
      <c r="K30" s="122">
        <v>0</v>
      </c>
    </row>
    <row r="31" spans="1:11" s="115" customFormat="1" ht="18.95" customHeight="1" x14ac:dyDescent="0.5">
      <c r="A31" s="119" t="s">
        <v>69</v>
      </c>
      <c r="B31" s="126"/>
      <c r="C31" s="120">
        <v>9</v>
      </c>
      <c r="D31" s="116"/>
      <c r="E31" s="121">
        <v>0</v>
      </c>
      <c r="F31" s="121"/>
      <c r="G31" s="122">
        <v>0</v>
      </c>
      <c r="H31" s="122"/>
      <c r="I31" s="122">
        <v>2810949</v>
      </c>
      <c r="J31" s="118"/>
      <c r="K31" s="122">
        <v>3050204</v>
      </c>
    </row>
    <row r="32" spans="1:11" s="115" customFormat="1" ht="18.95" customHeight="1" x14ac:dyDescent="0.5">
      <c r="A32" s="119" t="s">
        <v>61</v>
      </c>
      <c r="B32" s="126"/>
      <c r="C32" s="120">
        <v>10</v>
      </c>
      <c r="D32" s="116"/>
      <c r="E32" s="121">
        <v>1987545</v>
      </c>
      <c r="F32" s="121"/>
      <c r="G32" s="122">
        <v>1952754</v>
      </c>
      <c r="H32" s="122"/>
      <c r="I32" s="122">
        <v>1981521</v>
      </c>
      <c r="J32" s="118"/>
      <c r="K32" s="122">
        <v>1951953</v>
      </c>
    </row>
    <row r="33" spans="1:11" s="115" customFormat="1" ht="18.95" customHeight="1" x14ac:dyDescent="0.5">
      <c r="A33" s="119" t="s">
        <v>147</v>
      </c>
      <c r="B33" s="126"/>
      <c r="C33" s="120">
        <v>11</v>
      </c>
      <c r="D33" s="116"/>
      <c r="E33" s="121">
        <v>51896</v>
      </c>
      <c r="F33" s="121"/>
      <c r="G33" s="122">
        <v>50087</v>
      </c>
      <c r="H33" s="122"/>
      <c r="I33" s="122">
        <v>49771</v>
      </c>
      <c r="J33" s="118"/>
      <c r="K33" s="122">
        <v>48563</v>
      </c>
    </row>
    <row r="34" spans="1:11" s="115" customFormat="1" ht="18.95" customHeight="1" x14ac:dyDescent="0.5">
      <c r="A34" s="115" t="s">
        <v>98</v>
      </c>
      <c r="C34" s="120">
        <v>12</v>
      </c>
      <c r="D34" s="116"/>
      <c r="E34" s="121">
        <v>519119</v>
      </c>
      <c r="F34" s="121"/>
      <c r="G34" s="122">
        <v>541267</v>
      </c>
      <c r="H34" s="122"/>
      <c r="I34" s="122">
        <v>0</v>
      </c>
      <c r="J34" s="118"/>
      <c r="K34" s="122">
        <v>0</v>
      </c>
    </row>
    <row r="35" spans="1:11" s="115" customFormat="1" ht="18.95" customHeight="1" x14ac:dyDescent="0.5">
      <c r="A35" s="119" t="s">
        <v>79</v>
      </c>
      <c r="B35" s="127"/>
      <c r="C35" s="120">
        <v>13</v>
      </c>
      <c r="D35" s="116"/>
      <c r="E35" s="121">
        <v>4277168</v>
      </c>
      <c r="F35" s="121"/>
      <c r="G35" s="122">
        <v>4361001</v>
      </c>
      <c r="H35" s="122"/>
      <c r="I35" s="122">
        <v>2684394</v>
      </c>
      <c r="J35" s="118"/>
      <c r="K35" s="122">
        <v>2787314</v>
      </c>
    </row>
    <row r="36" spans="1:11" s="115" customFormat="1" ht="18.95" customHeight="1" x14ac:dyDescent="0.5">
      <c r="A36" s="119" t="s">
        <v>99</v>
      </c>
      <c r="B36" s="127"/>
      <c r="C36" s="120"/>
      <c r="D36" s="116"/>
      <c r="E36" s="121">
        <v>2725967</v>
      </c>
      <c r="F36" s="121"/>
      <c r="G36" s="122">
        <v>2767875</v>
      </c>
      <c r="H36" s="122"/>
      <c r="I36" s="122">
        <v>1632744</v>
      </c>
      <c r="J36" s="118"/>
      <c r="K36" s="122">
        <v>1727670</v>
      </c>
    </row>
    <row r="37" spans="1:11" s="115" customFormat="1" ht="18.95" customHeight="1" x14ac:dyDescent="0.5">
      <c r="A37" s="115" t="s">
        <v>70</v>
      </c>
      <c r="C37" s="120">
        <v>13</v>
      </c>
      <c r="D37" s="116"/>
      <c r="E37" s="121">
        <v>177772</v>
      </c>
      <c r="F37" s="121"/>
      <c r="G37" s="122">
        <v>196035</v>
      </c>
      <c r="H37" s="122"/>
      <c r="I37" s="122">
        <v>113308</v>
      </c>
      <c r="J37" s="118"/>
      <c r="K37" s="122">
        <v>128631</v>
      </c>
    </row>
    <row r="38" spans="1:11" s="115" customFormat="1" ht="18.95" customHeight="1" x14ac:dyDescent="0.5">
      <c r="A38" s="115" t="s">
        <v>60</v>
      </c>
      <c r="C38" s="120"/>
      <c r="D38" s="116"/>
      <c r="E38" s="121">
        <v>808122</v>
      </c>
      <c r="F38" s="121"/>
      <c r="G38" s="122">
        <v>677625</v>
      </c>
      <c r="H38" s="122"/>
      <c r="I38" s="122">
        <v>720247</v>
      </c>
      <c r="J38" s="118"/>
      <c r="K38" s="122">
        <v>596887</v>
      </c>
    </row>
    <row r="39" spans="1:11" s="115" customFormat="1" ht="18.95" customHeight="1" x14ac:dyDescent="0.5">
      <c r="A39" s="115" t="s">
        <v>114</v>
      </c>
      <c r="C39" s="120"/>
      <c r="D39" s="116"/>
      <c r="E39" s="121">
        <v>129213</v>
      </c>
      <c r="F39" s="121"/>
      <c r="G39" s="122">
        <v>122661</v>
      </c>
      <c r="H39" s="122"/>
      <c r="I39" s="122">
        <v>73840</v>
      </c>
      <c r="J39" s="118"/>
      <c r="K39" s="122">
        <v>78295</v>
      </c>
    </row>
    <row r="40" spans="1:11" s="115" customFormat="1" ht="18.95" customHeight="1" x14ac:dyDescent="0.5">
      <c r="A40" s="115" t="s">
        <v>48</v>
      </c>
      <c r="C40" s="120"/>
      <c r="D40" s="116"/>
      <c r="E40" s="124">
        <v>190876</v>
      </c>
      <c r="F40" s="83"/>
      <c r="G40" s="125">
        <v>187844</v>
      </c>
      <c r="H40" s="83"/>
      <c r="I40" s="125">
        <v>131920</v>
      </c>
      <c r="J40" s="117"/>
      <c r="K40" s="125">
        <v>129137</v>
      </c>
    </row>
    <row r="41" spans="1:11" s="115" customFormat="1" ht="6" customHeight="1" x14ac:dyDescent="0.5">
      <c r="C41" s="116"/>
      <c r="D41" s="116"/>
      <c r="E41" s="83"/>
      <c r="F41" s="83"/>
      <c r="G41" s="83"/>
      <c r="H41" s="117"/>
      <c r="I41" s="83"/>
      <c r="J41" s="83"/>
      <c r="K41" s="83"/>
    </row>
    <row r="42" spans="1:11" s="115" customFormat="1" ht="18.95" customHeight="1" x14ac:dyDescent="0.5">
      <c r="A42" s="112" t="s">
        <v>23</v>
      </c>
      <c r="C42" s="116"/>
      <c r="D42" s="116"/>
      <c r="E42" s="84">
        <f>SUM(E30:E40)</f>
        <v>10872829</v>
      </c>
      <c r="F42" s="83"/>
      <c r="G42" s="84">
        <f>SUM(G30:G40)</f>
        <v>10862696</v>
      </c>
      <c r="H42" s="117"/>
      <c r="I42" s="84">
        <f>SUM(I30:I40)</f>
        <v>10198694</v>
      </c>
      <c r="J42" s="83"/>
      <c r="K42" s="84">
        <f>SUM(K30:K40)</f>
        <v>10498654</v>
      </c>
    </row>
    <row r="43" spans="1:11" s="115" customFormat="1" ht="6" customHeight="1" x14ac:dyDescent="0.5">
      <c r="C43" s="116"/>
      <c r="D43" s="116"/>
      <c r="E43" s="83"/>
      <c r="F43" s="83"/>
      <c r="G43" s="83"/>
      <c r="H43" s="117"/>
      <c r="I43" s="83"/>
      <c r="J43" s="83"/>
      <c r="K43" s="83"/>
    </row>
    <row r="44" spans="1:11" s="115" customFormat="1" ht="18.95" customHeight="1" thickBot="1" x14ac:dyDescent="0.55000000000000004">
      <c r="A44" s="112" t="s">
        <v>2</v>
      </c>
      <c r="B44" s="112"/>
      <c r="C44" s="116"/>
      <c r="D44" s="116"/>
      <c r="E44" s="128">
        <f>SUM(E26,E42)</f>
        <v>13404781</v>
      </c>
      <c r="F44" s="83"/>
      <c r="G44" s="128">
        <f>SUM(G26,G42)</f>
        <v>14039028</v>
      </c>
      <c r="H44" s="117"/>
      <c r="I44" s="128">
        <f>SUM(I26,I42)</f>
        <v>12315427</v>
      </c>
      <c r="J44" s="83"/>
      <c r="K44" s="128">
        <f>SUM(K26,K42)</f>
        <v>13547598</v>
      </c>
    </row>
    <row r="45" spans="1:11" s="115" customFormat="1" ht="18.95" customHeight="1" thickTop="1" x14ac:dyDescent="0.5">
      <c r="A45" s="112"/>
      <c r="B45" s="112"/>
      <c r="C45" s="116"/>
      <c r="D45" s="116"/>
      <c r="E45" s="83"/>
      <c r="F45" s="83"/>
      <c r="G45" s="83"/>
      <c r="H45" s="117"/>
      <c r="I45" s="83"/>
      <c r="J45" s="83"/>
      <c r="K45" s="83"/>
    </row>
    <row r="46" spans="1:11" s="115" customFormat="1" ht="18.95" customHeight="1" x14ac:dyDescent="0.5">
      <c r="A46" s="112"/>
      <c r="B46" s="112"/>
      <c r="C46" s="116"/>
      <c r="D46" s="116"/>
      <c r="E46" s="83"/>
      <c r="F46" s="83"/>
      <c r="G46" s="83"/>
      <c r="H46" s="117"/>
      <c r="I46" s="83"/>
      <c r="J46" s="83"/>
      <c r="K46" s="83"/>
    </row>
    <row r="47" spans="1:11" s="115" customFormat="1" ht="18.95" customHeight="1" x14ac:dyDescent="0.5">
      <c r="A47" s="112"/>
      <c r="B47" s="112"/>
      <c r="C47" s="116"/>
      <c r="D47" s="116"/>
      <c r="E47" s="83"/>
      <c r="F47" s="83"/>
      <c r="G47" s="83"/>
      <c r="H47" s="117"/>
      <c r="I47" s="83"/>
      <c r="J47" s="83"/>
      <c r="K47" s="83"/>
    </row>
    <row r="48" spans="1:11" s="115" customFormat="1" ht="26.25" customHeight="1" x14ac:dyDescent="0.5">
      <c r="A48" s="112"/>
      <c r="B48" s="112"/>
      <c r="C48" s="116"/>
      <c r="D48" s="116"/>
      <c r="E48" s="83"/>
      <c r="F48" s="83"/>
      <c r="G48" s="83"/>
      <c r="H48" s="117"/>
      <c r="I48" s="83"/>
      <c r="J48" s="83"/>
      <c r="K48" s="83"/>
    </row>
    <row r="49" spans="1:11" ht="18.95" customHeight="1" x14ac:dyDescent="0.5">
      <c r="A49" s="190" t="s">
        <v>32</v>
      </c>
      <c r="B49" s="190"/>
      <c r="C49" s="190"/>
      <c r="D49" s="190"/>
      <c r="E49" s="190"/>
      <c r="F49" s="190"/>
      <c r="G49" s="190"/>
      <c r="H49" s="190"/>
      <c r="I49" s="190"/>
      <c r="J49" s="190"/>
      <c r="K49" s="190"/>
    </row>
    <row r="50" spans="1:11" ht="15.6" customHeight="1" x14ac:dyDescent="0.5">
      <c r="A50" s="129"/>
      <c r="B50" s="129"/>
      <c r="C50" s="129"/>
      <c r="D50" s="129"/>
      <c r="E50" s="129"/>
      <c r="F50" s="129"/>
      <c r="G50" s="129"/>
      <c r="H50" s="129"/>
      <c r="I50" s="129"/>
      <c r="J50" s="129"/>
      <c r="K50" s="129"/>
    </row>
    <row r="51" spans="1:11" ht="22.35" customHeight="1" x14ac:dyDescent="0.5">
      <c r="A51" s="188" t="s">
        <v>96</v>
      </c>
      <c r="B51" s="188"/>
      <c r="C51" s="188"/>
      <c r="D51" s="188"/>
      <c r="E51" s="188"/>
      <c r="F51" s="188"/>
      <c r="G51" s="188"/>
      <c r="H51" s="188"/>
      <c r="I51" s="188"/>
      <c r="J51" s="188"/>
      <c r="K51" s="188"/>
    </row>
    <row r="52" spans="1:11" ht="20.100000000000001" customHeight="1" x14ac:dyDescent="0.5">
      <c r="A52" s="103" t="s">
        <v>30</v>
      </c>
      <c r="C52" s="131"/>
      <c r="D52" s="131"/>
      <c r="E52" s="132"/>
      <c r="F52" s="117"/>
      <c r="G52" s="83"/>
      <c r="H52" s="83"/>
      <c r="I52" s="132"/>
      <c r="K52" s="133"/>
    </row>
    <row r="53" spans="1:11" ht="20.100000000000001" customHeight="1" x14ac:dyDescent="0.5">
      <c r="A53" s="56" t="s">
        <v>231</v>
      </c>
      <c r="B53" s="56"/>
      <c r="C53" s="131"/>
      <c r="D53" s="131"/>
      <c r="F53" s="117"/>
      <c r="G53" s="83"/>
      <c r="H53" s="83"/>
    </row>
    <row r="54" spans="1:11" ht="20.100000000000001" customHeight="1" x14ac:dyDescent="0.5">
      <c r="A54" s="134" t="s">
        <v>208</v>
      </c>
      <c r="B54" s="134"/>
      <c r="C54" s="135"/>
      <c r="D54" s="135"/>
      <c r="E54" s="84"/>
      <c r="F54" s="136"/>
      <c r="G54" s="84"/>
      <c r="H54" s="84"/>
      <c r="I54" s="84"/>
      <c r="J54" s="136"/>
      <c r="K54" s="84"/>
    </row>
    <row r="55" spans="1:11" ht="20.100000000000001" customHeight="1" x14ac:dyDescent="0.5">
      <c r="A55" s="56"/>
      <c r="B55" s="56"/>
      <c r="C55" s="131"/>
      <c r="D55" s="131"/>
      <c r="E55" s="137"/>
      <c r="F55" s="138"/>
      <c r="G55" s="137"/>
      <c r="H55" s="137"/>
      <c r="I55" s="137"/>
      <c r="J55" s="138"/>
      <c r="K55" s="83"/>
    </row>
    <row r="56" spans="1:11" s="103" customFormat="1" ht="20.100000000000001" customHeight="1" x14ac:dyDescent="0.5">
      <c r="C56" s="104"/>
      <c r="D56" s="104"/>
      <c r="E56" s="189" t="s">
        <v>58</v>
      </c>
      <c r="F56" s="189"/>
      <c r="G56" s="189"/>
      <c r="H56" s="105"/>
      <c r="I56" s="189" t="s">
        <v>76</v>
      </c>
      <c r="J56" s="189"/>
      <c r="K56" s="189"/>
    </row>
    <row r="57" spans="1:11" s="103" customFormat="1" ht="20.100000000000001" customHeight="1" x14ac:dyDescent="0.5">
      <c r="C57" s="104"/>
      <c r="D57" s="104"/>
      <c r="E57" s="106" t="s">
        <v>217</v>
      </c>
      <c r="F57" s="106"/>
      <c r="G57" s="106" t="s">
        <v>218</v>
      </c>
      <c r="H57" s="106"/>
      <c r="I57" s="106" t="s">
        <v>217</v>
      </c>
      <c r="J57" s="106"/>
      <c r="K57" s="106" t="s">
        <v>218</v>
      </c>
    </row>
    <row r="58" spans="1:11" s="103" customFormat="1" ht="20.100000000000001" customHeight="1" x14ac:dyDescent="0.5">
      <c r="C58" s="104"/>
      <c r="D58" s="104"/>
      <c r="E58" s="107" t="s">
        <v>209</v>
      </c>
      <c r="F58" s="107"/>
      <c r="G58" s="107" t="s">
        <v>19</v>
      </c>
      <c r="H58" s="107"/>
      <c r="I58" s="107" t="s">
        <v>209</v>
      </c>
      <c r="J58" s="107"/>
      <c r="K58" s="107" t="s">
        <v>19</v>
      </c>
    </row>
    <row r="59" spans="1:11" s="103" customFormat="1" ht="20.100000000000001" customHeight="1" x14ac:dyDescent="0.5">
      <c r="D59" s="108"/>
      <c r="E59" s="109" t="s">
        <v>190</v>
      </c>
      <c r="F59" s="106"/>
      <c r="G59" s="109" t="s">
        <v>141</v>
      </c>
      <c r="H59" s="109"/>
      <c r="I59" s="109" t="s">
        <v>190</v>
      </c>
      <c r="J59" s="106"/>
      <c r="K59" s="109" t="s">
        <v>141</v>
      </c>
    </row>
    <row r="60" spans="1:11" s="103" customFormat="1" ht="20.100000000000001" customHeight="1" x14ac:dyDescent="0.5">
      <c r="C60" s="110" t="s">
        <v>0</v>
      </c>
      <c r="D60" s="108"/>
      <c r="E60" s="111" t="s">
        <v>75</v>
      </c>
      <c r="F60" s="106"/>
      <c r="G60" s="111" t="s">
        <v>75</v>
      </c>
      <c r="H60" s="109"/>
      <c r="I60" s="111" t="s">
        <v>75</v>
      </c>
      <c r="J60" s="106"/>
      <c r="K60" s="111" t="s">
        <v>75</v>
      </c>
    </row>
    <row r="61" spans="1:11" s="103" customFormat="1" ht="8.1" customHeight="1" x14ac:dyDescent="0.5">
      <c r="C61" s="104"/>
      <c r="D61" s="108"/>
      <c r="E61" s="109"/>
      <c r="F61" s="106"/>
      <c r="G61" s="109"/>
      <c r="H61" s="109"/>
      <c r="I61" s="109"/>
      <c r="J61" s="106"/>
      <c r="K61" s="109"/>
    </row>
    <row r="62" spans="1:11" s="115" customFormat="1" ht="20.100000000000001" customHeight="1" x14ac:dyDescent="0.5">
      <c r="A62" s="126" t="s">
        <v>72</v>
      </c>
      <c r="B62" s="112"/>
      <c r="C62" s="113"/>
      <c r="D62" s="113"/>
      <c r="E62" s="114"/>
      <c r="F62" s="114"/>
      <c r="G62" s="114"/>
      <c r="H62" s="106"/>
      <c r="I62" s="114"/>
      <c r="J62" s="114"/>
      <c r="K62" s="114"/>
    </row>
    <row r="63" spans="1:11" s="115" customFormat="1" ht="8.1" customHeight="1" x14ac:dyDescent="0.5">
      <c r="B63" s="126"/>
      <c r="C63" s="116"/>
      <c r="D63" s="116"/>
      <c r="E63" s="114"/>
      <c r="F63" s="114"/>
      <c r="G63" s="114"/>
      <c r="H63" s="117"/>
      <c r="I63" s="114"/>
      <c r="J63" s="114"/>
      <c r="K63" s="114"/>
    </row>
    <row r="64" spans="1:11" s="115" customFormat="1" ht="20.100000000000001" customHeight="1" x14ac:dyDescent="0.5">
      <c r="A64" s="112" t="s">
        <v>3</v>
      </c>
      <c r="B64" s="112"/>
      <c r="C64" s="139"/>
      <c r="D64" s="139"/>
      <c r="E64" s="114"/>
      <c r="F64" s="114"/>
      <c r="G64" s="114"/>
      <c r="H64" s="117"/>
      <c r="I64" s="114"/>
      <c r="J64" s="114"/>
      <c r="K64" s="114"/>
    </row>
    <row r="65" spans="1:11" s="115" customFormat="1" ht="8.1" customHeight="1" x14ac:dyDescent="0.5">
      <c r="A65" s="112"/>
      <c r="B65" s="112"/>
      <c r="C65" s="139"/>
      <c r="D65" s="139"/>
      <c r="E65" s="114"/>
      <c r="F65" s="114"/>
      <c r="G65" s="114"/>
      <c r="H65" s="117"/>
      <c r="I65" s="114"/>
      <c r="J65" s="114"/>
      <c r="K65" s="114"/>
    </row>
    <row r="66" spans="1:11" s="115" customFormat="1" ht="20.100000000000001" customHeight="1" x14ac:dyDescent="0.5">
      <c r="A66" s="115" t="s">
        <v>198</v>
      </c>
      <c r="B66" s="119"/>
      <c r="C66" s="139">
        <v>14</v>
      </c>
      <c r="D66" s="139"/>
      <c r="E66" s="121">
        <v>1060000</v>
      </c>
      <c r="F66" s="121"/>
      <c r="G66" s="122">
        <v>950000</v>
      </c>
      <c r="H66" s="122"/>
      <c r="I66" s="121">
        <v>1060000</v>
      </c>
      <c r="J66" s="117"/>
      <c r="K66" s="122">
        <v>950000</v>
      </c>
    </row>
    <row r="67" spans="1:11" s="115" customFormat="1" ht="20.100000000000001" customHeight="1" x14ac:dyDescent="0.5">
      <c r="A67" s="115" t="s">
        <v>146</v>
      </c>
      <c r="C67" s="139"/>
      <c r="D67" s="139"/>
      <c r="E67" s="121">
        <v>1536898</v>
      </c>
      <c r="F67" s="121"/>
      <c r="G67" s="122">
        <v>1586019</v>
      </c>
      <c r="H67" s="122"/>
      <c r="I67" s="122">
        <v>987614</v>
      </c>
      <c r="J67" s="117"/>
      <c r="K67" s="122">
        <v>1189305</v>
      </c>
    </row>
    <row r="68" spans="1:11" s="115" customFormat="1" ht="20.100000000000001" customHeight="1" x14ac:dyDescent="0.5">
      <c r="A68" s="115" t="s">
        <v>199</v>
      </c>
      <c r="C68" s="139"/>
      <c r="D68" s="139"/>
      <c r="E68" s="121">
        <v>352897</v>
      </c>
      <c r="F68" s="121"/>
      <c r="G68" s="122">
        <v>459283</v>
      </c>
      <c r="H68" s="122"/>
      <c r="I68" s="122">
        <v>296046</v>
      </c>
      <c r="J68" s="117"/>
      <c r="K68" s="122">
        <v>395358</v>
      </c>
    </row>
    <row r="69" spans="1:11" s="115" customFormat="1" ht="20.100000000000001" customHeight="1" x14ac:dyDescent="0.5">
      <c r="A69" s="115" t="s">
        <v>136</v>
      </c>
      <c r="B69" s="140"/>
      <c r="C69" s="139"/>
      <c r="D69" s="139"/>
      <c r="E69" s="121">
        <v>316904</v>
      </c>
      <c r="F69" s="121"/>
      <c r="G69" s="122">
        <v>285148</v>
      </c>
      <c r="H69" s="122"/>
      <c r="I69" s="122">
        <v>235223</v>
      </c>
      <c r="J69" s="117"/>
      <c r="K69" s="122">
        <v>219065</v>
      </c>
    </row>
    <row r="70" spans="1:11" s="115" customFormat="1" ht="20.100000000000001" customHeight="1" x14ac:dyDescent="0.5">
      <c r="A70" s="115" t="s">
        <v>137</v>
      </c>
      <c r="C70" s="123">
        <v>19.600000000000001</v>
      </c>
      <c r="D70" s="139"/>
      <c r="E70" s="121">
        <v>0</v>
      </c>
      <c r="F70" s="121"/>
      <c r="G70" s="122">
        <v>0</v>
      </c>
      <c r="H70" s="122"/>
      <c r="I70" s="122">
        <v>1147483</v>
      </c>
      <c r="J70" s="117"/>
      <c r="K70" s="122">
        <v>1590897</v>
      </c>
    </row>
    <row r="71" spans="1:11" s="115" customFormat="1" ht="20.100000000000001" customHeight="1" x14ac:dyDescent="0.5">
      <c r="A71" s="119" t="s">
        <v>149</v>
      </c>
      <c r="B71" s="119"/>
      <c r="C71" s="139"/>
      <c r="D71" s="139"/>
      <c r="E71" s="121">
        <v>21548</v>
      </c>
      <c r="F71" s="121"/>
      <c r="G71" s="122">
        <v>78460</v>
      </c>
      <c r="H71" s="122"/>
      <c r="I71" s="122">
        <v>0</v>
      </c>
      <c r="J71" s="117"/>
      <c r="K71" s="122">
        <v>0</v>
      </c>
    </row>
    <row r="72" spans="1:11" s="115" customFormat="1" ht="20.100000000000001" customHeight="1" x14ac:dyDescent="0.5">
      <c r="A72" s="119" t="s">
        <v>10</v>
      </c>
      <c r="B72" s="119"/>
      <c r="C72" s="139"/>
      <c r="D72" s="139"/>
      <c r="E72" s="124">
        <v>50718</v>
      </c>
      <c r="F72" s="121"/>
      <c r="G72" s="125">
        <v>52706</v>
      </c>
      <c r="H72" s="122"/>
      <c r="I72" s="125">
        <v>19810</v>
      </c>
      <c r="J72" s="117"/>
      <c r="K72" s="125">
        <v>12481</v>
      </c>
    </row>
    <row r="73" spans="1:11" s="115" customFormat="1" ht="8.1" customHeight="1" x14ac:dyDescent="0.5">
      <c r="A73" s="119"/>
      <c r="B73" s="119"/>
      <c r="C73" s="139"/>
      <c r="D73" s="139"/>
      <c r="E73" s="83"/>
      <c r="F73" s="83"/>
      <c r="G73" s="83"/>
      <c r="H73" s="83"/>
      <c r="I73" s="83"/>
      <c r="J73" s="117"/>
      <c r="K73" s="83"/>
    </row>
    <row r="74" spans="1:11" s="115" customFormat="1" ht="20.100000000000001" customHeight="1" x14ac:dyDescent="0.5">
      <c r="A74" s="112" t="s">
        <v>24</v>
      </c>
      <c r="C74" s="139"/>
      <c r="D74" s="139"/>
      <c r="E74" s="84">
        <f>SUM(E66:E72)</f>
        <v>3338965</v>
      </c>
      <c r="F74" s="83"/>
      <c r="G74" s="84">
        <f>SUM(G66:G72)</f>
        <v>3411616</v>
      </c>
      <c r="H74" s="83"/>
      <c r="I74" s="84">
        <f>SUM(I66:I72)</f>
        <v>3746176</v>
      </c>
      <c r="J74" s="117"/>
      <c r="K74" s="84">
        <f>SUM(K66:K72)</f>
        <v>4357106</v>
      </c>
    </row>
    <row r="75" spans="1:11" s="115" customFormat="1" ht="20.100000000000001" customHeight="1" x14ac:dyDescent="0.5">
      <c r="C75" s="139"/>
      <c r="D75" s="139"/>
      <c r="E75" s="83"/>
      <c r="F75" s="83"/>
      <c r="G75" s="83"/>
      <c r="H75" s="83"/>
      <c r="I75" s="83"/>
      <c r="J75" s="117"/>
      <c r="K75" s="83"/>
    </row>
    <row r="76" spans="1:11" s="115" customFormat="1" ht="20.100000000000001" customHeight="1" x14ac:dyDescent="0.5">
      <c r="A76" s="126" t="s">
        <v>11</v>
      </c>
      <c r="B76" s="126"/>
      <c r="C76" s="139"/>
      <c r="D76" s="139"/>
      <c r="E76" s="83"/>
      <c r="F76" s="83"/>
      <c r="G76" s="83"/>
      <c r="H76" s="83"/>
      <c r="I76" s="83"/>
      <c r="J76" s="141"/>
      <c r="K76" s="83"/>
    </row>
    <row r="77" spans="1:11" s="115" customFormat="1" ht="8.1" customHeight="1" x14ac:dyDescent="0.5">
      <c r="A77" s="126"/>
      <c r="B77" s="126"/>
      <c r="C77" s="139"/>
      <c r="D77" s="139"/>
      <c r="E77" s="83"/>
      <c r="F77" s="83"/>
      <c r="G77" s="83"/>
      <c r="H77" s="83"/>
      <c r="I77" s="83"/>
      <c r="J77" s="141"/>
      <c r="K77" s="83"/>
    </row>
    <row r="78" spans="1:11" s="115" customFormat="1" ht="20.100000000000001" customHeight="1" x14ac:dyDescent="0.5">
      <c r="A78" s="119" t="s">
        <v>138</v>
      </c>
      <c r="B78" s="127"/>
      <c r="C78" s="116">
        <v>14</v>
      </c>
      <c r="D78" s="116"/>
      <c r="E78" s="121">
        <v>1995582</v>
      </c>
      <c r="F78" s="121"/>
      <c r="G78" s="122">
        <v>1994639</v>
      </c>
      <c r="H78" s="122"/>
      <c r="I78" s="122">
        <v>1995582</v>
      </c>
      <c r="J78" s="117"/>
      <c r="K78" s="122">
        <v>1994639</v>
      </c>
    </row>
    <row r="79" spans="1:11" s="115" customFormat="1" ht="20.100000000000001" customHeight="1" x14ac:dyDescent="0.5">
      <c r="A79" s="119" t="s">
        <v>100</v>
      </c>
      <c r="B79" s="127"/>
      <c r="C79" s="116"/>
      <c r="D79" s="116"/>
      <c r="E79" s="121">
        <v>2525761</v>
      </c>
      <c r="F79" s="121"/>
      <c r="G79" s="122">
        <v>2566994</v>
      </c>
      <c r="H79" s="122"/>
      <c r="I79" s="122">
        <v>1561160</v>
      </c>
      <c r="J79" s="117"/>
      <c r="K79" s="122">
        <v>1659835</v>
      </c>
    </row>
    <row r="80" spans="1:11" s="115" customFormat="1" ht="20.100000000000001" customHeight="1" x14ac:dyDescent="0.5">
      <c r="A80" s="119" t="s">
        <v>176</v>
      </c>
      <c r="B80" s="127"/>
      <c r="C80" s="116">
        <v>5</v>
      </c>
      <c r="D80" s="116"/>
      <c r="E80" s="121">
        <v>25064</v>
      </c>
      <c r="F80" s="121"/>
      <c r="G80" s="122">
        <v>8527</v>
      </c>
      <c r="H80" s="122"/>
      <c r="I80" s="122">
        <v>25064</v>
      </c>
      <c r="J80" s="117"/>
      <c r="K80" s="122">
        <v>8527</v>
      </c>
    </row>
    <row r="81" spans="1:11" s="115" customFormat="1" ht="20.100000000000001" customHeight="1" x14ac:dyDescent="0.5">
      <c r="A81" s="119" t="s">
        <v>91</v>
      </c>
      <c r="B81" s="127"/>
      <c r="C81" s="116"/>
      <c r="D81" s="116"/>
      <c r="E81" s="121">
        <v>140357</v>
      </c>
      <c r="F81" s="121"/>
      <c r="G81" s="122">
        <v>148576</v>
      </c>
      <c r="H81" s="122"/>
      <c r="I81" s="122">
        <v>0</v>
      </c>
      <c r="J81" s="117"/>
      <c r="K81" s="122">
        <v>0</v>
      </c>
    </row>
    <row r="82" spans="1:11" s="115" customFormat="1" ht="20.100000000000001" customHeight="1" x14ac:dyDescent="0.5">
      <c r="A82" s="119" t="s">
        <v>53</v>
      </c>
      <c r="B82" s="119"/>
      <c r="C82" s="116"/>
      <c r="D82" s="116"/>
      <c r="E82" s="121">
        <v>134812</v>
      </c>
      <c r="F82" s="121"/>
      <c r="G82" s="122">
        <v>127926</v>
      </c>
      <c r="H82" s="122"/>
      <c r="I82" s="122">
        <v>94991</v>
      </c>
      <c r="J82" s="117"/>
      <c r="K82" s="122">
        <v>90453</v>
      </c>
    </row>
    <row r="83" spans="1:11" s="115" customFormat="1" ht="20.100000000000001" customHeight="1" x14ac:dyDescent="0.5">
      <c r="A83" s="115" t="s">
        <v>200</v>
      </c>
      <c r="C83" s="139"/>
      <c r="D83" s="139"/>
      <c r="E83" s="121">
        <v>0</v>
      </c>
      <c r="F83" s="121"/>
      <c r="G83" s="122">
        <v>862</v>
      </c>
      <c r="H83" s="122"/>
      <c r="I83" s="122">
        <v>0</v>
      </c>
      <c r="J83" s="117"/>
      <c r="K83" s="122">
        <v>0</v>
      </c>
    </row>
    <row r="84" spans="1:11" s="115" customFormat="1" ht="20.100000000000001" customHeight="1" x14ac:dyDescent="0.5">
      <c r="A84" s="115" t="s">
        <v>18</v>
      </c>
      <c r="C84" s="116"/>
      <c r="D84" s="116"/>
      <c r="E84" s="124">
        <v>425725</v>
      </c>
      <c r="F84" s="121"/>
      <c r="G84" s="125">
        <v>424533</v>
      </c>
      <c r="H84" s="122"/>
      <c r="I84" s="125">
        <v>145892</v>
      </c>
      <c r="J84" s="117"/>
      <c r="K84" s="125">
        <v>155995</v>
      </c>
    </row>
    <row r="85" spans="1:11" s="115" customFormat="1" ht="8.1" customHeight="1" x14ac:dyDescent="0.5">
      <c r="C85" s="116"/>
      <c r="D85" s="116"/>
      <c r="E85" s="83"/>
      <c r="F85" s="83"/>
      <c r="G85" s="83"/>
      <c r="H85" s="117"/>
      <c r="I85" s="83"/>
      <c r="J85" s="83"/>
      <c r="K85" s="83"/>
    </row>
    <row r="86" spans="1:11" s="115" customFormat="1" ht="20.100000000000001" customHeight="1" x14ac:dyDescent="0.5">
      <c r="A86" s="112" t="s">
        <v>21</v>
      </c>
      <c r="C86" s="139"/>
      <c r="D86" s="139"/>
      <c r="E86" s="84">
        <f>SUM(E78:E84)</f>
        <v>5247301</v>
      </c>
      <c r="F86" s="83"/>
      <c r="G86" s="84">
        <f>SUM(G78:G84)</f>
        <v>5272057</v>
      </c>
      <c r="H86" s="117"/>
      <c r="I86" s="84">
        <f>SUM(I78:I84)</f>
        <v>3822689</v>
      </c>
      <c r="J86" s="83"/>
      <c r="K86" s="84">
        <f>SUM(K78:K84)</f>
        <v>3909449</v>
      </c>
    </row>
    <row r="87" spans="1:11" s="115" customFormat="1" ht="8.1" customHeight="1" x14ac:dyDescent="0.5">
      <c r="C87" s="139"/>
      <c r="D87" s="139"/>
      <c r="E87" s="83"/>
      <c r="F87" s="83"/>
      <c r="G87" s="83"/>
      <c r="H87" s="117"/>
      <c r="I87" s="83"/>
      <c r="J87" s="83"/>
      <c r="K87" s="83"/>
    </row>
    <row r="88" spans="1:11" s="115" customFormat="1" ht="20.100000000000001" customHeight="1" x14ac:dyDescent="0.5">
      <c r="A88" s="112" t="s">
        <v>13</v>
      </c>
      <c r="C88" s="142"/>
      <c r="D88" s="142"/>
      <c r="E88" s="84">
        <f>E74+E86</f>
        <v>8586266</v>
      </c>
      <c r="F88" s="83"/>
      <c r="G88" s="84">
        <f>+G74+G86</f>
        <v>8683673</v>
      </c>
      <c r="H88" s="117"/>
      <c r="I88" s="84">
        <f>I74+I86</f>
        <v>7568865</v>
      </c>
      <c r="J88" s="83"/>
      <c r="K88" s="84">
        <f>+K74+K86</f>
        <v>8266555</v>
      </c>
    </row>
    <row r="89" spans="1:11" ht="20.100000000000001" customHeight="1" x14ac:dyDescent="0.5">
      <c r="A89" s="103"/>
      <c r="B89" s="103"/>
      <c r="C89" s="143"/>
      <c r="D89" s="143"/>
      <c r="E89" s="83"/>
      <c r="F89" s="117"/>
      <c r="G89" s="83"/>
      <c r="H89" s="83"/>
      <c r="I89" s="83"/>
      <c r="J89" s="117"/>
      <c r="K89" s="83"/>
    </row>
    <row r="90" spans="1:11" ht="20.100000000000001" customHeight="1" x14ac:dyDescent="0.5">
      <c r="A90" s="103"/>
      <c r="B90" s="103"/>
      <c r="C90" s="143"/>
      <c r="D90" s="143"/>
      <c r="E90" s="83"/>
      <c r="F90" s="117"/>
      <c r="G90" s="83"/>
      <c r="H90" s="83"/>
      <c r="I90" s="83"/>
      <c r="J90" s="117"/>
      <c r="K90" s="83"/>
    </row>
    <row r="91" spans="1:11" ht="20.100000000000001" customHeight="1" x14ac:dyDescent="0.5">
      <c r="A91" s="103"/>
      <c r="B91" s="103"/>
      <c r="C91" s="143"/>
      <c r="D91" s="143"/>
      <c r="E91" s="83"/>
      <c r="F91" s="117"/>
      <c r="G91" s="83"/>
      <c r="H91" s="83"/>
      <c r="I91" s="83"/>
      <c r="J91" s="117"/>
      <c r="K91" s="83"/>
    </row>
    <row r="92" spans="1:11" ht="20.100000000000001" customHeight="1" x14ac:dyDescent="0.5">
      <c r="A92" s="103"/>
      <c r="B92" s="103"/>
      <c r="C92" s="143"/>
      <c r="D92" s="143"/>
      <c r="E92" s="83"/>
      <c r="F92" s="117"/>
      <c r="G92" s="83"/>
      <c r="H92" s="83"/>
      <c r="I92" s="83"/>
      <c r="J92" s="117"/>
      <c r="K92" s="83"/>
    </row>
    <row r="93" spans="1:11" ht="11.1" customHeight="1" x14ac:dyDescent="0.5">
      <c r="A93" s="103"/>
      <c r="B93" s="103"/>
      <c r="C93" s="143"/>
      <c r="D93" s="143"/>
      <c r="E93" s="83"/>
      <c r="F93" s="117"/>
      <c r="G93" s="83"/>
      <c r="H93" s="83"/>
      <c r="I93" s="83"/>
      <c r="J93" s="117"/>
      <c r="K93" s="83"/>
    </row>
    <row r="94" spans="1:11" ht="14.45" customHeight="1" x14ac:dyDescent="0.5">
      <c r="A94" s="103"/>
      <c r="B94" s="103"/>
      <c r="C94" s="143"/>
      <c r="D94" s="143"/>
      <c r="E94" s="83"/>
      <c r="F94" s="117"/>
      <c r="G94" s="83"/>
      <c r="H94" s="83"/>
      <c r="I94" s="83"/>
      <c r="J94" s="117"/>
      <c r="K94" s="83"/>
    </row>
    <row r="95" spans="1:11" ht="20.100000000000001" customHeight="1" x14ac:dyDescent="0.5">
      <c r="A95" s="103"/>
      <c r="B95" s="103"/>
      <c r="C95" s="143"/>
      <c r="D95" s="143"/>
      <c r="E95" s="83"/>
      <c r="F95" s="117"/>
      <c r="G95" s="83"/>
      <c r="H95" s="83"/>
      <c r="I95" s="83"/>
      <c r="J95" s="117"/>
      <c r="K95" s="83"/>
    </row>
    <row r="96" spans="1:11" ht="20.100000000000001" customHeight="1" x14ac:dyDescent="0.5">
      <c r="A96" s="103"/>
      <c r="B96" s="103"/>
      <c r="C96" s="143"/>
      <c r="D96" s="143"/>
      <c r="E96" s="83"/>
      <c r="F96" s="117"/>
      <c r="G96" s="83"/>
      <c r="H96" s="83"/>
      <c r="I96" s="83"/>
      <c r="J96" s="117"/>
      <c r="K96" s="83"/>
    </row>
    <row r="97" spans="1:11" ht="20.100000000000001" customHeight="1" x14ac:dyDescent="0.5">
      <c r="A97" s="103"/>
      <c r="B97" s="103"/>
      <c r="C97" s="143"/>
      <c r="D97" s="143"/>
      <c r="E97" s="83"/>
      <c r="F97" s="117"/>
      <c r="G97" s="83"/>
      <c r="H97" s="83"/>
      <c r="I97" s="83"/>
      <c r="J97" s="117"/>
      <c r="K97" s="83"/>
    </row>
    <row r="98" spans="1:11" ht="20.100000000000001" customHeight="1" x14ac:dyDescent="0.5">
      <c r="A98" s="103"/>
      <c r="B98" s="103"/>
      <c r="C98" s="143"/>
      <c r="D98" s="143"/>
      <c r="E98" s="83"/>
      <c r="F98" s="117"/>
      <c r="G98" s="83"/>
      <c r="H98" s="83"/>
      <c r="I98" s="83"/>
      <c r="J98" s="117"/>
      <c r="K98" s="83"/>
    </row>
    <row r="99" spans="1:11" ht="20.25" customHeight="1" x14ac:dyDescent="0.5">
      <c r="A99" s="103"/>
      <c r="B99" s="103"/>
      <c r="C99" s="143"/>
      <c r="D99" s="143"/>
      <c r="E99" s="83"/>
      <c r="F99" s="117"/>
      <c r="G99" s="83"/>
      <c r="H99" s="83"/>
      <c r="I99" s="83"/>
      <c r="J99" s="117"/>
      <c r="K99" s="83"/>
    </row>
    <row r="100" spans="1:11" ht="15" customHeight="1" x14ac:dyDescent="0.5">
      <c r="A100" s="103"/>
      <c r="B100" s="103"/>
      <c r="C100" s="143"/>
      <c r="D100" s="143"/>
      <c r="E100" s="83"/>
      <c r="F100" s="117"/>
      <c r="G100" s="83"/>
      <c r="H100" s="83"/>
      <c r="I100" s="83"/>
      <c r="J100" s="117"/>
      <c r="K100" s="83"/>
    </row>
    <row r="101" spans="1:11" ht="22.35" customHeight="1" x14ac:dyDescent="0.5">
      <c r="A101" s="188" t="s">
        <v>96</v>
      </c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</row>
    <row r="102" spans="1:11" ht="20.100000000000001" customHeight="1" x14ac:dyDescent="0.5">
      <c r="A102" s="103" t="s">
        <v>30</v>
      </c>
      <c r="B102" s="144"/>
      <c r="C102" s="131"/>
      <c r="D102" s="131"/>
      <c r="E102" s="132"/>
      <c r="F102" s="117"/>
      <c r="G102" s="83"/>
      <c r="H102" s="83"/>
      <c r="I102" s="132"/>
      <c r="K102" s="133"/>
    </row>
    <row r="103" spans="1:11" ht="20.100000000000001" customHeight="1" x14ac:dyDescent="0.5">
      <c r="A103" s="56" t="s">
        <v>231</v>
      </c>
      <c r="B103" s="56"/>
      <c r="C103" s="131"/>
      <c r="D103" s="131"/>
      <c r="F103" s="117"/>
      <c r="G103" s="83"/>
      <c r="H103" s="83"/>
    </row>
    <row r="104" spans="1:11" s="103" customFormat="1" ht="20.100000000000001" customHeight="1" x14ac:dyDescent="0.5">
      <c r="A104" s="134" t="s">
        <v>208</v>
      </c>
      <c r="B104" s="134"/>
      <c r="C104" s="135"/>
      <c r="D104" s="135"/>
      <c r="E104" s="84"/>
      <c r="F104" s="136"/>
      <c r="G104" s="84"/>
      <c r="H104" s="84"/>
      <c r="I104" s="84"/>
      <c r="J104" s="136"/>
      <c r="K104" s="84"/>
    </row>
    <row r="105" spans="1:11" s="103" customFormat="1" ht="20.100000000000001" customHeight="1" x14ac:dyDescent="0.5">
      <c r="A105" s="56"/>
      <c r="B105" s="56"/>
      <c r="C105" s="131"/>
      <c r="D105" s="131"/>
      <c r="E105" s="83"/>
      <c r="F105" s="117"/>
      <c r="G105" s="83"/>
      <c r="H105" s="83"/>
      <c r="I105" s="83"/>
      <c r="J105" s="117"/>
      <c r="K105" s="83"/>
    </row>
    <row r="106" spans="1:11" s="103" customFormat="1" ht="20.100000000000001" customHeight="1" x14ac:dyDescent="0.5">
      <c r="C106" s="104"/>
      <c r="D106" s="104"/>
      <c r="E106" s="189" t="s">
        <v>58</v>
      </c>
      <c r="F106" s="189"/>
      <c r="G106" s="189"/>
      <c r="H106" s="105"/>
      <c r="I106" s="189" t="s">
        <v>76</v>
      </c>
      <c r="J106" s="189"/>
      <c r="K106" s="189"/>
    </row>
    <row r="107" spans="1:11" s="103" customFormat="1" ht="20.100000000000001" customHeight="1" x14ac:dyDescent="0.5">
      <c r="C107" s="104"/>
      <c r="D107" s="104"/>
      <c r="E107" s="106" t="s">
        <v>217</v>
      </c>
      <c r="F107" s="106"/>
      <c r="G107" s="106" t="s">
        <v>218</v>
      </c>
      <c r="H107" s="106"/>
      <c r="I107" s="106" t="s">
        <v>217</v>
      </c>
      <c r="J107" s="106"/>
      <c r="K107" s="106" t="s">
        <v>218</v>
      </c>
    </row>
    <row r="108" spans="1:11" s="103" customFormat="1" ht="20.100000000000001" customHeight="1" x14ac:dyDescent="0.5">
      <c r="C108" s="104"/>
      <c r="D108" s="104"/>
      <c r="E108" s="107" t="s">
        <v>209</v>
      </c>
      <c r="F108" s="107"/>
      <c r="G108" s="107" t="s">
        <v>19</v>
      </c>
      <c r="H108" s="107"/>
      <c r="I108" s="107" t="s">
        <v>209</v>
      </c>
      <c r="J108" s="107"/>
      <c r="K108" s="107" t="s">
        <v>19</v>
      </c>
    </row>
    <row r="109" spans="1:11" s="103" customFormat="1" ht="20.100000000000001" customHeight="1" x14ac:dyDescent="0.5">
      <c r="D109" s="108"/>
      <c r="E109" s="109" t="s">
        <v>190</v>
      </c>
      <c r="F109" s="106"/>
      <c r="G109" s="109" t="s">
        <v>141</v>
      </c>
      <c r="H109" s="109"/>
      <c r="I109" s="109" t="s">
        <v>190</v>
      </c>
      <c r="J109" s="106"/>
      <c r="K109" s="109" t="s">
        <v>141</v>
      </c>
    </row>
    <row r="110" spans="1:11" s="103" customFormat="1" ht="20.100000000000001" customHeight="1" x14ac:dyDescent="0.5">
      <c r="C110" s="110" t="s">
        <v>0</v>
      </c>
      <c r="D110" s="108"/>
      <c r="E110" s="111" t="s">
        <v>75</v>
      </c>
      <c r="F110" s="106"/>
      <c r="G110" s="111" t="s">
        <v>75</v>
      </c>
      <c r="H110" s="109"/>
      <c r="I110" s="111" t="s">
        <v>75</v>
      </c>
      <c r="J110" s="106"/>
      <c r="K110" s="111" t="s">
        <v>75</v>
      </c>
    </row>
    <row r="111" spans="1:11" s="103" customFormat="1" ht="8.1" customHeight="1" x14ac:dyDescent="0.5">
      <c r="C111" s="104"/>
      <c r="D111" s="108"/>
      <c r="E111" s="109"/>
      <c r="F111" s="106"/>
      <c r="G111" s="109"/>
      <c r="H111" s="109"/>
      <c r="I111" s="109"/>
      <c r="J111" s="106"/>
      <c r="K111" s="109"/>
    </row>
    <row r="112" spans="1:11" s="115" customFormat="1" ht="20.100000000000001" customHeight="1" x14ac:dyDescent="0.5">
      <c r="A112" s="126" t="s">
        <v>232</v>
      </c>
      <c r="C112" s="113"/>
      <c r="D112" s="113"/>
      <c r="E112" s="114"/>
      <c r="F112" s="114"/>
      <c r="G112" s="114"/>
      <c r="H112" s="106"/>
      <c r="I112" s="114"/>
      <c r="J112" s="114"/>
      <c r="K112" s="114"/>
    </row>
    <row r="113" spans="1:11" s="115" customFormat="1" ht="8.1" customHeight="1" x14ac:dyDescent="0.5">
      <c r="C113" s="113"/>
      <c r="D113" s="113"/>
      <c r="E113" s="114"/>
      <c r="F113" s="114"/>
      <c r="G113" s="114"/>
      <c r="H113" s="106"/>
      <c r="I113" s="114"/>
      <c r="J113" s="114"/>
      <c r="K113" s="114"/>
    </row>
    <row r="114" spans="1:11" s="115" customFormat="1" ht="20.100000000000001" customHeight="1" x14ac:dyDescent="0.5">
      <c r="A114" s="112" t="s">
        <v>77</v>
      </c>
      <c r="B114" s="112"/>
      <c r="C114" s="145"/>
      <c r="D114" s="145"/>
      <c r="E114" s="83"/>
      <c r="F114" s="83"/>
      <c r="G114" s="83"/>
      <c r="H114" s="117"/>
      <c r="I114" s="83"/>
      <c r="J114" s="83"/>
      <c r="K114" s="83"/>
    </row>
    <row r="115" spans="1:11" s="115" customFormat="1" ht="8.1" customHeight="1" x14ac:dyDescent="0.5">
      <c r="A115" s="112"/>
      <c r="B115" s="112"/>
      <c r="C115" s="145"/>
      <c r="D115" s="145"/>
      <c r="E115" s="83"/>
      <c r="F115" s="83"/>
      <c r="G115" s="83"/>
      <c r="H115" s="117"/>
      <c r="I115" s="83"/>
      <c r="J115" s="83"/>
      <c r="K115" s="83"/>
    </row>
    <row r="116" spans="1:11" s="115" customFormat="1" ht="20.100000000000001" customHeight="1" x14ac:dyDescent="0.5">
      <c r="A116" s="115" t="s">
        <v>4</v>
      </c>
      <c r="C116" s="116"/>
      <c r="D116" s="116"/>
      <c r="E116" s="83"/>
      <c r="F116" s="83"/>
      <c r="G116" s="83"/>
      <c r="H116" s="117"/>
      <c r="I116" s="83"/>
      <c r="J116" s="83"/>
      <c r="K116" s="83"/>
    </row>
    <row r="117" spans="1:11" s="115" customFormat="1" ht="20.100000000000001" customHeight="1" x14ac:dyDescent="0.5">
      <c r="B117" s="115" t="s">
        <v>31</v>
      </c>
      <c r="C117" s="116"/>
      <c r="D117" s="116"/>
    </row>
    <row r="118" spans="1:11" s="115" customFormat="1" ht="20.100000000000001" customHeight="1" x14ac:dyDescent="0.5">
      <c r="B118" s="115" t="s">
        <v>240</v>
      </c>
      <c r="C118" s="116"/>
      <c r="D118" s="116"/>
    </row>
    <row r="119" spans="1:11" s="115" customFormat="1" ht="20.100000000000001" customHeight="1" x14ac:dyDescent="0.5">
      <c r="B119" s="185" t="s">
        <v>247</v>
      </c>
      <c r="C119" s="116"/>
      <c r="D119" s="116"/>
    </row>
    <row r="120" spans="1:11" s="115" customFormat="1" ht="20.100000000000001" customHeight="1" thickBot="1" x14ac:dyDescent="0.55000000000000004">
      <c r="B120" s="185" t="s">
        <v>241</v>
      </c>
      <c r="C120" s="116"/>
      <c r="D120" s="116"/>
      <c r="E120" s="146">
        <v>757918</v>
      </c>
      <c r="F120" s="121"/>
      <c r="G120" s="146">
        <v>829137</v>
      </c>
      <c r="H120" s="121"/>
      <c r="I120" s="146">
        <v>757918</v>
      </c>
      <c r="J120" s="117"/>
      <c r="K120" s="146">
        <v>829137</v>
      </c>
    </row>
    <row r="121" spans="1:11" s="115" customFormat="1" ht="8.1" customHeight="1" thickTop="1" x14ac:dyDescent="0.5">
      <c r="C121" s="116"/>
      <c r="D121" s="116"/>
      <c r="E121" s="83"/>
      <c r="F121" s="83"/>
      <c r="G121" s="83"/>
      <c r="H121" s="83"/>
      <c r="I121" s="83"/>
      <c r="J121" s="117"/>
      <c r="K121" s="83"/>
    </row>
    <row r="122" spans="1:11" s="115" customFormat="1" ht="20.100000000000001" customHeight="1" x14ac:dyDescent="0.5">
      <c r="B122" s="115" t="s">
        <v>46</v>
      </c>
      <c r="C122" s="116"/>
      <c r="D122" s="116"/>
      <c r="E122" s="83"/>
      <c r="F122" s="83"/>
      <c r="G122" s="83"/>
      <c r="H122" s="83"/>
      <c r="I122" s="83"/>
      <c r="J122" s="117"/>
      <c r="K122" s="83"/>
    </row>
    <row r="123" spans="1:11" s="115" customFormat="1" ht="20.100000000000001" customHeight="1" x14ac:dyDescent="0.5">
      <c r="B123" s="115" t="s">
        <v>240</v>
      </c>
      <c r="C123" s="116"/>
      <c r="D123" s="116"/>
      <c r="E123" s="83"/>
      <c r="F123" s="83"/>
      <c r="G123" s="83"/>
      <c r="H123" s="83"/>
      <c r="I123" s="83"/>
      <c r="J123" s="117"/>
      <c r="K123" s="83"/>
    </row>
    <row r="124" spans="1:11" s="115" customFormat="1" ht="20.100000000000001" customHeight="1" x14ac:dyDescent="0.5">
      <c r="B124" s="185" t="s">
        <v>247</v>
      </c>
      <c r="C124" s="116"/>
      <c r="D124" s="116"/>
      <c r="E124" s="83"/>
      <c r="F124" s="83"/>
      <c r="G124" s="83"/>
      <c r="H124" s="83"/>
      <c r="I124" s="83"/>
      <c r="J124" s="117"/>
      <c r="K124" s="83"/>
    </row>
    <row r="125" spans="1:11" s="115" customFormat="1" ht="20.100000000000001" customHeight="1" x14ac:dyDescent="0.5">
      <c r="B125" s="185" t="s">
        <v>248</v>
      </c>
      <c r="C125" s="116"/>
      <c r="D125" s="116"/>
      <c r="E125" s="121">
        <v>757918</v>
      </c>
      <c r="F125" s="121"/>
      <c r="G125" s="121">
        <v>829137</v>
      </c>
      <c r="H125" s="121"/>
      <c r="I125" s="121">
        <v>757918</v>
      </c>
      <c r="J125" s="117"/>
      <c r="K125" s="121">
        <v>829137</v>
      </c>
    </row>
    <row r="126" spans="1:11" s="115" customFormat="1" ht="20.100000000000001" customHeight="1" x14ac:dyDescent="0.5">
      <c r="A126" s="119" t="s">
        <v>5</v>
      </c>
      <c r="B126" s="119"/>
      <c r="C126" s="116"/>
      <c r="D126" s="116"/>
      <c r="E126" s="121">
        <v>4055609</v>
      </c>
      <c r="F126" s="121"/>
      <c r="G126" s="121">
        <v>4055609</v>
      </c>
      <c r="H126" s="121"/>
      <c r="I126" s="121">
        <v>4055609</v>
      </c>
      <c r="J126" s="117"/>
      <c r="K126" s="121">
        <v>4055609</v>
      </c>
    </row>
    <row r="127" spans="1:11" s="115" customFormat="1" ht="20.100000000000001" customHeight="1" x14ac:dyDescent="0.5">
      <c r="A127" s="119" t="s">
        <v>43</v>
      </c>
      <c r="B127" s="119"/>
      <c r="C127" s="116">
        <v>17</v>
      </c>
      <c r="D127" s="116"/>
      <c r="E127" s="121">
        <v>0</v>
      </c>
      <c r="F127" s="121"/>
      <c r="G127" s="121">
        <v>-950543</v>
      </c>
      <c r="H127" s="121"/>
      <c r="I127" s="121">
        <v>0</v>
      </c>
      <c r="J127" s="117"/>
      <c r="K127" s="121">
        <v>-950543</v>
      </c>
    </row>
    <row r="128" spans="1:11" s="115" customFormat="1" ht="20.100000000000001" customHeight="1" x14ac:dyDescent="0.5">
      <c r="A128" s="115" t="s">
        <v>6</v>
      </c>
      <c r="E128" s="121"/>
      <c r="F128" s="121"/>
      <c r="G128" s="121"/>
      <c r="H128" s="121"/>
      <c r="I128" s="121"/>
      <c r="J128" s="117"/>
      <c r="K128" s="121"/>
    </row>
    <row r="129" spans="1:11" s="115" customFormat="1" ht="20.100000000000001" customHeight="1" x14ac:dyDescent="0.5">
      <c r="B129" s="115" t="s">
        <v>142</v>
      </c>
      <c r="C129" s="116"/>
      <c r="D129" s="145"/>
      <c r="E129" s="121"/>
      <c r="F129" s="121"/>
      <c r="G129" s="121"/>
      <c r="H129" s="121"/>
      <c r="I129" s="121"/>
      <c r="J129" s="117"/>
      <c r="K129" s="121"/>
    </row>
    <row r="130" spans="1:11" s="115" customFormat="1" ht="20.100000000000001" customHeight="1" x14ac:dyDescent="0.5">
      <c r="B130" s="115" t="s">
        <v>143</v>
      </c>
      <c r="C130" s="116"/>
      <c r="D130" s="145"/>
      <c r="E130" s="121">
        <v>90600</v>
      </c>
      <c r="F130" s="121"/>
      <c r="G130" s="121">
        <v>90600</v>
      </c>
      <c r="H130" s="121"/>
      <c r="I130" s="121">
        <v>90600</v>
      </c>
      <c r="J130" s="117"/>
      <c r="K130" s="121">
        <v>90600</v>
      </c>
    </row>
    <row r="131" spans="1:11" s="115" customFormat="1" ht="20.100000000000001" customHeight="1" x14ac:dyDescent="0.5">
      <c r="B131" s="115" t="s">
        <v>144</v>
      </c>
      <c r="C131" s="116">
        <v>17</v>
      </c>
      <c r="D131" s="145"/>
      <c r="E131" s="121">
        <v>0</v>
      </c>
      <c r="F131" s="121"/>
      <c r="G131" s="121">
        <v>950543</v>
      </c>
      <c r="H131" s="121"/>
      <c r="I131" s="121">
        <v>0</v>
      </c>
      <c r="J131" s="117"/>
      <c r="K131" s="121">
        <v>950543</v>
      </c>
    </row>
    <row r="132" spans="1:11" s="115" customFormat="1" ht="20.100000000000001" customHeight="1" x14ac:dyDescent="0.5">
      <c r="B132" s="115" t="s">
        <v>25</v>
      </c>
      <c r="C132" s="116"/>
      <c r="D132" s="116"/>
      <c r="E132" s="121">
        <v>960741</v>
      </c>
      <c r="F132" s="121"/>
      <c r="G132" s="121">
        <v>932621</v>
      </c>
      <c r="H132" s="121"/>
      <c r="I132" s="121">
        <v>994797</v>
      </c>
      <c r="J132" s="117"/>
      <c r="K132" s="121">
        <v>1002461</v>
      </c>
    </row>
    <row r="133" spans="1:11" s="115" customFormat="1" ht="20.100000000000001" customHeight="1" x14ac:dyDescent="0.5">
      <c r="A133" s="115" t="s">
        <v>78</v>
      </c>
      <c r="E133" s="124">
        <v>-1154260</v>
      </c>
      <c r="F133" s="121"/>
      <c r="G133" s="124">
        <v>-698662</v>
      </c>
      <c r="H133" s="121"/>
      <c r="I133" s="124">
        <v>-1152362</v>
      </c>
      <c r="K133" s="124">
        <v>-696764</v>
      </c>
    </row>
    <row r="134" spans="1:11" s="115" customFormat="1" ht="8.1" customHeight="1" x14ac:dyDescent="0.5">
      <c r="C134" s="116"/>
      <c r="D134" s="116"/>
      <c r="E134" s="83"/>
      <c r="F134" s="83"/>
      <c r="G134" s="83"/>
      <c r="H134" s="83"/>
      <c r="I134" s="83"/>
      <c r="J134" s="117"/>
      <c r="K134" s="83"/>
    </row>
    <row r="135" spans="1:11" s="115" customFormat="1" ht="20.100000000000001" customHeight="1" x14ac:dyDescent="0.5">
      <c r="A135" s="127" t="s">
        <v>201</v>
      </c>
      <c r="B135" s="127"/>
      <c r="C135" s="145"/>
      <c r="D135" s="145"/>
      <c r="E135" s="83">
        <f>SUM(E125:E133)</f>
        <v>4710608</v>
      </c>
      <c r="F135" s="83"/>
      <c r="G135" s="83">
        <f>SUM(G125:G133)</f>
        <v>5209305</v>
      </c>
      <c r="H135" s="83"/>
      <c r="I135" s="83">
        <f>SUM(I125:I133)</f>
        <v>4746562</v>
      </c>
      <c r="J135" s="117"/>
      <c r="K135" s="83">
        <f>SUM(K125:K133)</f>
        <v>5281043</v>
      </c>
    </row>
    <row r="136" spans="1:11" s="115" customFormat="1" ht="20.100000000000001" customHeight="1" x14ac:dyDescent="0.5">
      <c r="A136" s="119" t="s">
        <v>52</v>
      </c>
      <c r="B136" s="119"/>
      <c r="C136" s="116"/>
      <c r="D136" s="145"/>
      <c r="E136" s="124">
        <v>107907</v>
      </c>
      <c r="F136" s="121"/>
      <c r="G136" s="124">
        <v>146050</v>
      </c>
      <c r="H136" s="121"/>
      <c r="I136" s="124">
        <v>0</v>
      </c>
      <c r="J136" s="117"/>
      <c r="K136" s="124">
        <v>0</v>
      </c>
    </row>
    <row r="137" spans="1:11" s="115" customFormat="1" ht="8.1" customHeight="1" x14ac:dyDescent="0.5">
      <c r="A137" s="119"/>
      <c r="B137" s="119"/>
      <c r="C137" s="116"/>
      <c r="D137" s="145"/>
      <c r="E137" s="83"/>
      <c r="F137" s="83"/>
      <c r="G137" s="83"/>
      <c r="H137" s="117"/>
      <c r="I137" s="83"/>
      <c r="J137" s="83"/>
      <c r="K137" s="83"/>
    </row>
    <row r="138" spans="1:11" s="115" customFormat="1" ht="20.100000000000001" customHeight="1" x14ac:dyDescent="0.5">
      <c r="A138" s="126" t="s">
        <v>73</v>
      </c>
      <c r="C138" s="116"/>
      <c r="D138" s="145"/>
      <c r="E138" s="84">
        <f>SUM(E135:E136)</f>
        <v>4818515</v>
      </c>
      <c r="F138" s="83"/>
      <c r="G138" s="84">
        <f>SUM(G135:G136)</f>
        <v>5355355</v>
      </c>
      <c r="H138" s="117"/>
      <c r="I138" s="84">
        <f>SUM(I135:I136)</f>
        <v>4746562</v>
      </c>
      <c r="J138" s="83"/>
      <c r="K138" s="84">
        <f>SUM(K135:K136)</f>
        <v>5281043</v>
      </c>
    </row>
    <row r="139" spans="1:11" s="115" customFormat="1" ht="8.1" customHeight="1" x14ac:dyDescent="0.5">
      <c r="A139" s="126"/>
      <c r="B139" s="126"/>
      <c r="C139" s="116"/>
      <c r="D139" s="145"/>
      <c r="E139" s="83"/>
      <c r="F139" s="83"/>
      <c r="G139" s="83"/>
      <c r="H139" s="117"/>
      <c r="I139" s="83"/>
      <c r="J139" s="83"/>
      <c r="K139" s="83"/>
    </row>
    <row r="140" spans="1:11" s="115" customFormat="1" ht="20.100000000000001" customHeight="1" thickBot="1" x14ac:dyDescent="0.55000000000000004">
      <c r="A140" s="126" t="s">
        <v>74</v>
      </c>
      <c r="B140" s="126"/>
      <c r="C140" s="116"/>
      <c r="D140" s="116"/>
      <c r="E140" s="128">
        <f>SUM(E88,E138)</f>
        <v>13404781</v>
      </c>
      <c r="F140" s="83"/>
      <c r="G140" s="128">
        <f>SUM(G88,G138)</f>
        <v>14039028</v>
      </c>
      <c r="H140" s="117"/>
      <c r="I140" s="128">
        <f>SUM(I88,I138)</f>
        <v>12315427</v>
      </c>
      <c r="J140" s="83"/>
      <c r="K140" s="128">
        <f>SUM(K88,K138)</f>
        <v>13547598</v>
      </c>
    </row>
    <row r="141" spans="1:11" ht="20.100000000000001" customHeight="1" thickTop="1" x14ac:dyDescent="0.5">
      <c r="A141" s="56"/>
      <c r="B141" s="56"/>
      <c r="C141" s="129"/>
      <c r="D141" s="129"/>
      <c r="E141" s="83"/>
      <c r="F141" s="117"/>
      <c r="G141" s="83"/>
      <c r="H141" s="83"/>
      <c r="I141" s="83"/>
      <c r="J141" s="117"/>
      <c r="K141" s="83"/>
    </row>
    <row r="142" spans="1:11" ht="20.100000000000001" customHeight="1" x14ac:dyDescent="0.5">
      <c r="A142" s="56"/>
      <c r="B142" s="56"/>
      <c r="C142" s="129"/>
      <c r="D142" s="129"/>
      <c r="E142" s="83"/>
      <c r="F142" s="117"/>
      <c r="G142" s="83"/>
      <c r="H142" s="83"/>
      <c r="I142" s="83"/>
      <c r="J142" s="117"/>
      <c r="K142" s="83"/>
    </row>
    <row r="143" spans="1:11" ht="20.100000000000001" customHeight="1" x14ac:dyDescent="0.5">
      <c r="A143" s="56"/>
      <c r="B143" s="56"/>
      <c r="C143" s="129"/>
      <c r="D143" s="129"/>
      <c r="E143" s="83"/>
      <c r="F143" s="117"/>
      <c r="G143" s="83"/>
      <c r="H143" s="83"/>
      <c r="I143" s="83"/>
      <c r="J143" s="117"/>
      <c r="K143" s="83"/>
    </row>
    <row r="144" spans="1:11" ht="20.100000000000001" customHeight="1" x14ac:dyDescent="0.5">
      <c r="A144" s="56"/>
      <c r="B144" s="56"/>
      <c r="C144" s="129"/>
      <c r="D144" s="129"/>
      <c r="E144" s="83"/>
      <c r="F144" s="117"/>
      <c r="G144" s="83"/>
      <c r="H144" s="83"/>
      <c r="I144" s="83"/>
      <c r="J144" s="117"/>
      <c r="K144" s="83"/>
    </row>
    <row r="145" spans="1:11" ht="20.100000000000001" customHeight="1" x14ac:dyDescent="0.5">
      <c r="A145" s="56"/>
      <c r="B145" s="56"/>
      <c r="C145" s="129"/>
      <c r="D145" s="129"/>
      <c r="E145" s="83"/>
      <c r="F145" s="117"/>
      <c r="G145" s="83"/>
      <c r="H145" s="83"/>
      <c r="I145" s="83"/>
      <c r="J145" s="117"/>
      <c r="K145" s="83"/>
    </row>
    <row r="146" spans="1:11" ht="20.100000000000001" customHeight="1" x14ac:dyDescent="0.5">
      <c r="A146" s="56"/>
      <c r="B146" s="56"/>
      <c r="C146" s="129"/>
      <c r="D146" s="129"/>
      <c r="E146" s="83"/>
      <c r="F146" s="117"/>
      <c r="G146" s="83"/>
      <c r="H146" s="83"/>
      <c r="I146" s="83"/>
      <c r="J146" s="117"/>
      <c r="K146" s="83"/>
    </row>
    <row r="147" spans="1:11" ht="24" customHeight="1" x14ac:dyDescent="0.5">
      <c r="A147" s="56"/>
      <c r="B147" s="56"/>
      <c r="C147" s="129"/>
      <c r="D147" s="129"/>
      <c r="E147" s="83"/>
      <c r="F147" s="117"/>
      <c r="G147" s="83"/>
      <c r="H147" s="83"/>
      <c r="I147" s="83"/>
      <c r="J147" s="117"/>
      <c r="K147" s="83"/>
    </row>
    <row r="148" spans="1:11" ht="24" customHeight="1" x14ac:dyDescent="0.5">
      <c r="A148" s="56"/>
      <c r="B148" s="56"/>
      <c r="C148" s="129"/>
      <c r="D148" s="129"/>
      <c r="E148" s="83"/>
      <c r="F148" s="117"/>
      <c r="G148" s="83"/>
      <c r="H148" s="83"/>
      <c r="I148" s="83"/>
      <c r="J148" s="117"/>
      <c r="K148" s="83"/>
    </row>
    <row r="149" spans="1:11" ht="14.1" customHeight="1" x14ac:dyDescent="0.5">
      <c r="A149" s="56"/>
      <c r="B149" s="56"/>
      <c r="C149" s="129"/>
      <c r="D149" s="129"/>
      <c r="E149" s="83"/>
      <c r="F149" s="117"/>
      <c r="G149" s="83"/>
      <c r="H149" s="83"/>
      <c r="I149" s="83"/>
      <c r="J149" s="117"/>
      <c r="K149" s="83"/>
    </row>
    <row r="150" spans="1:11" ht="22.35" customHeight="1" x14ac:dyDescent="0.5">
      <c r="A150" s="188" t="s">
        <v>96</v>
      </c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</row>
  </sheetData>
  <mergeCells count="10">
    <mergeCell ref="A101:K101"/>
    <mergeCell ref="E106:G106"/>
    <mergeCell ref="I106:K106"/>
    <mergeCell ref="A150:K150"/>
    <mergeCell ref="E5:G5"/>
    <mergeCell ref="I5:K5"/>
    <mergeCell ref="A49:K49"/>
    <mergeCell ref="A51:K51"/>
    <mergeCell ref="E56:G56"/>
    <mergeCell ref="I56:K56"/>
  </mergeCells>
  <pageMargins left="1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6"/>
  <sheetViews>
    <sheetView zoomScale="115" zoomScaleNormal="115" zoomScaleSheetLayoutView="84" zoomScalePageLayoutView="55" workbookViewId="0">
      <selection activeCell="C9" sqref="C9"/>
    </sheetView>
  </sheetViews>
  <sheetFormatPr defaultColWidth="9.140625" defaultRowHeight="20.100000000000001" customHeight="1" x14ac:dyDescent="0.5"/>
  <cols>
    <col min="1" max="2" width="1.42578125" style="130" customWidth="1"/>
    <col min="3" max="3" width="40.140625" style="130" customWidth="1"/>
    <col min="4" max="4" width="13.7109375" style="130" customWidth="1"/>
    <col min="5" max="5" width="1" style="130" customWidth="1"/>
    <col min="6" max="6" width="12.140625" style="161" customWidth="1"/>
    <col min="7" max="7" width="0.85546875" style="161" customWidth="1"/>
    <col min="8" max="8" width="12.140625" style="161" customWidth="1"/>
    <col min="9" max="9" width="0.85546875" style="176" customWidth="1"/>
    <col min="10" max="10" width="12.140625" style="161" customWidth="1"/>
    <col min="11" max="11" width="0.85546875" style="161" customWidth="1"/>
    <col min="12" max="12" width="12.140625" style="161" customWidth="1"/>
    <col min="13" max="16384" width="9.140625" style="130"/>
  </cols>
  <sheetData>
    <row r="1" spans="1:12" ht="21" customHeight="1" x14ac:dyDescent="0.5">
      <c r="A1" s="103" t="s">
        <v>30</v>
      </c>
      <c r="B1" s="103"/>
      <c r="C1" s="144"/>
      <c r="D1" s="131"/>
      <c r="E1" s="131"/>
      <c r="F1" s="150"/>
      <c r="G1" s="150"/>
      <c r="H1" s="150"/>
      <c r="I1" s="148"/>
      <c r="J1" s="151"/>
      <c r="K1" s="152"/>
      <c r="L1" s="151"/>
    </row>
    <row r="2" spans="1:12" ht="21" customHeight="1" x14ac:dyDescent="0.5">
      <c r="A2" s="56" t="s">
        <v>86</v>
      </c>
      <c r="B2" s="56"/>
      <c r="C2" s="56"/>
      <c r="D2" s="131"/>
      <c r="E2" s="131"/>
      <c r="F2" s="150"/>
      <c r="G2" s="150"/>
      <c r="H2" s="150"/>
      <c r="I2" s="148"/>
      <c r="J2" s="152"/>
      <c r="K2" s="152"/>
      <c r="L2" s="152"/>
    </row>
    <row r="3" spans="1:12" ht="21" customHeight="1" x14ac:dyDescent="0.5">
      <c r="A3" s="153" t="s">
        <v>226</v>
      </c>
      <c r="B3" s="153"/>
      <c r="C3" s="153"/>
      <c r="D3" s="135"/>
      <c r="E3" s="135"/>
      <c r="F3" s="154"/>
      <c r="G3" s="154"/>
      <c r="H3" s="154"/>
      <c r="I3" s="155"/>
      <c r="J3" s="154"/>
      <c r="K3" s="154"/>
      <c r="L3" s="154"/>
    </row>
    <row r="4" spans="1:12" ht="21" customHeight="1" x14ac:dyDescent="0.5">
      <c r="A4" s="56"/>
      <c r="B4" s="56"/>
      <c r="C4" s="56"/>
      <c r="D4" s="131"/>
      <c r="E4" s="131"/>
      <c r="F4" s="150"/>
      <c r="G4" s="150"/>
      <c r="H4" s="150"/>
      <c r="I4" s="148"/>
      <c r="J4" s="150"/>
      <c r="K4" s="150"/>
      <c r="L4" s="150"/>
    </row>
    <row r="5" spans="1:12" ht="21" customHeight="1" x14ac:dyDescent="0.5">
      <c r="A5" s="56"/>
      <c r="B5" s="56"/>
      <c r="C5" s="56"/>
      <c r="D5" s="131"/>
      <c r="E5" s="131"/>
      <c r="F5" s="189" t="s">
        <v>58</v>
      </c>
      <c r="G5" s="189"/>
      <c r="H5" s="189"/>
      <c r="I5" s="105"/>
      <c r="J5" s="189" t="s">
        <v>76</v>
      </c>
      <c r="K5" s="189"/>
      <c r="L5" s="189"/>
    </row>
    <row r="6" spans="1:12" ht="21" customHeight="1" x14ac:dyDescent="0.5">
      <c r="A6" s="56"/>
      <c r="B6" s="56"/>
      <c r="C6" s="56"/>
      <c r="D6" s="131"/>
      <c r="E6" s="131"/>
      <c r="F6" s="109" t="s">
        <v>190</v>
      </c>
      <c r="G6" s="106"/>
      <c r="H6" s="109" t="s">
        <v>141</v>
      </c>
      <c r="I6" s="106"/>
      <c r="J6" s="109" t="s">
        <v>190</v>
      </c>
      <c r="K6" s="106"/>
      <c r="L6" s="109" t="s">
        <v>141</v>
      </c>
    </row>
    <row r="7" spans="1:12" ht="21" customHeight="1" x14ac:dyDescent="0.5">
      <c r="A7" s="56"/>
      <c r="B7" s="56"/>
      <c r="C7" s="56"/>
      <c r="D7" s="104"/>
      <c r="E7" s="131"/>
      <c r="F7" s="111" t="s">
        <v>75</v>
      </c>
      <c r="G7" s="106"/>
      <c r="H7" s="111" t="s">
        <v>75</v>
      </c>
      <c r="I7" s="106"/>
      <c r="J7" s="111" t="s">
        <v>75</v>
      </c>
      <c r="K7" s="106"/>
      <c r="L7" s="111" t="s">
        <v>75</v>
      </c>
    </row>
    <row r="8" spans="1:12" ht="6" customHeight="1" x14ac:dyDescent="0.5">
      <c r="D8" s="131"/>
      <c r="E8" s="108"/>
      <c r="F8" s="156"/>
      <c r="G8" s="157"/>
      <c r="H8" s="156"/>
      <c r="I8" s="157"/>
      <c r="J8" s="156"/>
      <c r="K8" s="157"/>
      <c r="L8" s="156"/>
    </row>
    <row r="9" spans="1:12" ht="21" customHeight="1" x14ac:dyDescent="0.5">
      <c r="A9" s="56" t="s">
        <v>29</v>
      </c>
      <c r="B9" s="56"/>
      <c r="C9" s="158"/>
      <c r="D9" s="131"/>
      <c r="E9" s="129"/>
      <c r="F9" s="148"/>
      <c r="G9" s="148"/>
      <c r="H9" s="148"/>
      <c r="I9" s="148"/>
      <c r="J9" s="148"/>
      <c r="K9" s="148"/>
      <c r="L9" s="148"/>
    </row>
    <row r="10" spans="1:12" ht="6" customHeight="1" x14ac:dyDescent="0.5">
      <c r="A10" s="56"/>
      <c r="B10" s="56"/>
      <c r="C10" s="158"/>
      <c r="D10" s="131"/>
      <c r="E10" s="129"/>
      <c r="F10" s="148"/>
      <c r="G10" s="148"/>
      <c r="H10" s="148"/>
      <c r="I10" s="148"/>
      <c r="J10" s="148"/>
      <c r="K10" s="148"/>
      <c r="L10" s="148"/>
    </row>
    <row r="11" spans="1:12" ht="21" customHeight="1" x14ac:dyDescent="0.5">
      <c r="A11" s="158" t="s">
        <v>35</v>
      </c>
      <c r="B11" s="158"/>
      <c r="D11" s="129"/>
      <c r="E11" s="129"/>
      <c r="F11" s="147">
        <v>1387789</v>
      </c>
      <c r="G11" s="147"/>
      <c r="H11" s="83">
        <v>1455092</v>
      </c>
      <c r="I11" s="83"/>
      <c r="J11" s="83">
        <v>817161</v>
      </c>
      <c r="K11" s="148"/>
      <c r="L11" s="83">
        <v>836564</v>
      </c>
    </row>
    <row r="12" spans="1:12" ht="21" customHeight="1" x14ac:dyDescent="0.5">
      <c r="A12" s="158" t="s">
        <v>36</v>
      </c>
      <c r="B12" s="158"/>
      <c r="D12" s="129"/>
      <c r="E12" s="129"/>
      <c r="F12" s="149">
        <v>551729</v>
      </c>
      <c r="G12" s="147"/>
      <c r="H12" s="84">
        <v>577564</v>
      </c>
      <c r="I12" s="83"/>
      <c r="J12" s="84">
        <v>381779</v>
      </c>
      <c r="K12" s="148"/>
      <c r="L12" s="84">
        <v>382773</v>
      </c>
    </row>
    <row r="13" spans="1:12" ht="6" customHeight="1" x14ac:dyDescent="0.5">
      <c r="A13" s="158"/>
      <c r="B13" s="158"/>
      <c r="C13" s="158"/>
      <c r="D13" s="129"/>
      <c r="E13" s="129"/>
      <c r="F13" s="147"/>
      <c r="G13" s="148"/>
      <c r="H13" s="147"/>
      <c r="I13" s="148"/>
      <c r="J13" s="147"/>
      <c r="K13" s="148"/>
      <c r="L13" s="147"/>
    </row>
    <row r="14" spans="1:12" ht="21" customHeight="1" x14ac:dyDescent="0.5">
      <c r="A14" s="56" t="s">
        <v>28</v>
      </c>
      <c r="B14" s="56"/>
      <c r="D14" s="129"/>
      <c r="E14" s="129"/>
      <c r="F14" s="149">
        <f>SUM(F11:F12)</f>
        <v>1939518</v>
      </c>
      <c r="G14" s="148"/>
      <c r="H14" s="149">
        <f>SUM(H11:H12)</f>
        <v>2032656</v>
      </c>
      <c r="I14" s="148"/>
      <c r="J14" s="149">
        <f>SUM(J11:J12)</f>
        <v>1198940</v>
      </c>
      <c r="K14" s="148"/>
      <c r="L14" s="149">
        <f>SUM(L11:L12)</f>
        <v>1219337</v>
      </c>
    </row>
    <row r="15" spans="1:12" ht="21" customHeight="1" x14ac:dyDescent="0.5">
      <c r="A15" s="158"/>
      <c r="B15" s="158"/>
      <c r="C15" s="56"/>
      <c r="D15" s="129"/>
      <c r="E15" s="129"/>
      <c r="F15" s="148"/>
      <c r="G15" s="148"/>
      <c r="H15" s="148"/>
      <c r="I15" s="148"/>
      <c r="J15" s="148"/>
      <c r="K15" s="148"/>
      <c r="L15" s="148"/>
    </row>
    <row r="16" spans="1:12" ht="21" customHeight="1" x14ac:dyDescent="0.5">
      <c r="A16" s="56" t="s">
        <v>47</v>
      </c>
      <c r="B16" s="56"/>
      <c r="C16" s="56"/>
      <c r="D16" s="129"/>
      <c r="E16" s="129"/>
      <c r="F16" s="148"/>
      <c r="G16" s="148"/>
      <c r="H16" s="148"/>
      <c r="I16" s="148"/>
      <c r="J16" s="148"/>
      <c r="K16" s="148"/>
      <c r="L16" s="148"/>
    </row>
    <row r="17" spans="1:12" ht="21" customHeight="1" x14ac:dyDescent="0.5">
      <c r="A17" s="158" t="s">
        <v>37</v>
      </c>
      <c r="B17" s="158"/>
      <c r="C17" s="158"/>
      <c r="D17" s="129"/>
      <c r="E17" s="129"/>
      <c r="F17" s="147">
        <v>-1094586</v>
      </c>
      <c r="G17" s="147"/>
      <c r="H17" s="83">
        <v>-1106902</v>
      </c>
      <c r="I17" s="83"/>
      <c r="J17" s="83">
        <v>-667148</v>
      </c>
      <c r="K17" s="148"/>
      <c r="L17" s="83">
        <v>-673900</v>
      </c>
    </row>
    <row r="18" spans="1:12" ht="21" customHeight="1" x14ac:dyDescent="0.5">
      <c r="A18" s="158" t="s">
        <v>38</v>
      </c>
      <c r="B18" s="158"/>
      <c r="C18" s="158"/>
      <c r="D18" s="129"/>
      <c r="E18" s="129"/>
      <c r="F18" s="149">
        <v>-227173</v>
      </c>
      <c r="G18" s="147"/>
      <c r="H18" s="84">
        <v>-202249</v>
      </c>
      <c r="I18" s="83"/>
      <c r="J18" s="84">
        <v>-158802</v>
      </c>
      <c r="K18" s="148"/>
      <c r="L18" s="84">
        <v>-137711</v>
      </c>
    </row>
    <row r="19" spans="1:12" ht="6" customHeight="1" x14ac:dyDescent="0.5">
      <c r="C19" s="158"/>
      <c r="D19" s="129"/>
      <c r="E19" s="129"/>
      <c r="F19" s="147"/>
      <c r="G19" s="147"/>
      <c r="H19" s="147"/>
      <c r="I19" s="147"/>
      <c r="J19" s="147"/>
      <c r="K19" s="147"/>
      <c r="L19" s="147"/>
    </row>
    <row r="20" spans="1:12" s="103" customFormat="1" ht="21" customHeight="1" x14ac:dyDescent="0.5">
      <c r="A20" s="56" t="s">
        <v>85</v>
      </c>
      <c r="B20" s="56"/>
      <c r="D20" s="104"/>
      <c r="E20" s="104"/>
      <c r="F20" s="149">
        <f>SUM(F17:F18)</f>
        <v>-1321759</v>
      </c>
      <c r="G20" s="147"/>
      <c r="H20" s="149">
        <f>SUM(H17:H18)</f>
        <v>-1309151</v>
      </c>
      <c r="I20" s="147"/>
      <c r="J20" s="149">
        <f>SUM(J17:J18)</f>
        <v>-825950</v>
      </c>
      <c r="K20" s="147"/>
      <c r="L20" s="149">
        <f>SUM(L17:L18)</f>
        <v>-811611</v>
      </c>
    </row>
    <row r="21" spans="1:12" ht="21" customHeight="1" x14ac:dyDescent="0.5">
      <c r="C21" s="158"/>
      <c r="D21" s="129"/>
      <c r="E21" s="129"/>
      <c r="F21" s="148"/>
      <c r="G21" s="148"/>
      <c r="H21" s="148"/>
      <c r="I21" s="148"/>
      <c r="J21" s="148"/>
      <c r="K21" s="148"/>
      <c r="L21" s="148"/>
    </row>
    <row r="22" spans="1:12" s="103" customFormat="1" ht="21" customHeight="1" x14ac:dyDescent="0.5">
      <c r="A22" s="56" t="s">
        <v>139</v>
      </c>
      <c r="B22" s="56"/>
      <c r="C22" s="56"/>
      <c r="D22" s="104"/>
      <c r="E22" s="104"/>
      <c r="F22" s="148">
        <f>SUM(F14,F20)</f>
        <v>617759</v>
      </c>
      <c r="G22" s="148"/>
      <c r="H22" s="148">
        <f>SUM(H14,H20)</f>
        <v>723505</v>
      </c>
      <c r="I22" s="159"/>
      <c r="J22" s="148">
        <f>SUM(J14,J20)</f>
        <v>372990</v>
      </c>
      <c r="K22" s="159"/>
      <c r="L22" s="148">
        <f>SUM(L14,L20)</f>
        <v>407726</v>
      </c>
    </row>
    <row r="23" spans="1:12" ht="21" customHeight="1" x14ac:dyDescent="0.5">
      <c r="A23" s="130" t="s">
        <v>12</v>
      </c>
      <c r="C23" s="158"/>
      <c r="D23" s="129"/>
      <c r="E23" s="129"/>
      <c r="F23" s="147">
        <v>52260</v>
      </c>
      <c r="G23" s="147"/>
      <c r="H23" s="83">
        <v>45807</v>
      </c>
      <c r="I23" s="83"/>
      <c r="J23" s="83">
        <v>58278</v>
      </c>
      <c r="K23" s="148"/>
      <c r="L23" s="83">
        <v>51332</v>
      </c>
    </row>
    <row r="24" spans="1:12" ht="21" customHeight="1" x14ac:dyDescent="0.5">
      <c r="A24" s="130" t="s">
        <v>207</v>
      </c>
      <c r="C24" s="158"/>
      <c r="D24" s="129"/>
      <c r="E24" s="129"/>
      <c r="F24" s="147">
        <v>-124251</v>
      </c>
      <c r="G24" s="147"/>
      <c r="H24" s="83">
        <v>-127185</v>
      </c>
      <c r="I24" s="83"/>
      <c r="J24" s="83">
        <v>-78612</v>
      </c>
      <c r="K24" s="148"/>
      <c r="L24" s="83">
        <v>-84335</v>
      </c>
    </row>
    <row r="25" spans="1:12" ht="21" customHeight="1" x14ac:dyDescent="0.5">
      <c r="A25" s="130" t="s">
        <v>39</v>
      </c>
      <c r="C25" s="158"/>
      <c r="D25" s="129"/>
      <c r="E25" s="129"/>
      <c r="F25" s="147">
        <v>-369339</v>
      </c>
      <c r="G25" s="147"/>
      <c r="H25" s="83">
        <v>-414220</v>
      </c>
      <c r="I25" s="83"/>
      <c r="J25" s="83">
        <v>-260860</v>
      </c>
      <c r="K25" s="148"/>
      <c r="L25" s="83">
        <v>-294959</v>
      </c>
    </row>
    <row r="26" spans="1:12" ht="21" customHeight="1" x14ac:dyDescent="0.5">
      <c r="A26" s="130" t="s">
        <v>230</v>
      </c>
      <c r="C26" s="158"/>
      <c r="D26" s="129"/>
      <c r="E26" s="129"/>
      <c r="F26" s="147">
        <v>-11608</v>
      </c>
      <c r="G26" s="147"/>
      <c r="H26" s="83">
        <v>-37309</v>
      </c>
      <c r="I26" s="83"/>
      <c r="J26" s="83">
        <v>0</v>
      </c>
      <c r="K26" s="148"/>
      <c r="L26" s="83">
        <v>0</v>
      </c>
    </row>
    <row r="27" spans="1:12" ht="21" customHeight="1" x14ac:dyDescent="0.5">
      <c r="A27" s="130" t="s">
        <v>245</v>
      </c>
      <c r="C27" s="158"/>
      <c r="D27" s="129"/>
      <c r="E27" s="129"/>
      <c r="F27" s="147">
        <v>894</v>
      </c>
      <c r="G27" s="147"/>
      <c r="H27" s="83">
        <v>-6129</v>
      </c>
      <c r="I27" s="83"/>
      <c r="J27" s="83">
        <v>-207</v>
      </c>
      <c r="K27" s="148"/>
      <c r="L27" s="83">
        <v>4692</v>
      </c>
    </row>
    <row r="28" spans="1:12" ht="21" customHeight="1" x14ac:dyDescent="0.5">
      <c r="A28" s="130" t="s">
        <v>177</v>
      </c>
      <c r="C28" s="158"/>
      <c r="D28" s="129"/>
      <c r="E28" s="129"/>
      <c r="F28" s="147">
        <v>-4956</v>
      </c>
      <c r="G28" s="147"/>
      <c r="H28" s="83">
        <v>0</v>
      </c>
      <c r="I28" s="83"/>
      <c r="J28" s="83">
        <v>-4956</v>
      </c>
      <c r="K28" s="148"/>
      <c r="L28" s="83">
        <v>0</v>
      </c>
    </row>
    <row r="29" spans="1:12" ht="21" customHeight="1" x14ac:dyDescent="0.5">
      <c r="A29" s="130" t="s">
        <v>228</v>
      </c>
      <c r="C29" s="158"/>
      <c r="D29" s="129"/>
      <c r="E29" s="129"/>
      <c r="F29" s="147"/>
      <c r="G29" s="147"/>
      <c r="H29" s="83"/>
      <c r="I29" s="83"/>
      <c r="J29" s="83"/>
      <c r="K29" s="148"/>
      <c r="L29" s="83"/>
    </row>
    <row r="30" spans="1:12" ht="21" customHeight="1" x14ac:dyDescent="0.5">
      <c r="A30" s="130" t="s">
        <v>258</v>
      </c>
      <c r="B30" s="130" t="s">
        <v>259</v>
      </c>
      <c r="C30" s="158"/>
      <c r="D30" s="129"/>
      <c r="E30" s="129"/>
      <c r="F30" s="147">
        <v>5471</v>
      </c>
      <c r="G30" s="147"/>
      <c r="H30" s="83">
        <v>0</v>
      </c>
      <c r="I30" s="83"/>
      <c r="J30" s="83">
        <v>5471</v>
      </c>
      <c r="K30" s="148"/>
      <c r="L30" s="83">
        <v>0</v>
      </c>
    </row>
    <row r="31" spans="1:12" ht="21" customHeight="1" x14ac:dyDescent="0.5">
      <c r="A31" s="130" t="s">
        <v>40</v>
      </c>
      <c r="C31" s="158"/>
      <c r="D31" s="129"/>
      <c r="E31" s="129"/>
      <c r="F31" s="147">
        <v>-59930</v>
      </c>
      <c r="G31" s="147"/>
      <c r="H31" s="83">
        <v>-54751</v>
      </c>
      <c r="I31" s="83"/>
      <c r="J31" s="83">
        <v>-64001</v>
      </c>
      <c r="K31" s="148"/>
      <c r="L31" s="83">
        <v>-53375</v>
      </c>
    </row>
    <row r="32" spans="1:12" ht="21" customHeight="1" x14ac:dyDescent="0.4">
      <c r="A32" s="160" t="s">
        <v>174</v>
      </c>
      <c r="B32" s="160"/>
      <c r="C32" s="160"/>
      <c r="D32" s="129"/>
      <c r="E32" s="129"/>
      <c r="F32" s="149">
        <v>37352</v>
      </c>
      <c r="G32" s="147"/>
      <c r="H32" s="84">
        <v>45993</v>
      </c>
      <c r="I32" s="83"/>
      <c r="J32" s="84">
        <v>75571</v>
      </c>
      <c r="K32" s="148"/>
      <c r="L32" s="84">
        <v>113446</v>
      </c>
    </row>
    <row r="33" spans="1:12" ht="6" customHeight="1" x14ac:dyDescent="0.5">
      <c r="C33" s="158"/>
      <c r="D33" s="129"/>
      <c r="E33" s="129"/>
      <c r="F33" s="148"/>
      <c r="G33" s="148"/>
      <c r="H33" s="148"/>
      <c r="I33" s="148"/>
      <c r="J33" s="148"/>
      <c r="K33" s="148"/>
      <c r="L33" s="148"/>
    </row>
    <row r="34" spans="1:12" ht="21" customHeight="1" x14ac:dyDescent="0.5">
      <c r="A34" s="103" t="s">
        <v>148</v>
      </c>
      <c r="B34" s="103"/>
      <c r="D34" s="129"/>
      <c r="E34" s="129"/>
      <c r="F34" s="147">
        <f>SUM(F22:F32)</f>
        <v>143652</v>
      </c>
      <c r="G34" s="148"/>
      <c r="H34" s="147">
        <f>SUM(H22:H32)</f>
        <v>175711</v>
      </c>
      <c r="I34" s="147"/>
      <c r="J34" s="147">
        <f>SUM(J22:J32)</f>
        <v>103674</v>
      </c>
      <c r="K34" s="147"/>
      <c r="L34" s="147">
        <f>SUM(L22:L32)</f>
        <v>144527</v>
      </c>
    </row>
    <row r="35" spans="1:12" ht="21" customHeight="1" x14ac:dyDescent="0.5">
      <c r="A35" s="158" t="s">
        <v>263</v>
      </c>
      <c r="B35" s="158"/>
      <c r="C35" s="158"/>
      <c r="D35" s="129"/>
      <c r="E35" s="129"/>
      <c r="F35" s="149">
        <v>-12526</v>
      </c>
      <c r="G35" s="147"/>
      <c r="H35" s="84">
        <v>63817</v>
      </c>
      <c r="I35" s="83"/>
      <c r="J35" s="84">
        <v>-4379</v>
      </c>
      <c r="K35" s="148"/>
      <c r="L35" s="84">
        <v>79423</v>
      </c>
    </row>
    <row r="36" spans="1:12" ht="6" customHeight="1" x14ac:dyDescent="0.5">
      <c r="A36" s="158"/>
      <c r="B36" s="158"/>
      <c r="C36" s="158"/>
      <c r="D36" s="129"/>
      <c r="E36" s="129"/>
      <c r="F36" s="148"/>
      <c r="G36" s="148"/>
      <c r="H36" s="148"/>
      <c r="I36" s="148"/>
      <c r="J36" s="148"/>
      <c r="K36" s="148"/>
      <c r="L36" s="148"/>
    </row>
    <row r="37" spans="1:12" ht="21" customHeight="1" x14ac:dyDescent="0.5">
      <c r="A37" s="56" t="s">
        <v>165</v>
      </c>
      <c r="B37" s="56"/>
      <c r="C37" s="103"/>
      <c r="D37" s="129"/>
      <c r="F37" s="155">
        <f>SUM(F34:F35)</f>
        <v>131126</v>
      </c>
      <c r="G37" s="148"/>
      <c r="H37" s="155">
        <f>SUM(H34:H35)</f>
        <v>239528</v>
      </c>
      <c r="I37" s="148"/>
      <c r="J37" s="155">
        <f>SUM(J34:J35)</f>
        <v>99295</v>
      </c>
      <c r="K37" s="148"/>
      <c r="L37" s="155">
        <f>SUM(L34:L35)</f>
        <v>223950</v>
      </c>
    </row>
    <row r="38" spans="1:12" ht="21" customHeight="1" x14ac:dyDescent="0.5">
      <c r="A38" s="56"/>
      <c r="B38" s="56"/>
      <c r="C38" s="56"/>
      <c r="D38" s="129"/>
      <c r="E38" s="129"/>
      <c r="F38" s="148"/>
      <c r="H38" s="148"/>
      <c r="I38" s="148"/>
      <c r="J38" s="148"/>
      <c r="K38" s="148"/>
      <c r="L38" s="148"/>
    </row>
    <row r="39" spans="1:12" ht="21" customHeight="1" x14ac:dyDescent="0.5">
      <c r="A39" s="56"/>
      <c r="B39" s="56"/>
      <c r="C39" s="56"/>
      <c r="D39" s="129"/>
      <c r="E39" s="129"/>
      <c r="F39" s="148"/>
      <c r="H39" s="148"/>
      <c r="I39" s="148"/>
      <c r="J39" s="148"/>
      <c r="K39" s="148"/>
      <c r="L39" s="148"/>
    </row>
    <row r="40" spans="1:12" ht="21" customHeight="1" x14ac:dyDescent="0.5">
      <c r="A40" s="56"/>
      <c r="B40" s="56"/>
      <c r="C40" s="56"/>
      <c r="D40" s="129"/>
      <c r="E40" s="129"/>
      <c r="F40" s="148"/>
      <c r="H40" s="148"/>
      <c r="I40" s="148"/>
      <c r="J40" s="148"/>
      <c r="K40" s="148"/>
      <c r="L40" s="148"/>
    </row>
    <row r="41" spans="1:12" ht="21" customHeight="1" x14ac:dyDescent="0.5">
      <c r="A41" s="56"/>
      <c r="B41" s="56"/>
      <c r="C41" s="56"/>
      <c r="D41" s="129"/>
      <c r="E41" s="129"/>
      <c r="F41" s="148"/>
      <c r="H41" s="148"/>
      <c r="I41" s="148"/>
      <c r="J41" s="148"/>
      <c r="K41" s="148"/>
      <c r="L41" s="148"/>
    </row>
    <row r="42" spans="1:12" ht="21" customHeight="1" x14ac:dyDescent="0.5">
      <c r="A42" s="56"/>
      <c r="B42" s="56"/>
      <c r="C42" s="56"/>
      <c r="D42" s="129"/>
      <c r="E42" s="129"/>
      <c r="F42" s="148"/>
      <c r="H42" s="148"/>
      <c r="I42" s="148"/>
      <c r="J42" s="148"/>
      <c r="K42" s="148"/>
      <c r="L42" s="148"/>
    </row>
    <row r="43" spans="1:12" ht="21" customHeight="1" x14ac:dyDescent="0.5">
      <c r="A43" s="56"/>
      <c r="B43" s="56"/>
      <c r="C43" s="56"/>
      <c r="D43" s="129"/>
      <c r="E43" s="129"/>
      <c r="F43" s="148"/>
      <c r="H43" s="148"/>
      <c r="I43" s="148"/>
      <c r="J43" s="148"/>
      <c r="K43" s="148"/>
      <c r="L43" s="148"/>
    </row>
    <row r="44" spans="1:12" ht="21" customHeight="1" x14ac:dyDescent="0.5">
      <c r="A44" s="56"/>
      <c r="B44" s="56"/>
      <c r="C44" s="56"/>
      <c r="D44" s="129"/>
      <c r="E44" s="129"/>
      <c r="F44" s="148"/>
      <c r="H44" s="148"/>
      <c r="I44" s="148"/>
      <c r="J44" s="148"/>
      <c r="K44" s="148"/>
      <c r="L44" s="148"/>
    </row>
    <row r="45" spans="1:12" ht="17.100000000000001" customHeight="1" x14ac:dyDescent="0.5">
      <c r="A45" s="56"/>
      <c r="B45" s="56"/>
      <c r="C45" s="56"/>
      <c r="D45" s="129"/>
      <c r="E45" s="129"/>
      <c r="F45" s="148"/>
      <c r="H45" s="148"/>
      <c r="I45" s="148"/>
      <c r="J45" s="148"/>
      <c r="K45" s="148"/>
      <c r="L45" s="148"/>
    </row>
    <row r="46" spans="1:12" ht="17.100000000000001" customHeight="1" x14ac:dyDescent="0.5">
      <c r="A46" s="56"/>
      <c r="B46" s="56"/>
      <c r="C46" s="56"/>
      <c r="D46" s="129"/>
      <c r="E46" s="129"/>
      <c r="F46" s="148"/>
      <c r="H46" s="148"/>
      <c r="I46" s="148"/>
      <c r="J46" s="148"/>
      <c r="K46" s="148"/>
      <c r="L46" s="148"/>
    </row>
    <row r="47" spans="1:12" ht="18.75" x14ac:dyDescent="0.5">
      <c r="A47" s="56"/>
      <c r="B47" s="56"/>
      <c r="C47" s="56"/>
      <c r="D47" s="129"/>
      <c r="E47" s="129"/>
      <c r="F47" s="148"/>
      <c r="H47" s="148"/>
      <c r="I47" s="148"/>
      <c r="J47" s="148"/>
      <c r="K47" s="148"/>
      <c r="L47" s="148"/>
    </row>
    <row r="48" spans="1:12" ht="21.95" customHeight="1" x14ac:dyDescent="0.5">
      <c r="A48" s="188" t="s">
        <v>96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</row>
    <row r="49" spans="1:12" s="162" customFormat="1" ht="21" customHeight="1" x14ac:dyDescent="0.5">
      <c r="A49" s="103" t="s">
        <v>30</v>
      </c>
      <c r="B49" s="103"/>
      <c r="C49" s="144"/>
      <c r="D49" s="131"/>
      <c r="E49" s="131"/>
      <c r="F49" s="150"/>
      <c r="G49" s="150"/>
      <c r="H49" s="150"/>
      <c r="I49" s="148"/>
      <c r="J49" s="151"/>
      <c r="K49" s="152"/>
      <c r="L49" s="151"/>
    </row>
    <row r="50" spans="1:12" s="162" customFormat="1" ht="21" customHeight="1" x14ac:dyDescent="0.5">
      <c r="A50" s="56" t="s">
        <v>238</v>
      </c>
      <c r="B50" s="56"/>
      <c r="C50" s="56"/>
      <c r="D50" s="131"/>
      <c r="E50" s="131"/>
      <c r="F50" s="150"/>
      <c r="G50" s="150"/>
      <c r="H50" s="150"/>
      <c r="I50" s="148"/>
      <c r="J50" s="152"/>
      <c r="K50" s="152"/>
      <c r="L50" s="152"/>
    </row>
    <row r="51" spans="1:12" s="162" customFormat="1" ht="21" customHeight="1" x14ac:dyDescent="0.5">
      <c r="A51" s="153" t="s">
        <v>226</v>
      </c>
      <c r="B51" s="153"/>
      <c r="C51" s="153"/>
      <c r="D51" s="135"/>
      <c r="E51" s="135"/>
      <c r="F51" s="154"/>
      <c r="G51" s="154"/>
      <c r="H51" s="154"/>
      <c r="I51" s="155"/>
      <c r="J51" s="154"/>
      <c r="K51" s="154"/>
      <c r="L51" s="154"/>
    </row>
    <row r="52" spans="1:12" s="162" customFormat="1" ht="21" customHeight="1" x14ac:dyDescent="0.5">
      <c r="A52" s="56"/>
      <c r="B52" s="56"/>
      <c r="C52" s="56"/>
      <c r="D52" s="131"/>
      <c r="E52" s="131"/>
      <c r="F52" s="163"/>
      <c r="G52" s="163"/>
      <c r="H52" s="163"/>
      <c r="I52" s="164"/>
      <c r="J52" s="163"/>
      <c r="K52" s="163"/>
      <c r="L52" s="163"/>
    </row>
    <row r="53" spans="1:12" ht="21" customHeight="1" x14ac:dyDescent="0.5">
      <c r="A53" s="56"/>
      <c r="B53" s="56"/>
      <c r="C53" s="56"/>
      <c r="D53" s="131"/>
      <c r="E53" s="131"/>
      <c r="F53" s="189" t="s">
        <v>58</v>
      </c>
      <c r="G53" s="189"/>
      <c r="H53" s="189"/>
      <c r="I53" s="105"/>
      <c r="J53" s="189" t="s">
        <v>76</v>
      </c>
      <c r="K53" s="189"/>
      <c r="L53" s="189"/>
    </row>
    <row r="54" spans="1:12" ht="21" customHeight="1" x14ac:dyDescent="0.5">
      <c r="A54" s="56"/>
      <c r="B54" s="56"/>
      <c r="C54" s="56"/>
      <c r="D54" s="131"/>
      <c r="E54" s="131"/>
      <c r="F54" s="109" t="s">
        <v>190</v>
      </c>
      <c r="G54" s="106"/>
      <c r="H54" s="109" t="s">
        <v>141</v>
      </c>
      <c r="I54" s="106"/>
      <c r="J54" s="109" t="s">
        <v>190</v>
      </c>
      <c r="K54" s="106"/>
      <c r="L54" s="109" t="s">
        <v>141</v>
      </c>
    </row>
    <row r="55" spans="1:12" ht="21" customHeight="1" x14ac:dyDescent="0.5">
      <c r="A55" s="56"/>
      <c r="B55" s="56"/>
      <c r="C55" s="56"/>
      <c r="D55" s="104"/>
      <c r="E55" s="131"/>
      <c r="F55" s="111" t="s">
        <v>75</v>
      </c>
      <c r="G55" s="106"/>
      <c r="H55" s="111" t="s">
        <v>75</v>
      </c>
      <c r="I55" s="106"/>
      <c r="J55" s="111" t="s">
        <v>75</v>
      </c>
      <c r="K55" s="106"/>
      <c r="L55" s="111" t="s">
        <v>75</v>
      </c>
    </row>
    <row r="56" spans="1:12" ht="6" customHeight="1" x14ac:dyDescent="0.5">
      <c r="A56" s="56"/>
      <c r="B56" s="56"/>
      <c r="C56" s="56"/>
      <c r="D56" s="104"/>
      <c r="E56" s="131"/>
      <c r="F56" s="109"/>
      <c r="G56" s="106"/>
      <c r="H56" s="109"/>
      <c r="I56" s="106"/>
      <c r="J56" s="109"/>
      <c r="K56" s="106"/>
      <c r="L56" s="109"/>
    </row>
    <row r="57" spans="1:12" s="162" customFormat="1" ht="21" customHeight="1" x14ac:dyDescent="0.5">
      <c r="A57" s="56" t="s">
        <v>205</v>
      </c>
      <c r="B57" s="56"/>
      <c r="C57" s="103"/>
      <c r="D57" s="129"/>
      <c r="E57" s="130"/>
    </row>
    <row r="58" spans="1:12" s="162" customFormat="1" ht="21" customHeight="1" x14ac:dyDescent="0.5">
      <c r="A58" s="165" t="s">
        <v>219</v>
      </c>
      <c r="B58" s="56"/>
      <c r="C58" s="103"/>
      <c r="D58" s="129"/>
      <c r="E58" s="130"/>
    </row>
    <row r="59" spans="1:12" s="162" customFormat="1" ht="21" customHeight="1" x14ac:dyDescent="0.5">
      <c r="B59" s="166" t="s">
        <v>169</v>
      </c>
      <c r="C59" s="103"/>
      <c r="D59" s="129"/>
      <c r="E59" s="130"/>
    </row>
    <row r="60" spans="1:12" s="162" customFormat="1" ht="21" customHeight="1" x14ac:dyDescent="0.5">
      <c r="A60" s="130"/>
      <c r="B60" s="130"/>
      <c r="C60" s="167" t="s">
        <v>167</v>
      </c>
      <c r="D60" s="129"/>
      <c r="E60" s="130"/>
    </row>
    <row r="61" spans="1:12" s="162" customFormat="1" ht="21" customHeight="1" x14ac:dyDescent="0.5">
      <c r="A61" s="130"/>
      <c r="B61" s="130"/>
      <c r="C61" s="167" t="s">
        <v>168</v>
      </c>
      <c r="D61" s="129"/>
      <c r="E61" s="130"/>
      <c r="F61" s="147">
        <v>-469087</v>
      </c>
      <c r="G61" s="148"/>
      <c r="H61" s="83">
        <v>5392</v>
      </c>
      <c r="I61" s="148"/>
      <c r="J61" s="83">
        <v>-469087</v>
      </c>
      <c r="K61" s="148"/>
      <c r="L61" s="83">
        <v>5392</v>
      </c>
    </row>
    <row r="62" spans="1:12" s="162" customFormat="1" ht="21" customHeight="1" x14ac:dyDescent="0.5">
      <c r="A62" s="130"/>
      <c r="B62" s="130"/>
      <c r="C62" s="130" t="s">
        <v>124</v>
      </c>
      <c r="D62" s="129"/>
      <c r="E62" s="130"/>
      <c r="F62" s="149">
        <v>93502</v>
      </c>
      <c r="G62" s="167"/>
      <c r="H62" s="84">
        <v>-1246</v>
      </c>
      <c r="I62" s="167"/>
      <c r="J62" s="84">
        <v>93502</v>
      </c>
      <c r="K62" s="167"/>
      <c r="L62" s="84">
        <v>-1246</v>
      </c>
    </row>
    <row r="63" spans="1:12" s="162" customFormat="1" ht="6" customHeight="1" x14ac:dyDescent="0.5">
      <c r="A63" s="130"/>
      <c r="B63" s="130"/>
      <c r="C63" s="130"/>
      <c r="D63" s="129"/>
      <c r="E63" s="130"/>
      <c r="F63" s="164"/>
      <c r="G63" s="148"/>
      <c r="H63" s="164"/>
      <c r="I63" s="148"/>
      <c r="J63" s="164"/>
      <c r="K63" s="148"/>
      <c r="L63" s="164"/>
    </row>
    <row r="64" spans="1:12" s="162" customFormat="1" ht="21" customHeight="1" x14ac:dyDescent="0.5">
      <c r="A64" s="56"/>
      <c r="B64" s="56"/>
      <c r="C64" s="103"/>
      <c r="D64" s="129"/>
      <c r="E64" s="130"/>
      <c r="F64" s="155">
        <f>SUM(F61:F62)</f>
        <v>-375585</v>
      </c>
      <c r="G64" s="161"/>
      <c r="H64" s="155">
        <f>SUM(H61:H62)</f>
        <v>4146</v>
      </c>
      <c r="I64" s="148"/>
      <c r="J64" s="155">
        <f>SUM(J61:J62)</f>
        <v>-375585</v>
      </c>
      <c r="K64" s="148"/>
      <c r="L64" s="155">
        <f>SUM(L61:L62)</f>
        <v>4146</v>
      </c>
    </row>
    <row r="65" spans="1:12" s="162" customFormat="1" ht="21" customHeight="1" x14ac:dyDescent="0.5">
      <c r="A65" s="56"/>
      <c r="B65" s="56"/>
      <c r="C65" s="103"/>
      <c r="D65" s="129"/>
      <c r="E65" s="130"/>
      <c r="F65" s="168"/>
      <c r="G65" s="169"/>
      <c r="H65" s="168"/>
      <c r="I65" s="168"/>
      <c r="J65" s="168"/>
      <c r="K65" s="168"/>
      <c r="L65" s="168"/>
    </row>
    <row r="66" spans="1:12" s="162" customFormat="1" ht="21" customHeight="1" x14ac:dyDescent="0.5">
      <c r="A66" s="165" t="s">
        <v>220</v>
      </c>
      <c r="B66" s="56"/>
      <c r="C66" s="103"/>
      <c r="D66" s="129"/>
      <c r="E66" s="130"/>
      <c r="F66" s="168"/>
      <c r="G66" s="169"/>
      <c r="H66" s="168"/>
      <c r="I66" s="168"/>
      <c r="J66" s="168"/>
      <c r="K66" s="168"/>
      <c r="L66" s="168"/>
    </row>
    <row r="67" spans="1:12" s="162" customFormat="1" ht="21" customHeight="1" x14ac:dyDescent="0.5">
      <c r="A67" s="130"/>
      <c r="B67" s="130"/>
      <c r="C67" s="162" t="s">
        <v>125</v>
      </c>
      <c r="D67" s="129"/>
      <c r="E67" s="130"/>
      <c r="F67" s="147">
        <v>-13256</v>
      </c>
      <c r="G67" s="148"/>
      <c r="H67" s="83">
        <v>4405</v>
      </c>
      <c r="I67" s="83"/>
      <c r="J67" s="83">
        <v>0</v>
      </c>
      <c r="K67" s="148"/>
      <c r="L67" s="83">
        <v>0</v>
      </c>
    </row>
    <row r="68" spans="1:12" s="162" customFormat="1" ht="21" customHeight="1" x14ac:dyDescent="0.5">
      <c r="A68" s="130"/>
      <c r="B68" s="130"/>
      <c r="C68" s="162" t="s">
        <v>260</v>
      </c>
      <c r="D68" s="129"/>
      <c r="E68" s="130"/>
      <c r="F68" s="149">
        <v>-290</v>
      </c>
      <c r="G68" s="148"/>
      <c r="H68" s="84">
        <v>0</v>
      </c>
      <c r="I68" s="148"/>
      <c r="J68" s="84">
        <v>-9470</v>
      </c>
      <c r="K68" s="148"/>
      <c r="L68" s="84">
        <v>3010</v>
      </c>
    </row>
    <row r="69" spans="1:12" ht="6" customHeight="1" x14ac:dyDescent="0.5">
      <c r="A69" s="158"/>
      <c r="B69" s="158"/>
      <c r="C69" s="158"/>
      <c r="D69" s="129"/>
      <c r="E69" s="129"/>
      <c r="F69" s="148"/>
      <c r="G69" s="148"/>
      <c r="H69" s="148"/>
      <c r="I69" s="148"/>
      <c r="J69" s="148"/>
      <c r="K69" s="148"/>
      <c r="L69" s="148"/>
    </row>
    <row r="70" spans="1:12" ht="21" customHeight="1" x14ac:dyDescent="0.5">
      <c r="A70" s="158"/>
      <c r="B70" s="158"/>
      <c r="C70" s="158"/>
      <c r="D70" s="129"/>
      <c r="E70" s="129"/>
      <c r="F70" s="155">
        <f>SUM(F67:F68)</f>
        <v>-13546</v>
      </c>
      <c r="H70" s="155">
        <f>SUM(H67:H68)</f>
        <v>4405</v>
      </c>
      <c r="I70" s="148"/>
      <c r="J70" s="155">
        <f>SUM(J67:J68)</f>
        <v>-9470</v>
      </c>
      <c r="K70" s="148"/>
      <c r="L70" s="155">
        <f>SUM(L67:L68)</f>
        <v>3010</v>
      </c>
    </row>
    <row r="71" spans="1:12" ht="6" customHeight="1" x14ac:dyDescent="0.5">
      <c r="A71" s="158"/>
      <c r="B71" s="158"/>
      <c r="C71" s="158"/>
      <c r="D71" s="129"/>
      <c r="E71" s="129"/>
      <c r="F71" s="148"/>
      <c r="G71" s="148"/>
      <c r="H71" s="148"/>
      <c r="I71" s="148"/>
      <c r="J71" s="148"/>
      <c r="K71" s="148"/>
      <c r="L71" s="148"/>
    </row>
    <row r="72" spans="1:12" ht="21" customHeight="1" x14ac:dyDescent="0.5">
      <c r="A72" s="56" t="s">
        <v>181</v>
      </c>
      <c r="B72" s="56"/>
      <c r="C72" s="56"/>
      <c r="D72" s="129"/>
      <c r="E72" s="129"/>
      <c r="F72" s="155">
        <f>F64+F70</f>
        <v>-389131</v>
      </c>
      <c r="H72" s="155">
        <f>H64+H70</f>
        <v>8551</v>
      </c>
      <c r="I72" s="148"/>
      <c r="J72" s="155">
        <f>J64+J70</f>
        <v>-385055</v>
      </c>
      <c r="K72" s="148"/>
      <c r="L72" s="155">
        <f>L64+L70</f>
        <v>7156</v>
      </c>
    </row>
    <row r="73" spans="1:12" ht="6" customHeight="1" x14ac:dyDescent="0.5">
      <c r="A73" s="158"/>
      <c r="B73" s="158"/>
      <c r="C73" s="158"/>
      <c r="D73" s="129"/>
      <c r="E73" s="129"/>
      <c r="F73" s="148"/>
      <c r="G73" s="148"/>
      <c r="H73" s="148"/>
      <c r="I73" s="148"/>
      <c r="J73" s="148"/>
      <c r="K73" s="148"/>
      <c r="L73" s="148"/>
    </row>
    <row r="74" spans="1:12" ht="21" customHeight="1" thickBot="1" x14ac:dyDescent="0.55000000000000004">
      <c r="A74" s="56" t="s">
        <v>192</v>
      </c>
      <c r="B74" s="56"/>
      <c r="C74" s="56"/>
      <c r="D74" s="129"/>
      <c r="E74" s="129"/>
      <c r="F74" s="170">
        <f>F37+F72</f>
        <v>-258005</v>
      </c>
      <c r="H74" s="170">
        <f>H37+H72</f>
        <v>248079</v>
      </c>
      <c r="I74" s="148"/>
      <c r="J74" s="170">
        <f>J37+J72</f>
        <v>-285760</v>
      </c>
      <c r="K74" s="148"/>
      <c r="L74" s="170">
        <f>L37+L72</f>
        <v>231106</v>
      </c>
    </row>
    <row r="75" spans="1:12" ht="21" customHeight="1" thickTop="1" x14ac:dyDescent="0.5">
      <c r="A75" s="56"/>
      <c r="B75" s="56"/>
      <c r="C75" s="56"/>
      <c r="D75" s="129"/>
      <c r="E75" s="129"/>
      <c r="F75" s="148"/>
      <c r="H75" s="148"/>
      <c r="I75" s="148"/>
      <c r="J75" s="148"/>
      <c r="K75" s="148"/>
      <c r="L75" s="148"/>
    </row>
    <row r="76" spans="1:12" s="162" customFormat="1" ht="21" customHeight="1" x14ac:dyDescent="0.5">
      <c r="A76" s="56" t="s">
        <v>140</v>
      </c>
      <c r="B76" s="56"/>
      <c r="C76" s="56"/>
      <c r="D76" s="129"/>
      <c r="E76" s="129"/>
      <c r="F76" s="148"/>
      <c r="G76" s="161"/>
      <c r="H76" s="148"/>
      <c r="I76" s="148"/>
      <c r="J76" s="148"/>
      <c r="K76" s="148"/>
      <c r="L76" s="148"/>
    </row>
    <row r="77" spans="1:12" s="162" customFormat="1" ht="21" customHeight="1" x14ac:dyDescent="0.5">
      <c r="A77" s="130" t="s">
        <v>87</v>
      </c>
      <c r="B77" s="130"/>
      <c r="C77" s="130"/>
      <c r="D77" s="129"/>
      <c r="E77" s="129"/>
      <c r="F77" s="147">
        <v>124490</v>
      </c>
      <c r="G77" s="147"/>
      <c r="H77" s="83">
        <v>232223</v>
      </c>
      <c r="I77" s="83"/>
      <c r="J77" s="83">
        <v>99295</v>
      </c>
      <c r="K77" s="148"/>
      <c r="L77" s="83">
        <v>223950</v>
      </c>
    </row>
    <row r="78" spans="1:12" s="162" customFormat="1" ht="21" customHeight="1" x14ac:dyDescent="0.5">
      <c r="A78" s="130" t="s">
        <v>55</v>
      </c>
      <c r="B78" s="130"/>
      <c r="C78" s="130"/>
      <c r="D78" s="129"/>
      <c r="E78" s="129"/>
      <c r="F78" s="149">
        <v>6636</v>
      </c>
      <c r="G78" s="171"/>
      <c r="H78" s="84">
        <v>7305</v>
      </c>
      <c r="I78" s="172"/>
      <c r="J78" s="84">
        <v>0</v>
      </c>
      <c r="K78" s="148"/>
      <c r="L78" s="84">
        <v>0</v>
      </c>
    </row>
    <row r="79" spans="1:12" s="162" customFormat="1" ht="6" customHeight="1" x14ac:dyDescent="0.5">
      <c r="A79" s="130"/>
      <c r="B79" s="130"/>
      <c r="C79" s="130"/>
      <c r="D79" s="129"/>
      <c r="E79" s="129"/>
      <c r="F79" s="147"/>
      <c r="G79" s="147"/>
      <c r="H79" s="147"/>
      <c r="I79" s="147"/>
      <c r="J79" s="147"/>
      <c r="K79" s="147"/>
      <c r="L79" s="147"/>
    </row>
    <row r="80" spans="1:12" s="162" customFormat="1" ht="21" customHeight="1" thickBot="1" x14ac:dyDescent="0.55000000000000004">
      <c r="A80" s="56"/>
      <c r="B80" s="56"/>
      <c r="C80" s="130"/>
      <c r="D80" s="129"/>
      <c r="E80" s="129"/>
      <c r="F80" s="173">
        <f>SUM(F77:F78)</f>
        <v>131126</v>
      </c>
      <c r="G80" s="174"/>
      <c r="H80" s="173">
        <f>SUM(H77:H78)</f>
        <v>239528</v>
      </c>
      <c r="I80" s="147"/>
      <c r="J80" s="173">
        <f>SUM(J77:J78)</f>
        <v>99295</v>
      </c>
      <c r="K80" s="147"/>
      <c r="L80" s="173">
        <f>SUM(L77:L78)</f>
        <v>223950</v>
      </c>
    </row>
    <row r="81" spans="1:12" s="162" customFormat="1" ht="21" customHeight="1" thickTop="1" x14ac:dyDescent="0.5">
      <c r="A81" s="130"/>
      <c r="B81" s="130"/>
      <c r="D81" s="129"/>
      <c r="E81" s="130"/>
      <c r="F81" s="175"/>
      <c r="G81" s="148"/>
      <c r="H81" s="175"/>
      <c r="I81" s="148"/>
      <c r="J81" s="175"/>
      <c r="K81" s="148"/>
      <c r="L81" s="175"/>
    </row>
    <row r="82" spans="1:12" s="162" customFormat="1" ht="21" customHeight="1" x14ac:dyDescent="0.5">
      <c r="A82" s="56" t="s">
        <v>197</v>
      </c>
      <c r="B82" s="56"/>
      <c r="C82" s="130"/>
      <c r="D82" s="129"/>
      <c r="E82" s="129"/>
      <c r="F82" s="175"/>
      <c r="G82" s="175"/>
      <c r="H82" s="175"/>
      <c r="I82" s="175"/>
      <c r="J82" s="175"/>
      <c r="K82" s="175"/>
      <c r="L82" s="175"/>
    </row>
    <row r="83" spans="1:12" s="162" customFormat="1" ht="21" customHeight="1" x14ac:dyDescent="0.5">
      <c r="A83" s="130" t="s">
        <v>87</v>
      </c>
      <c r="B83" s="130"/>
      <c r="D83" s="129"/>
      <c r="E83" s="129"/>
      <c r="F83" s="147">
        <v>-260565</v>
      </c>
      <c r="G83" s="148"/>
      <c r="H83" s="83">
        <v>239379</v>
      </c>
      <c r="I83" s="148"/>
      <c r="J83" s="83">
        <v>-285760</v>
      </c>
      <c r="K83" s="148"/>
      <c r="L83" s="83">
        <v>231106</v>
      </c>
    </row>
    <row r="84" spans="1:12" s="162" customFormat="1" ht="21" customHeight="1" x14ac:dyDescent="0.5">
      <c r="A84" s="130" t="s">
        <v>55</v>
      </c>
      <c r="B84" s="130"/>
      <c r="D84" s="129"/>
      <c r="E84" s="129"/>
      <c r="F84" s="149">
        <v>2560</v>
      </c>
      <c r="G84" s="148"/>
      <c r="H84" s="84">
        <v>8700</v>
      </c>
      <c r="I84" s="148"/>
      <c r="J84" s="84">
        <v>0</v>
      </c>
      <c r="K84" s="148"/>
      <c r="L84" s="84">
        <v>0</v>
      </c>
    </row>
    <row r="85" spans="1:12" s="162" customFormat="1" ht="6" customHeight="1" x14ac:dyDescent="0.5">
      <c r="A85" s="130"/>
      <c r="B85" s="130"/>
      <c r="C85" s="130"/>
      <c r="D85" s="129"/>
      <c r="E85" s="129"/>
    </row>
    <row r="86" spans="1:12" s="162" customFormat="1" ht="21" customHeight="1" thickBot="1" x14ac:dyDescent="0.55000000000000004">
      <c r="F86" s="170">
        <f>SUM(F83:F84)</f>
        <v>-258005</v>
      </c>
      <c r="G86" s="148"/>
      <c r="H86" s="170">
        <f>SUM(H83:H84)</f>
        <v>248079</v>
      </c>
      <c r="I86" s="148"/>
      <c r="J86" s="170">
        <f>SUM(J83:J84)</f>
        <v>-285760</v>
      </c>
      <c r="K86" s="148"/>
      <c r="L86" s="170">
        <f>SUM(L83:L84)</f>
        <v>231106</v>
      </c>
    </row>
    <row r="87" spans="1:12" ht="21" customHeight="1" thickTop="1" x14ac:dyDescent="0.5"/>
    <row r="88" spans="1:12" s="162" customFormat="1" ht="21" customHeight="1" x14ac:dyDescent="0.5">
      <c r="A88" s="56"/>
      <c r="B88" s="56"/>
      <c r="C88" s="56"/>
      <c r="D88" s="130"/>
      <c r="E88" s="130"/>
      <c r="F88" s="177" t="s">
        <v>20</v>
      </c>
      <c r="G88" s="178"/>
      <c r="H88" s="177" t="s">
        <v>20</v>
      </c>
      <c r="I88" s="148"/>
      <c r="J88" s="177" t="s">
        <v>20</v>
      </c>
      <c r="K88" s="178"/>
      <c r="L88" s="177" t="s">
        <v>20</v>
      </c>
    </row>
    <row r="89" spans="1:12" s="162" customFormat="1" ht="6" customHeight="1" x14ac:dyDescent="0.5">
      <c r="A89" s="56"/>
      <c r="B89" s="56"/>
      <c r="C89" s="56"/>
      <c r="D89" s="130"/>
      <c r="E89" s="130"/>
      <c r="F89" s="157"/>
      <c r="G89" s="178"/>
      <c r="H89" s="157"/>
      <c r="I89" s="148"/>
      <c r="J89" s="157"/>
      <c r="K89" s="178"/>
      <c r="L89" s="157"/>
    </row>
    <row r="90" spans="1:12" s="162" customFormat="1" ht="21" customHeight="1" x14ac:dyDescent="0.5">
      <c r="A90" s="56" t="s">
        <v>128</v>
      </c>
      <c r="B90" s="56"/>
      <c r="C90" s="56"/>
      <c r="D90" s="130"/>
      <c r="E90" s="130"/>
      <c r="F90" s="157"/>
      <c r="G90" s="178"/>
      <c r="H90" s="157"/>
      <c r="I90" s="148"/>
      <c r="J90" s="157"/>
      <c r="K90" s="178"/>
      <c r="L90" s="157"/>
    </row>
    <row r="91" spans="1:12" s="162" customFormat="1" ht="21" customHeight="1" x14ac:dyDescent="0.5">
      <c r="A91" s="130" t="s">
        <v>129</v>
      </c>
      <c r="B91" s="130"/>
      <c r="C91" s="130"/>
      <c r="D91" s="129"/>
      <c r="E91" s="129"/>
      <c r="F91" s="179">
        <v>0.16425271781277953</v>
      </c>
      <c r="G91" s="179"/>
      <c r="H91" s="180">
        <v>0.28000000000000003</v>
      </c>
      <c r="I91" s="180"/>
      <c r="J91" s="180">
        <v>0.13101013218440491</v>
      </c>
      <c r="K91" s="181"/>
      <c r="L91" s="180">
        <v>0.27</v>
      </c>
    </row>
    <row r="92" spans="1:12" s="162" customFormat="1" ht="20.25" customHeight="1" x14ac:dyDescent="0.5">
      <c r="A92" s="130"/>
      <c r="B92" s="130"/>
      <c r="C92" s="130"/>
      <c r="D92" s="129"/>
      <c r="E92" s="129"/>
      <c r="F92" s="179"/>
      <c r="G92" s="179"/>
      <c r="H92" s="179"/>
      <c r="I92" s="182"/>
      <c r="J92" s="179"/>
      <c r="K92" s="182"/>
      <c r="L92" s="179"/>
    </row>
    <row r="93" spans="1:12" s="162" customFormat="1" ht="29.25" customHeight="1" x14ac:dyDescent="0.5">
      <c r="A93" s="130"/>
      <c r="B93" s="130"/>
      <c r="C93" s="130"/>
      <c r="D93" s="129"/>
      <c r="E93" s="129"/>
      <c r="F93" s="179"/>
      <c r="G93" s="179"/>
      <c r="H93" s="179"/>
      <c r="I93" s="182"/>
      <c r="J93" s="179"/>
      <c r="K93" s="182"/>
      <c r="L93" s="179"/>
    </row>
    <row r="94" spans="1:12" s="162" customFormat="1" ht="27.75" customHeight="1" x14ac:dyDescent="0.5">
      <c r="A94" s="130"/>
      <c r="B94" s="130"/>
      <c r="C94" s="130"/>
      <c r="D94" s="129"/>
      <c r="E94" s="129"/>
      <c r="F94" s="179"/>
      <c r="G94" s="179"/>
      <c r="H94" s="179"/>
      <c r="I94" s="182"/>
      <c r="J94" s="179"/>
      <c r="K94" s="182"/>
      <c r="L94" s="179"/>
    </row>
    <row r="95" spans="1:12" s="162" customFormat="1" ht="27.75" customHeight="1" x14ac:dyDescent="0.5">
      <c r="A95" s="130"/>
      <c r="B95" s="130"/>
      <c r="C95" s="130"/>
      <c r="D95" s="129"/>
      <c r="E95" s="129"/>
      <c r="F95" s="179"/>
      <c r="G95" s="179"/>
      <c r="H95" s="179"/>
      <c r="I95" s="182"/>
      <c r="J95" s="179"/>
      <c r="K95" s="182"/>
      <c r="L95" s="179"/>
    </row>
    <row r="96" spans="1:12" ht="21.95" customHeight="1" x14ac:dyDescent="0.5">
      <c r="A96" s="183" t="s">
        <v>96</v>
      </c>
      <c r="B96" s="183"/>
      <c r="C96" s="183"/>
      <c r="D96" s="183"/>
      <c r="E96" s="183"/>
      <c r="F96" s="184"/>
      <c r="G96" s="184"/>
      <c r="H96" s="184"/>
      <c r="I96" s="155"/>
      <c r="J96" s="184"/>
      <c r="K96" s="184"/>
      <c r="L96" s="184"/>
    </row>
  </sheetData>
  <mergeCells count="5">
    <mergeCell ref="F5:H5"/>
    <mergeCell ref="J5:L5"/>
    <mergeCell ref="A48:L48"/>
    <mergeCell ref="F53:H53"/>
    <mergeCell ref="J53:L53"/>
  </mergeCells>
  <pageMargins left="0.8" right="0.5" top="0.5" bottom="0.6" header="0.49" footer="0.4"/>
  <pageSetup paperSize="9" scale="89" firstPageNumber="5" orientation="portrait" useFirstPageNumber="1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9"/>
  <sheetViews>
    <sheetView zoomScale="115" zoomScaleNormal="115" zoomScaleSheetLayoutView="100" zoomScalePageLayoutView="55" workbookViewId="0">
      <selection activeCell="C9" sqref="C9"/>
    </sheetView>
  </sheetViews>
  <sheetFormatPr defaultColWidth="9.140625" defaultRowHeight="20.100000000000001" customHeight="1" x14ac:dyDescent="0.5"/>
  <cols>
    <col min="1" max="2" width="1.42578125" style="130" customWidth="1"/>
    <col min="3" max="3" width="47.85546875" style="130" customWidth="1"/>
    <col min="4" max="4" width="8.7109375" style="130" bestFit="1" customWidth="1"/>
    <col min="5" max="5" width="1" style="130" customWidth="1"/>
    <col min="6" max="6" width="12.140625" style="161" customWidth="1"/>
    <col min="7" max="7" width="0.85546875" style="161" customWidth="1"/>
    <col min="8" max="8" width="12.140625" style="161" customWidth="1"/>
    <col min="9" max="9" width="0.85546875" style="176" customWidth="1"/>
    <col min="10" max="10" width="12.140625" style="161" customWidth="1"/>
    <col min="11" max="11" width="0.85546875" style="161" customWidth="1"/>
    <col min="12" max="12" width="12.140625" style="161" customWidth="1"/>
    <col min="13" max="16384" width="9.140625" style="130"/>
  </cols>
  <sheetData>
    <row r="1" spans="1:12" ht="21" customHeight="1" x14ac:dyDescent="0.5">
      <c r="A1" s="103" t="s">
        <v>30</v>
      </c>
      <c r="B1" s="103"/>
      <c r="C1" s="144"/>
      <c r="D1" s="131"/>
      <c r="E1" s="131"/>
      <c r="F1" s="150"/>
      <c r="G1" s="150"/>
      <c r="H1" s="150"/>
      <c r="I1" s="148"/>
      <c r="J1" s="151"/>
      <c r="K1" s="152"/>
      <c r="L1" s="151"/>
    </row>
    <row r="2" spans="1:12" ht="21" customHeight="1" x14ac:dyDescent="0.5">
      <c r="A2" s="56" t="s">
        <v>86</v>
      </c>
      <c r="B2" s="56"/>
      <c r="C2" s="56"/>
      <c r="D2" s="131"/>
      <c r="E2" s="131"/>
      <c r="F2" s="150"/>
      <c r="G2" s="150"/>
      <c r="H2" s="150"/>
      <c r="I2" s="148"/>
      <c r="J2" s="152"/>
      <c r="K2" s="152"/>
      <c r="L2" s="152"/>
    </row>
    <row r="3" spans="1:12" ht="21" customHeight="1" x14ac:dyDescent="0.5">
      <c r="A3" s="153" t="s">
        <v>210</v>
      </c>
      <c r="B3" s="153"/>
      <c r="C3" s="153"/>
      <c r="D3" s="135"/>
      <c r="E3" s="135"/>
      <c r="F3" s="154"/>
      <c r="G3" s="154"/>
      <c r="H3" s="154"/>
      <c r="I3" s="155"/>
      <c r="J3" s="154"/>
      <c r="K3" s="154"/>
      <c r="L3" s="154"/>
    </row>
    <row r="4" spans="1:12" ht="21" customHeight="1" x14ac:dyDescent="0.5">
      <c r="A4" s="56"/>
      <c r="B4" s="56"/>
      <c r="C4" s="56"/>
      <c r="D4" s="131"/>
      <c r="E4" s="131"/>
      <c r="F4" s="150"/>
      <c r="G4" s="150"/>
      <c r="H4" s="150"/>
      <c r="I4" s="148"/>
      <c r="J4" s="150"/>
      <c r="K4" s="150"/>
      <c r="L4" s="150"/>
    </row>
    <row r="5" spans="1:12" ht="21" customHeight="1" x14ac:dyDescent="0.5">
      <c r="A5" s="56"/>
      <c r="B5" s="56"/>
      <c r="C5" s="56"/>
      <c r="D5" s="131"/>
      <c r="E5" s="131"/>
      <c r="F5" s="189" t="s">
        <v>58</v>
      </c>
      <c r="G5" s="189"/>
      <c r="H5" s="189"/>
      <c r="I5" s="105"/>
      <c r="J5" s="189" t="s">
        <v>76</v>
      </c>
      <c r="K5" s="189"/>
      <c r="L5" s="189"/>
    </row>
    <row r="6" spans="1:12" ht="21" customHeight="1" x14ac:dyDescent="0.5">
      <c r="A6" s="56"/>
      <c r="B6" s="56"/>
      <c r="C6" s="56"/>
      <c r="D6" s="131"/>
      <c r="E6" s="131"/>
      <c r="F6" s="109" t="s">
        <v>190</v>
      </c>
      <c r="G6" s="106"/>
      <c r="H6" s="109" t="s">
        <v>141</v>
      </c>
      <c r="I6" s="106"/>
      <c r="J6" s="109" t="s">
        <v>190</v>
      </c>
      <c r="K6" s="106"/>
      <c r="L6" s="109" t="s">
        <v>141</v>
      </c>
    </row>
    <row r="7" spans="1:12" ht="21" customHeight="1" x14ac:dyDescent="0.5">
      <c r="A7" s="56"/>
      <c r="B7" s="56"/>
      <c r="C7" s="56"/>
      <c r="D7" s="110" t="s">
        <v>0</v>
      </c>
      <c r="E7" s="131"/>
      <c r="F7" s="111" t="s">
        <v>75</v>
      </c>
      <c r="G7" s="106"/>
      <c r="H7" s="111" t="s">
        <v>75</v>
      </c>
      <c r="I7" s="106"/>
      <c r="J7" s="111" t="s">
        <v>75</v>
      </c>
      <c r="K7" s="106"/>
      <c r="L7" s="111" t="s">
        <v>75</v>
      </c>
    </row>
    <row r="8" spans="1:12" ht="6" customHeight="1" x14ac:dyDescent="0.5">
      <c r="D8" s="131"/>
      <c r="E8" s="108"/>
      <c r="F8" s="156"/>
      <c r="G8" s="157"/>
      <c r="H8" s="156"/>
      <c r="I8" s="157"/>
      <c r="J8" s="156"/>
      <c r="K8" s="157"/>
      <c r="L8" s="156"/>
    </row>
    <row r="9" spans="1:12" ht="21" customHeight="1" x14ac:dyDescent="0.5">
      <c r="A9" s="56" t="s">
        <v>29</v>
      </c>
      <c r="B9" s="56"/>
      <c r="C9" s="158"/>
      <c r="D9" s="131"/>
      <c r="E9" s="129"/>
      <c r="F9" s="148"/>
      <c r="G9" s="148"/>
      <c r="H9" s="148"/>
      <c r="I9" s="148"/>
      <c r="J9" s="148"/>
      <c r="K9" s="148"/>
      <c r="L9" s="148"/>
    </row>
    <row r="10" spans="1:12" ht="6" customHeight="1" x14ac:dyDescent="0.5">
      <c r="A10" s="56"/>
      <c r="B10" s="56"/>
      <c r="C10" s="158"/>
      <c r="D10" s="131"/>
      <c r="E10" s="129"/>
      <c r="F10" s="148"/>
      <c r="G10" s="148"/>
      <c r="H10" s="148"/>
      <c r="I10" s="148"/>
      <c r="J10" s="148"/>
      <c r="K10" s="148"/>
      <c r="L10" s="148"/>
    </row>
    <row r="11" spans="1:12" ht="21" customHeight="1" x14ac:dyDescent="0.5">
      <c r="A11" s="158" t="s">
        <v>35</v>
      </c>
      <c r="B11" s="158"/>
      <c r="D11" s="129"/>
      <c r="E11" s="129"/>
      <c r="F11" s="147">
        <v>2433652</v>
      </c>
      <c r="G11" s="147"/>
      <c r="H11" s="83">
        <v>2690090</v>
      </c>
      <c r="I11" s="83"/>
      <c r="J11" s="83">
        <v>1374623</v>
      </c>
      <c r="K11" s="148"/>
      <c r="L11" s="83">
        <v>1552481</v>
      </c>
    </row>
    <row r="12" spans="1:12" ht="21" customHeight="1" x14ac:dyDescent="0.5">
      <c r="A12" s="158" t="s">
        <v>36</v>
      </c>
      <c r="B12" s="158"/>
      <c r="D12" s="129"/>
      <c r="E12" s="129"/>
      <c r="F12" s="149">
        <v>924834</v>
      </c>
      <c r="G12" s="147"/>
      <c r="H12" s="84">
        <v>1061882</v>
      </c>
      <c r="I12" s="83"/>
      <c r="J12" s="84">
        <v>614003</v>
      </c>
      <c r="K12" s="148"/>
      <c r="L12" s="84">
        <v>718089</v>
      </c>
    </row>
    <row r="13" spans="1:12" ht="6" customHeight="1" x14ac:dyDescent="0.5">
      <c r="A13" s="158"/>
      <c r="B13" s="158"/>
      <c r="C13" s="158"/>
      <c r="D13" s="129"/>
      <c r="E13" s="129"/>
      <c r="F13" s="147"/>
      <c r="G13" s="148"/>
      <c r="H13" s="147"/>
      <c r="I13" s="148"/>
      <c r="J13" s="147"/>
      <c r="K13" s="148"/>
      <c r="L13" s="147"/>
    </row>
    <row r="14" spans="1:12" ht="21" customHeight="1" x14ac:dyDescent="0.5">
      <c r="A14" s="56" t="s">
        <v>28</v>
      </c>
      <c r="B14" s="56"/>
      <c r="D14" s="129"/>
      <c r="E14" s="129"/>
      <c r="F14" s="149">
        <f>SUM(F11:F12)</f>
        <v>3358486</v>
      </c>
      <c r="G14" s="148"/>
      <c r="H14" s="149">
        <f>SUM(H11:H12)</f>
        <v>3751972</v>
      </c>
      <c r="I14" s="148"/>
      <c r="J14" s="149">
        <f>SUM(J11:J12)</f>
        <v>1988626</v>
      </c>
      <c r="K14" s="148"/>
      <c r="L14" s="149">
        <f>SUM(L11:L12)</f>
        <v>2270570</v>
      </c>
    </row>
    <row r="15" spans="1:12" ht="21" customHeight="1" x14ac:dyDescent="0.5">
      <c r="A15" s="158"/>
      <c r="B15" s="158"/>
      <c r="C15" s="56"/>
      <c r="D15" s="129"/>
      <c r="E15" s="129"/>
      <c r="F15" s="148"/>
      <c r="G15" s="148"/>
      <c r="H15" s="148"/>
      <c r="I15" s="148"/>
      <c r="J15" s="148"/>
      <c r="K15" s="148"/>
      <c r="L15" s="148"/>
    </row>
    <row r="16" spans="1:12" ht="21" customHeight="1" x14ac:dyDescent="0.5">
      <c r="A16" s="56" t="s">
        <v>47</v>
      </c>
      <c r="B16" s="56"/>
      <c r="C16" s="56"/>
      <c r="D16" s="129"/>
      <c r="E16" s="129"/>
      <c r="F16" s="148"/>
      <c r="G16" s="148"/>
      <c r="H16" s="148"/>
      <c r="I16" s="148"/>
      <c r="J16" s="148"/>
      <c r="K16" s="148"/>
      <c r="L16" s="148"/>
    </row>
    <row r="17" spans="1:12" ht="21" customHeight="1" x14ac:dyDescent="0.5">
      <c r="A17" s="158" t="s">
        <v>37</v>
      </c>
      <c r="B17" s="158"/>
      <c r="C17" s="158"/>
      <c r="D17" s="129"/>
      <c r="E17" s="129"/>
      <c r="F17" s="147">
        <v>-1850918</v>
      </c>
      <c r="G17" s="147"/>
      <c r="H17" s="83">
        <v>-2092020</v>
      </c>
      <c r="I17" s="83"/>
      <c r="J17" s="83">
        <v>-1079214</v>
      </c>
      <c r="K17" s="148"/>
      <c r="L17" s="83">
        <v>-1273466</v>
      </c>
    </row>
    <row r="18" spans="1:12" ht="21" customHeight="1" x14ac:dyDescent="0.5">
      <c r="A18" s="158" t="s">
        <v>38</v>
      </c>
      <c r="B18" s="158"/>
      <c r="C18" s="158"/>
      <c r="D18" s="129"/>
      <c r="E18" s="129"/>
      <c r="F18" s="149">
        <v>-389389</v>
      </c>
      <c r="G18" s="147"/>
      <c r="H18" s="84">
        <v>-400850</v>
      </c>
      <c r="I18" s="83"/>
      <c r="J18" s="84">
        <v>-260058</v>
      </c>
      <c r="K18" s="148"/>
      <c r="L18" s="84">
        <v>-276069</v>
      </c>
    </row>
    <row r="19" spans="1:12" ht="6" customHeight="1" x14ac:dyDescent="0.5">
      <c r="C19" s="158"/>
      <c r="D19" s="129"/>
      <c r="E19" s="129"/>
      <c r="F19" s="147"/>
      <c r="G19" s="147"/>
      <c r="H19" s="147"/>
      <c r="I19" s="147"/>
      <c r="J19" s="147"/>
      <c r="K19" s="147"/>
      <c r="L19" s="147"/>
    </row>
    <row r="20" spans="1:12" s="103" customFormat="1" ht="21" customHeight="1" x14ac:dyDescent="0.5">
      <c r="A20" s="56" t="s">
        <v>85</v>
      </c>
      <c r="B20" s="56"/>
      <c r="D20" s="104"/>
      <c r="E20" s="104"/>
      <c r="F20" s="149">
        <f>SUM(F17:F18)</f>
        <v>-2240307</v>
      </c>
      <c r="G20" s="147"/>
      <c r="H20" s="149">
        <f>SUM(H17:H18)</f>
        <v>-2492870</v>
      </c>
      <c r="I20" s="147"/>
      <c r="J20" s="149">
        <f>SUM(J17:J18)</f>
        <v>-1339272</v>
      </c>
      <c r="K20" s="147"/>
      <c r="L20" s="149">
        <f>SUM(L17:L18)</f>
        <v>-1549535</v>
      </c>
    </row>
    <row r="21" spans="1:12" ht="21" customHeight="1" x14ac:dyDescent="0.5">
      <c r="C21" s="158"/>
      <c r="D21" s="129"/>
      <c r="E21" s="129"/>
      <c r="F21" s="148"/>
      <c r="G21" s="148"/>
      <c r="H21" s="148"/>
      <c r="I21" s="148"/>
      <c r="J21" s="148"/>
      <c r="K21" s="148"/>
      <c r="L21" s="148"/>
    </row>
    <row r="22" spans="1:12" s="103" customFormat="1" ht="21" customHeight="1" x14ac:dyDescent="0.5">
      <c r="A22" s="56" t="s">
        <v>139</v>
      </c>
      <c r="B22" s="56"/>
      <c r="C22" s="56"/>
      <c r="D22" s="104"/>
      <c r="E22" s="104"/>
      <c r="F22" s="148">
        <f>SUM(F14,F20)</f>
        <v>1118179</v>
      </c>
      <c r="G22" s="148"/>
      <c r="H22" s="148">
        <f>SUM(H14,H20)</f>
        <v>1259102</v>
      </c>
      <c r="I22" s="159"/>
      <c r="J22" s="148">
        <f>SUM(J14,J20)</f>
        <v>649354</v>
      </c>
      <c r="K22" s="159"/>
      <c r="L22" s="148">
        <f>SUM(L14,L20)</f>
        <v>721035</v>
      </c>
    </row>
    <row r="23" spans="1:12" ht="21" customHeight="1" x14ac:dyDescent="0.5">
      <c r="A23" s="130" t="s">
        <v>12</v>
      </c>
      <c r="C23" s="158"/>
      <c r="D23" s="129"/>
      <c r="E23" s="129"/>
      <c r="F23" s="147">
        <v>71894</v>
      </c>
      <c r="G23" s="147"/>
      <c r="H23" s="83">
        <v>76010</v>
      </c>
      <c r="I23" s="83"/>
      <c r="J23" s="83">
        <v>91412</v>
      </c>
      <c r="K23" s="148"/>
      <c r="L23" s="83">
        <v>83930</v>
      </c>
    </row>
    <row r="24" spans="1:12" ht="21" customHeight="1" x14ac:dyDescent="0.5">
      <c r="A24" s="130" t="s">
        <v>207</v>
      </c>
      <c r="C24" s="158"/>
      <c r="D24" s="129"/>
      <c r="E24" s="129"/>
      <c r="F24" s="147">
        <v>-232769</v>
      </c>
      <c r="G24" s="147"/>
      <c r="H24" s="83">
        <v>-252739</v>
      </c>
      <c r="I24" s="83"/>
      <c r="J24" s="83">
        <v>-146010</v>
      </c>
      <c r="K24" s="148"/>
      <c r="L24" s="83">
        <v>-173807</v>
      </c>
    </row>
    <row r="25" spans="1:12" ht="21" customHeight="1" x14ac:dyDescent="0.5">
      <c r="A25" s="130" t="s">
        <v>39</v>
      </c>
      <c r="C25" s="158"/>
      <c r="D25" s="129"/>
      <c r="E25" s="129"/>
      <c r="F25" s="147">
        <v>-739349</v>
      </c>
      <c r="G25" s="147"/>
      <c r="H25" s="83">
        <v>-767688</v>
      </c>
      <c r="I25" s="83"/>
      <c r="J25" s="83">
        <v>-493240</v>
      </c>
      <c r="K25" s="148"/>
      <c r="L25" s="83">
        <v>-535342</v>
      </c>
    </row>
    <row r="26" spans="1:12" ht="21" customHeight="1" x14ac:dyDescent="0.5">
      <c r="A26" s="130" t="s">
        <v>230</v>
      </c>
      <c r="C26" s="158"/>
      <c r="D26" s="129">
        <v>12</v>
      </c>
      <c r="E26" s="129"/>
      <c r="F26" s="147">
        <v>-24647</v>
      </c>
      <c r="G26" s="147"/>
      <c r="H26" s="83">
        <v>-36349</v>
      </c>
      <c r="I26" s="83"/>
      <c r="J26" s="83">
        <v>0</v>
      </c>
      <c r="K26" s="148"/>
      <c r="L26" s="83">
        <v>0</v>
      </c>
    </row>
    <row r="27" spans="1:12" ht="21" customHeight="1" x14ac:dyDescent="0.5">
      <c r="A27" s="130" t="s">
        <v>150</v>
      </c>
      <c r="C27" s="158"/>
      <c r="D27" s="129"/>
      <c r="E27" s="129"/>
      <c r="F27" s="147">
        <v>-686</v>
      </c>
      <c r="G27" s="147"/>
      <c r="H27" s="83">
        <v>-2356</v>
      </c>
      <c r="I27" s="83"/>
      <c r="J27" s="83">
        <v>-178</v>
      </c>
      <c r="K27" s="148"/>
      <c r="L27" s="83">
        <v>7542</v>
      </c>
    </row>
    <row r="28" spans="1:12" ht="21" customHeight="1" x14ac:dyDescent="0.5">
      <c r="A28" s="130" t="s">
        <v>177</v>
      </c>
      <c r="C28" s="158"/>
      <c r="D28" s="129"/>
      <c r="E28" s="129"/>
      <c r="F28" s="147">
        <v>-16537</v>
      </c>
      <c r="G28" s="147"/>
      <c r="H28" s="83">
        <v>0</v>
      </c>
      <c r="I28" s="83"/>
      <c r="J28" s="147">
        <v>-16537</v>
      </c>
      <c r="K28" s="148"/>
      <c r="L28" s="83">
        <v>0</v>
      </c>
    </row>
    <row r="29" spans="1:12" ht="21" customHeight="1" x14ac:dyDescent="0.5">
      <c r="A29" s="130" t="s">
        <v>228</v>
      </c>
      <c r="C29" s="158"/>
      <c r="D29" s="129"/>
      <c r="E29" s="129"/>
      <c r="F29" s="147"/>
      <c r="G29" s="147"/>
      <c r="H29" s="83"/>
      <c r="I29" s="83"/>
      <c r="J29" s="83"/>
      <c r="K29" s="148"/>
      <c r="L29" s="83"/>
    </row>
    <row r="30" spans="1:12" ht="21" customHeight="1" x14ac:dyDescent="0.5">
      <c r="A30" s="130" t="s">
        <v>117</v>
      </c>
      <c r="C30" s="158"/>
      <c r="D30" s="129">
        <v>6</v>
      </c>
      <c r="E30" s="129"/>
      <c r="F30" s="147">
        <v>5471</v>
      </c>
      <c r="G30" s="147"/>
      <c r="H30" s="83">
        <v>0</v>
      </c>
      <c r="I30" s="83"/>
      <c r="J30" s="83">
        <v>5471</v>
      </c>
      <c r="K30" s="148"/>
      <c r="L30" s="83">
        <v>0</v>
      </c>
    </row>
    <row r="31" spans="1:12" ht="21" customHeight="1" x14ac:dyDescent="0.5">
      <c r="A31" s="130" t="s">
        <v>40</v>
      </c>
      <c r="C31" s="158"/>
      <c r="D31" s="129"/>
      <c r="E31" s="129"/>
      <c r="F31" s="147">
        <v>-119520</v>
      </c>
      <c r="G31" s="147"/>
      <c r="H31" s="83">
        <v>-110477</v>
      </c>
      <c r="I31" s="83"/>
      <c r="J31" s="83">
        <v>-127769</v>
      </c>
      <c r="K31" s="148"/>
      <c r="L31" s="83">
        <v>-106121</v>
      </c>
    </row>
    <row r="32" spans="1:12" ht="21" customHeight="1" x14ac:dyDescent="0.4">
      <c r="A32" s="160" t="s">
        <v>174</v>
      </c>
      <c r="B32" s="160"/>
      <c r="C32" s="160"/>
      <c r="D32" s="129" t="s">
        <v>189</v>
      </c>
      <c r="E32" s="129"/>
      <c r="F32" s="149">
        <v>107978</v>
      </c>
      <c r="G32" s="147"/>
      <c r="H32" s="84">
        <v>110105</v>
      </c>
      <c r="I32" s="83"/>
      <c r="J32" s="84">
        <v>147521</v>
      </c>
      <c r="K32" s="148"/>
      <c r="L32" s="84">
        <v>206517</v>
      </c>
    </row>
    <row r="33" spans="1:12" ht="6" customHeight="1" x14ac:dyDescent="0.5">
      <c r="C33" s="158"/>
      <c r="D33" s="129"/>
      <c r="E33" s="129"/>
      <c r="F33" s="148"/>
      <c r="G33" s="148"/>
      <c r="H33" s="148"/>
      <c r="I33" s="148"/>
      <c r="J33" s="148"/>
      <c r="K33" s="148"/>
      <c r="L33" s="148"/>
    </row>
    <row r="34" spans="1:12" ht="21" customHeight="1" x14ac:dyDescent="0.5">
      <c r="A34" s="103" t="s">
        <v>148</v>
      </c>
      <c r="B34" s="103"/>
      <c r="D34" s="129"/>
      <c r="E34" s="129"/>
      <c r="F34" s="147">
        <f>SUM(F22:F32)</f>
        <v>170014</v>
      </c>
      <c r="G34" s="148"/>
      <c r="H34" s="147">
        <f>SUM(H22:H32)</f>
        <v>275608</v>
      </c>
      <c r="I34" s="147"/>
      <c r="J34" s="147">
        <f>SUM(J22:J32)</f>
        <v>110024</v>
      </c>
      <c r="K34" s="147"/>
      <c r="L34" s="147">
        <f>SUM(L22:L32)</f>
        <v>203754</v>
      </c>
    </row>
    <row r="35" spans="1:12" ht="21" customHeight="1" x14ac:dyDescent="0.5">
      <c r="A35" s="158" t="s">
        <v>263</v>
      </c>
      <c r="B35" s="158"/>
      <c r="C35" s="158"/>
      <c r="D35" s="129">
        <v>15</v>
      </c>
      <c r="E35" s="129"/>
      <c r="F35" s="149">
        <v>-313</v>
      </c>
      <c r="G35" s="147"/>
      <c r="H35" s="84">
        <v>111032</v>
      </c>
      <c r="I35" s="83"/>
      <c r="J35" s="84">
        <v>11889</v>
      </c>
      <c r="K35" s="148"/>
      <c r="L35" s="84">
        <v>151491</v>
      </c>
    </row>
    <row r="36" spans="1:12" ht="6" customHeight="1" x14ac:dyDescent="0.5">
      <c r="A36" s="158"/>
      <c r="B36" s="158"/>
      <c r="C36" s="158"/>
      <c r="D36" s="129"/>
      <c r="E36" s="129"/>
      <c r="F36" s="148"/>
      <c r="G36" s="148"/>
      <c r="H36" s="148"/>
      <c r="I36" s="148"/>
      <c r="J36" s="148"/>
      <c r="K36" s="148"/>
      <c r="L36" s="148"/>
    </row>
    <row r="37" spans="1:12" ht="21" customHeight="1" x14ac:dyDescent="0.5">
      <c r="A37" s="56" t="s">
        <v>165</v>
      </c>
      <c r="B37" s="56"/>
      <c r="C37" s="103"/>
      <c r="D37" s="129"/>
      <c r="F37" s="155">
        <f>SUM(F34:F35)</f>
        <v>169701</v>
      </c>
      <c r="G37" s="148"/>
      <c r="H37" s="155">
        <f>SUM(H34:H35)</f>
        <v>386640</v>
      </c>
      <c r="I37" s="148"/>
      <c r="J37" s="155">
        <f>SUM(J34:J35)</f>
        <v>121913</v>
      </c>
      <c r="K37" s="148"/>
      <c r="L37" s="155">
        <f>SUM(L34:L35)</f>
        <v>355245</v>
      </c>
    </row>
    <row r="38" spans="1:12" ht="21" customHeight="1" x14ac:dyDescent="0.5">
      <c r="A38" s="56"/>
      <c r="B38" s="56"/>
      <c r="C38" s="56"/>
      <c r="D38" s="129"/>
      <c r="E38" s="129"/>
      <c r="F38" s="148"/>
      <c r="H38" s="148"/>
      <c r="I38" s="148"/>
      <c r="J38" s="148"/>
      <c r="K38" s="148"/>
      <c r="L38" s="148"/>
    </row>
    <row r="39" spans="1:12" ht="21" customHeight="1" x14ac:dyDescent="0.5">
      <c r="A39" s="56"/>
      <c r="B39" s="56"/>
      <c r="C39" s="56"/>
      <c r="D39" s="129"/>
      <c r="E39" s="129"/>
      <c r="F39" s="148"/>
      <c r="H39" s="148"/>
      <c r="I39" s="148"/>
      <c r="J39" s="148"/>
      <c r="K39" s="148"/>
      <c r="L39" s="148"/>
    </row>
    <row r="40" spans="1:12" ht="21" customHeight="1" x14ac:dyDescent="0.5">
      <c r="A40" s="56"/>
      <c r="B40" s="56"/>
      <c r="C40" s="56"/>
      <c r="D40" s="129"/>
      <c r="E40" s="129"/>
      <c r="F40" s="148"/>
      <c r="H40" s="148"/>
      <c r="I40" s="148"/>
      <c r="J40" s="148"/>
      <c r="K40" s="148"/>
      <c r="L40" s="148"/>
    </row>
    <row r="41" spans="1:12" ht="21" customHeight="1" x14ac:dyDescent="0.5">
      <c r="A41" s="56"/>
      <c r="B41" s="56"/>
      <c r="C41" s="56"/>
      <c r="D41" s="129"/>
      <c r="E41" s="129"/>
      <c r="F41" s="148"/>
      <c r="H41" s="148"/>
      <c r="I41" s="148"/>
      <c r="J41" s="148"/>
      <c r="K41" s="148"/>
      <c r="L41" s="148"/>
    </row>
    <row r="42" spans="1:12" ht="21" customHeight="1" x14ac:dyDescent="0.5">
      <c r="A42" s="56"/>
      <c r="B42" s="56"/>
      <c r="C42" s="56"/>
      <c r="D42" s="129"/>
      <c r="E42" s="129"/>
      <c r="F42" s="148"/>
      <c r="H42" s="148"/>
      <c r="I42" s="148"/>
      <c r="J42" s="148"/>
      <c r="K42" s="148"/>
      <c r="L42" s="148"/>
    </row>
    <row r="43" spans="1:12" ht="21" customHeight="1" x14ac:dyDescent="0.5">
      <c r="A43" s="56"/>
      <c r="B43" s="56"/>
      <c r="C43" s="56"/>
      <c r="D43" s="129"/>
      <c r="E43" s="129"/>
      <c r="F43" s="148"/>
      <c r="H43" s="148"/>
      <c r="I43" s="148"/>
      <c r="J43" s="148"/>
      <c r="K43" s="148"/>
      <c r="L43" s="148"/>
    </row>
    <row r="44" spans="1:12" ht="21" customHeight="1" x14ac:dyDescent="0.5">
      <c r="A44" s="56"/>
      <c r="B44" s="56"/>
      <c r="C44" s="56"/>
      <c r="D44" s="129"/>
      <c r="E44" s="129"/>
      <c r="F44" s="148"/>
      <c r="H44" s="148"/>
      <c r="I44" s="148"/>
      <c r="J44" s="148"/>
      <c r="K44" s="148"/>
      <c r="L44" s="148"/>
    </row>
    <row r="45" spans="1:12" ht="21" customHeight="1" x14ac:dyDescent="0.5">
      <c r="A45" s="56"/>
      <c r="B45" s="56"/>
      <c r="C45" s="56"/>
      <c r="D45" s="129"/>
      <c r="E45" s="129"/>
      <c r="F45" s="148"/>
      <c r="H45" s="148"/>
      <c r="I45" s="148"/>
      <c r="J45" s="148"/>
      <c r="K45" s="148"/>
      <c r="L45" s="148"/>
    </row>
    <row r="46" spans="1:12" ht="21" customHeight="1" x14ac:dyDescent="0.5">
      <c r="A46" s="56"/>
      <c r="B46" s="56"/>
      <c r="C46" s="56"/>
      <c r="D46" s="129"/>
      <c r="E46" s="129"/>
      <c r="F46" s="148"/>
      <c r="H46" s="148"/>
      <c r="I46" s="148"/>
      <c r="J46" s="148"/>
      <c r="K46" s="148"/>
      <c r="L46" s="148"/>
    </row>
    <row r="47" spans="1:12" ht="21" customHeight="1" x14ac:dyDescent="0.5">
      <c r="A47" s="56"/>
      <c r="B47" s="56"/>
      <c r="C47" s="56"/>
      <c r="D47" s="129"/>
      <c r="E47" s="129"/>
      <c r="F47" s="148"/>
      <c r="H47" s="148"/>
      <c r="I47" s="148"/>
      <c r="J47" s="148"/>
      <c r="K47" s="148"/>
      <c r="L47" s="148"/>
    </row>
    <row r="48" spans="1:12" ht="8.25" customHeight="1" x14ac:dyDescent="0.5">
      <c r="A48" s="56"/>
      <c r="B48" s="56"/>
      <c r="C48" s="56"/>
      <c r="D48" s="129"/>
      <c r="E48" s="129"/>
      <c r="F48" s="148"/>
      <c r="H48" s="148"/>
      <c r="I48" s="148"/>
      <c r="J48" s="148"/>
      <c r="K48" s="148"/>
      <c r="L48" s="148"/>
    </row>
    <row r="49" spans="1:12" ht="21.95" customHeight="1" x14ac:dyDescent="0.5">
      <c r="A49" s="188" t="s">
        <v>96</v>
      </c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</row>
    <row r="50" spans="1:12" s="162" customFormat="1" ht="21" customHeight="1" x14ac:dyDescent="0.5">
      <c r="A50" s="103" t="s">
        <v>30</v>
      </c>
      <c r="B50" s="103"/>
      <c r="C50" s="144"/>
      <c r="D50" s="131"/>
      <c r="E50" s="131"/>
      <c r="F50" s="150"/>
      <c r="G50" s="150"/>
      <c r="H50" s="150"/>
      <c r="I50" s="148"/>
      <c r="J50" s="151"/>
      <c r="K50" s="152"/>
      <c r="L50" s="151"/>
    </row>
    <row r="51" spans="1:12" s="162" customFormat="1" ht="21" customHeight="1" x14ac:dyDescent="0.5">
      <c r="A51" s="56" t="s">
        <v>238</v>
      </c>
      <c r="B51" s="56"/>
      <c r="C51" s="56"/>
      <c r="D51" s="131"/>
      <c r="E51" s="131"/>
      <c r="F51" s="150"/>
      <c r="G51" s="150"/>
      <c r="H51" s="150"/>
      <c r="I51" s="148"/>
      <c r="J51" s="152"/>
      <c r="K51" s="152"/>
      <c r="L51" s="152"/>
    </row>
    <row r="52" spans="1:12" s="162" customFormat="1" ht="21" customHeight="1" x14ac:dyDescent="0.5">
      <c r="A52" s="153" t="s">
        <v>210</v>
      </c>
      <c r="B52" s="153"/>
      <c r="C52" s="153"/>
      <c r="D52" s="135"/>
      <c r="E52" s="135"/>
      <c r="F52" s="154"/>
      <c r="G52" s="154"/>
      <c r="H52" s="154"/>
      <c r="I52" s="155"/>
      <c r="J52" s="154"/>
      <c r="K52" s="154"/>
      <c r="L52" s="154"/>
    </row>
    <row r="53" spans="1:12" s="162" customFormat="1" ht="21" customHeight="1" x14ac:dyDescent="0.5">
      <c r="A53" s="56"/>
      <c r="B53" s="56"/>
      <c r="C53" s="56"/>
      <c r="D53" s="131"/>
      <c r="E53" s="131"/>
      <c r="F53" s="163"/>
      <c r="G53" s="163"/>
      <c r="H53" s="163"/>
      <c r="I53" s="164"/>
      <c r="J53" s="163"/>
      <c r="K53" s="163"/>
      <c r="L53" s="163"/>
    </row>
    <row r="54" spans="1:12" ht="21" customHeight="1" x14ac:dyDescent="0.5">
      <c r="A54" s="56"/>
      <c r="B54" s="56"/>
      <c r="C54" s="56"/>
      <c r="D54" s="131"/>
      <c r="E54" s="131"/>
      <c r="F54" s="189" t="s">
        <v>58</v>
      </c>
      <c r="G54" s="189"/>
      <c r="H54" s="189"/>
      <c r="I54" s="105"/>
      <c r="J54" s="189" t="s">
        <v>76</v>
      </c>
      <c r="K54" s="189"/>
      <c r="L54" s="189"/>
    </row>
    <row r="55" spans="1:12" ht="21" customHeight="1" x14ac:dyDescent="0.5">
      <c r="A55" s="56"/>
      <c r="B55" s="56"/>
      <c r="C55" s="56"/>
      <c r="D55" s="131"/>
      <c r="E55" s="131"/>
      <c r="F55" s="109" t="s">
        <v>190</v>
      </c>
      <c r="G55" s="106"/>
      <c r="H55" s="109" t="s">
        <v>141</v>
      </c>
      <c r="I55" s="106"/>
      <c r="J55" s="109" t="s">
        <v>190</v>
      </c>
      <c r="K55" s="106"/>
      <c r="L55" s="109" t="s">
        <v>141</v>
      </c>
    </row>
    <row r="56" spans="1:12" ht="21" customHeight="1" x14ac:dyDescent="0.5">
      <c r="A56" s="56"/>
      <c r="B56" s="56"/>
      <c r="C56" s="56"/>
      <c r="D56" s="110" t="s">
        <v>0</v>
      </c>
      <c r="E56" s="131"/>
      <c r="F56" s="111" t="s">
        <v>75</v>
      </c>
      <c r="G56" s="106"/>
      <c r="H56" s="111" t="s">
        <v>75</v>
      </c>
      <c r="I56" s="106"/>
      <c r="J56" s="111" t="s">
        <v>75</v>
      </c>
      <c r="K56" s="106"/>
      <c r="L56" s="111" t="s">
        <v>75</v>
      </c>
    </row>
    <row r="57" spans="1:12" ht="6" customHeight="1" x14ac:dyDescent="0.5">
      <c r="A57" s="56"/>
      <c r="B57" s="56"/>
      <c r="C57" s="56"/>
      <c r="D57" s="104"/>
      <c r="E57" s="131"/>
      <c r="F57" s="109"/>
      <c r="G57" s="106"/>
      <c r="H57" s="109"/>
      <c r="I57" s="106"/>
      <c r="J57" s="109"/>
      <c r="K57" s="106"/>
      <c r="L57" s="109"/>
    </row>
    <row r="58" spans="1:12" s="162" customFormat="1" ht="21" customHeight="1" x14ac:dyDescent="0.5">
      <c r="A58" s="56" t="s">
        <v>205</v>
      </c>
      <c r="B58" s="56"/>
      <c r="C58" s="103"/>
      <c r="D58" s="129"/>
      <c r="E58" s="130"/>
    </row>
    <row r="59" spans="1:12" s="162" customFormat="1" ht="21" customHeight="1" x14ac:dyDescent="0.5">
      <c r="A59" s="165" t="s">
        <v>221</v>
      </c>
      <c r="B59" s="56"/>
      <c r="C59" s="103"/>
      <c r="D59" s="129"/>
      <c r="E59" s="130"/>
    </row>
    <row r="60" spans="1:12" s="162" customFormat="1" ht="21" customHeight="1" x14ac:dyDescent="0.5">
      <c r="B60" s="166" t="s">
        <v>169</v>
      </c>
      <c r="C60" s="103"/>
      <c r="D60" s="129"/>
      <c r="E60" s="130"/>
    </row>
    <row r="61" spans="1:12" s="162" customFormat="1" ht="21" customHeight="1" x14ac:dyDescent="0.5">
      <c r="A61" s="130"/>
      <c r="B61" s="130"/>
      <c r="C61" s="167" t="s">
        <v>167</v>
      </c>
      <c r="D61" s="129"/>
      <c r="E61" s="130"/>
    </row>
    <row r="62" spans="1:12" s="162" customFormat="1" ht="21" customHeight="1" x14ac:dyDescent="0.5">
      <c r="A62" s="130"/>
      <c r="B62" s="130"/>
      <c r="C62" s="167" t="s">
        <v>168</v>
      </c>
      <c r="D62" s="129"/>
      <c r="E62" s="130"/>
      <c r="F62" s="147">
        <v>-558936</v>
      </c>
      <c r="G62" s="148"/>
      <c r="H62" s="83">
        <v>-11242</v>
      </c>
      <c r="I62" s="148"/>
      <c r="J62" s="83">
        <v>-558936</v>
      </c>
      <c r="K62" s="148"/>
      <c r="L62" s="83">
        <v>-11242</v>
      </c>
    </row>
    <row r="63" spans="1:12" s="162" customFormat="1" ht="21" customHeight="1" x14ac:dyDescent="0.5">
      <c r="A63" s="130"/>
      <c r="B63" s="130"/>
      <c r="C63" s="130" t="s">
        <v>124</v>
      </c>
      <c r="D63" s="129"/>
      <c r="E63" s="130"/>
      <c r="F63" s="149">
        <v>111472</v>
      </c>
      <c r="G63" s="167"/>
      <c r="H63" s="84">
        <v>2081</v>
      </c>
      <c r="I63" s="167"/>
      <c r="J63" s="84">
        <v>111472</v>
      </c>
      <c r="K63" s="167"/>
      <c r="L63" s="84">
        <v>2081</v>
      </c>
    </row>
    <row r="64" spans="1:12" s="162" customFormat="1" ht="6" customHeight="1" x14ac:dyDescent="0.5">
      <c r="A64" s="130"/>
      <c r="B64" s="130"/>
      <c r="C64" s="130"/>
      <c r="D64" s="129"/>
      <c r="E64" s="130"/>
      <c r="F64" s="164"/>
      <c r="G64" s="148"/>
      <c r="H64" s="164"/>
      <c r="I64" s="148"/>
      <c r="J64" s="164"/>
      <c r="K64" s="148"/>
      <c r="L64" s="164"/>
    </row>
    <row r="65" spans="1:12" s="162" customFormat="1" ht="21" customHeight="1" x14ac:dyDescent="0.5">
      <c r="A65" s="56"/>
      <c r="B65" s="56"/>
      <c r="C65" s="103"/>
      <c r="D65" s="129"/>
      <c r="E65" s="130"/>
      <c r="F65" s="155">
        <f>SUM(F62:F63)</f>
        <v>-447464</v>
      </c>
      <c r="G65" s="161"/>
      <c r="H65" s="155">
        <f>SUM(H62:H63)</f>
        <v>-9161</v>
      </c>
      <c r="I65" s="148"/>
      <c r="J65" s="155">
        <f>SUM(J62:J63)</f>
        <v>-447464</v>
      </c>
      <c r="K65" s="148"/>
      <c r="L65" s="155">
        <f>SUM(L62:L63)</f>
        <v>-9161</v>
      </c>
    </row>
    <row r="66" spans="1:12" s="162" customFormat="1" ht="21" customHeight="1" x14ac:dyDescent="0.5">
      <c r="A66" s="56"/>
      <c r="B66" s="56"/>
      <c r="C66" s="103"/>
      <c r="D66" s="129"/>
      <c r="E66" s="130"/>
      <c r="F66" s="168"/>
      <c r="G66" s="169"/>
      <c r="H66" s="168"/>
      <c r="I66" s="168"/>
      <c r="J66" s="168"/>
      <c r="K66" s="168"/>
      <c r="L66" s="168"/>
    </row>
    <row r="67" spans="1:12" s="162" customFormat="1" ht="21" customHeight="1" x14ac:dyDescent="0.5">
      <c r="A67" s="165" t="s">
        <v>220</v>
      </c>
      <c r="B67" s="56"/>
      <c r="C67" s="103"/>
      <c r="D67" s="129"/>
      <c r="E67" s="130"/>
      <c r="F67" s="168"/>
      <c r="G67" s="169"/>
      <c r="H67" s="168"/>
      <c r="I67" s="168"/>
      <c r="J67" s="168"/>
      <c r="K67" s="168"/>
      <c r="L67" s="168"/>
    </row>
    <row r="68" spans="1:12" s="162" customFormat="1" ht="21" customHeight="1" x14ac:dyDescent="0.5">
      <c r="A68" s="130"/>
      <c r="B68" s="130"/>
      <c r="C68" s="162" t="s">
        <v>125</v>
      </c>
      <c r="D68" s="129"/>
      <c r="E68" s="130"/>
      <c r="F68" s="147">
        <v>-13667</v>
      </c>
      <c r="G68" s="148"/>
      <c r="H68" s="83">
        <v>30255</v>
      </c>
      <c r="I68" s="83"/>
      <c r="J68" s="83">
        <v>0</v>
      </c>
      <c r="K68" s="148"/>
      <c r="L68" s="83">
        <v>0</v>
      </c>
    </row>
    <row r="69" spans="1:12" s="162" customFormat="1" ht="21" customHeight="1" x14ac:dyDescent="0.5">
      <c r="A69" s="130"/>
      <c r="B69" s="130"/>
      <c r="C69" s="162" t="s">
        <v>260</v>
      </c>
      <c r="D69" s="129" t="s">
        <v>189</v>
      </c>
      <c r="E69" s="130"/>
      <c r="F69" s="149">
        <v>-307</v>
      </c>
      <c r="G69" s="148"/>
      <c r="H69" s="84">
        <v>0</v>
      </c>
      <c r="I69" s="148"/>
      <c r="J69" s="84">
        <v>-9711</v>
      </c>
      <c r="K69" s="148"/>
      <c r="L69" s="84">
        <v>21175</v>
      </c>
    </row>
    <row r="70" spans="1:12" ht="6" customHeight="1" x14ac:dyDescent="0.5">
      <c r="A70" s="158"/>
      <c r="B70" s="158"/>
      <c r="C70" s="158"/>
      <c r="D70" s="129"/>
      <c r="E70" s="129"/>
      <c r="F70" s="148"/>
      <c r="G70" s="148"/>
      <c r="H70" s="148"/>
      <c r="I70" s="148"/>
      <c r="J70" s="148"/>
      <c r="K70" s="148"/>
      <c r="L70" s="148"/>
    </row>
    <row r="71" spans="1:12" ht="21" customHeight="1" x14ac:dyDescent="0.5">
      <c r="A71" s="158"/>
      <c r="B71" s="158"/>
      <c r="C71" s="158"/>
      <c r="D71" s="129"/>
      <c r="E71" s="129"/>
      <c r="F71" s="155">
        <f>SUM(F68:F69)</f>
        <v>-13974</v>
      </c>
      <c r="H71" s="155">
        <f>SUM(H68:H69)</f>
        <v>30255</v>
      </c>
      <c r="I71" s="148"/>
      <c r="J71" s="155">
        <f>SUM(J68:J69)</f>
        <v>-9711</v>
      </c>
      <c r="K71" s="148"/>
      <c r="L71" s="155">
        <f>SUM(L68:L69)</f>
        <v>21175</v>
      </c>
    </row>
    <row r="72" spans="1:12" ht="6" customHeight="1" x14ac:dyDescent="0.5">
      <c r="A72" s="158"/>
      <c r="B72" s="158"/>
      <c r="C72" s="158"/>
      <c r="D72" s="129"/>
      <c r="E72" s="129"/>
      <c r="F72" s="148"/>
      <c r="G72" s="148"/>
      <c r="H72" s="148"/>
      <c r="I72" s="148"/>
      <c r="J72" s="148"/>
      <c r="K72" s="148"/>
      <c r="L72" s="148"/>
    </row>
    <row r="73" spans="1:12" ht="21" customHeight="1" x14ac:dyDescent="0.5">
      <c r="A73" s="56" t="s">
        <v>181</v>
      </c>
      <c r="B73" s="56"/>
      <c r="C73" s="56"/>
      <c r="D73" s="129"/>
      <c r="E73" s="129"/>
      <c r="F73" s="155">
        <f>F65+F71</f>
        <v>-461438</v>
      </c>
      <c r="H73" s="155">
        <f>H65+H71</f>
        <v>21094</v>
      </c>
      <c r="I73" s="148"/>
      <c r="J73" s="155">
        <f>J65+J71</f>
        <v>-457175</v>
      </c>
      <c r="K73" s="148"/>
      <c r="L73" s="155">
        <f>L65+L71</f>
        <v>12014</v>
      </c>
    </row>
    <row r="74" spans="1:12" ht="6" customHeight="1" x14ac:dyDescent="0.5">
      <c r="A74" s="158"/>
      <c r="B74" s="158"/>
      <c r="C74" s="158"/>
      <c r="D74" s="129"/>
      <c r="E74" s="129"/>
      <c r="F74" s="148"/>
      <c r="G74" s="148"/>
      <c r="H74" s="148"/>
      <c r="I74" s="148"/>
      <c r="J74" s="148"/>
      <c r="K74" s="148"/>
      <c r="L74" s="148"/>
    </row>
    <row r="75" spans="1:12" ht="21" customHeight="1" thickBot="1" x14ac:dyDescent="0.55000000000000004">
      <c r="A75" s="56" t="s">
        <v>192</v>
      </c>
      <c r="B75" s="56"/>
      <c r="C75" s="56"/>
      <c r="D75" s="129"/>
      <c r="E75" s="129"/>
      <c r="F75" s="170">
        <f>F37+F73</f>
        <v>-291737</v>
      </c>
      <c r="H75" s="170">
        <f>H37+H73</f>
        <v>407734</v>
      </c>
      <c r="I75" s="148"/>
      <c r="J75" s="170">
        <f>J37+J73</f>
        <v>-335262</v>
      </c>
      <c r="K75" s="148"/>
      <c r="L75" s="170">
        <f>L37+L73</f>
        <v>367259</v>
      </c>
    </row>
    <row r="76" spans="1:12" ht="21" customHeight="1" thickTop="1" x14ac:dyDescent="0.5">
      <c r="A76" s="56"/>
      <c r="B76" s="56"/>
      <c r="C76" s="56"/>
      <c r="D76" s="129"/>
      <c r="E76" s="129"/>
      <c r="F76" s="148"/>
      <c r="H76" s="148"/>
      <c r="I76" s="148"/>
      <c r="J76" s="148"/>
      <c r="K76" s="148"/>
      <c r="L76" s="148"/>
    </row>
    <row r="77" spans="1:12" s="162" customFormat="1" ht="21" customHeight="1" x14ac:dyDescent="0.5">
      <c r="A77" s="56" t="s">
        <v>140</v>
      </c>
      <c r="B77" s="56"/>
      <c r="C77" s="56"/>
      <c r="D77" s="129"/>
      <c r="E77" s="129"/>
      <c r="F77" s="148"/>
      <c r="G77" s="161"/>
      <c r="H77" s="148"/>
      <c r="I77" s="148"/>
      <c r="J77" s="148"/>
      <c r="K77" s="148"/>
      <c r="L77" s="148"/>
    </row>
    <row r="78" spans="1:12" s="162" customFormat="1" ht="21" customHeight="1" x14ac:dyDescent="0.5">
      <c r="A78" s="130" t="s">
        <v>87</v>
      </c>
      <c r="B78" s="130"/>
      <c r="C78" s="130"/>
      <c r="D78" s="129"/>
      <c r="E78" s="129"/>
      <c r="F78" s="147">
        <v>157697</v>
      </c>
      <c r="G78" s="147"/>
      <c r="H78" s="83">
        <v>372535</v>
      </c>
      <c r="I78" s="83"/>
      <c r="J78" s="83">
        <v>121913</v>
      </c>
      <c r="K78" s="148"/>
      <c r="L78" s="83">
        <v>355245</v>
      </c>
    </row>
    <row r="79" spans="1:12" s="162" customFormat="1" ht="21" customHeight="1" x14ac:dyDescent="0.5">
      <c r="A79" s="130" t="s">
        <v>55</v>
      </c>
      <c r="B79" s="130"/>
      <c r="C79" s="130"/>
      <c r="D79" s="129"/>
      <c r="E79" s="129"/>
      <c r="F79" s="149">
        <v>12004</v>
      </c>
      <c r="G79" s="171"/>
      <c r="H79" s="84">
        <v>14105</v>
      </c>
      <c r="I79" s="172"/>
      <c r="J79" s="84">
        <v>0</v>
      </c>
      <c r="K79" s="148"/>
      <c r="L79" s="84">
        <v>0</v>
      </c>
    </row>
    <row r="80" spans="1:12" s="162" customFormat="1" ht="6" customHeight="1" x14ac:dyDescent="0.5">
      <c r="A80" s="130"/>
      <c r="B80" s="130"/>
      <c r="C80" s="130"/>
      <c r="D80" s="129"/>
      <c r="E80" s="129"/>
      <c r="F80" s="147"/>
      <c r="G80" s="147"/>
      <c r="H80" s="147"/>
      <c r="I80" s="147"/>
      <c r="J80" s="147"/>
      <c r="K80" s="147"/>
      <c r="L80" s="147"/>
    </row>
    <row r="81" spans="1:12" s="162" customFormat="1" ht="21" customHeight="1" thickBot="1" x14ac:dyDescent="0.55000000000000004">
      <c r="A81" s="56"/>
      <c r="B81" s="56"/>
      <c r="C81" s="130"/>
      <c r="D81" s="129"/>
      <c r="E81" s="129"/>
      <c r="F81" s="173">
        <f>SUM(F78:F79)</f>
        <v>169701</v>
      </c>
      <c r="G81" s="174"/>
      <c r="H81" s="173">
        <f>SUM(H78:H79)</f>
        <v>386640</v>
      </c>
      <c r="I81" s="147"/>
      <c r="J81" s="173">
        <f>SUM(J78:J79)</f>
        <v>121913</v>
      </c>
      <c r="K81" s="147"/>
      <c r="L81" s="173">
        <f>SUM(L78:L79)</f>
        <v>355245</v>
      </c>
    </row>
    <row r="82" spans="1:12" s="162" customFormat="1" ht="21" customHeight="1" thickTop="1" x14ac:dyDescent="0.5">
      <c r="A82" s="130"/>
      <c r="B82" s="130"/>
      <c r="D82" s="129"/>
      <c r="E82" s="130"/>
      <c r="F82" s="175"/>
      <c r="G82" s="148"/>
      <c r="H82" s="175"/>
      <c r="I82" s="148"/>
      <c r="J82" s="175"/>
      <c r="K82" s="148"/>
      <c r="L82" s="175"/>
    </row>
    <row r="83" spans="1:12" s="162" customFormat="1" ht="21" customHeight="1" x14ac:dyDescent="0.5">
      <c r="A83" s="56" t="s">
        <v>197</v>
      </c>
      <c r="B83" s="56"/>
      <c r="C83" s="130"/>
      <c r="D83" s="129"/>
      <c r="E83" s="129"/>
      <c r="F83" s="175"/>
      <c r="G83" s="175"/>
      <c r="H83" s="175"/>
      <c r="I83" s="175"/>
      <c r="J83" s="175"/>
      <c r="K83" s="175"/>
      <c r="L83" s="175"/>
    </row>
    <row r="84" spans="1:12" s="162" customFormat="1" ht="21" customHeight="1" x14ac:dyDescent="0.5">
      <c r="A84" s="130" t="s">
        <v>87</v>
      </c>
      <c r="B84" s="130"/>
      <c r="D84" s="129"/>
      <c r="E84" s="129"/>
      <c r="F84" s="147">
        <v>-299478</v>
      </c>
      <c r="G84" s="148"/>
      <c r="H84" s="83">
        <v>384549</v>
      </c>
      <c r="I84" s="148"/>
      <c r="J84" s="83">
        <v>-335262</v>
      </c>
      <c r="K84" s="148"/>
      <c r="L84" s="83">
        <v>367259</v>
      </c>
    </row>
    <row r="85" spans="1:12" s="162" customFormat="1" ht="21" customHeight="1" x14ac:dyDescent="0.5">
      <c r="A85" s="130" t="s">
        <v>55</v>
      </c>
      <c r="B85" s="130"/>
      <c r="D85" s="129"/>
      <c r="E85" s="129"/>
      <c r="F85" s="84">
        <v>7741</v>
      </c>
      <c r="G85" s="148"/>
      <c r="H85" s="84">
        <v>23185</v>
      </c>
      <c r="I85" s="148"/>
      <c r="J85" s="84">
        <v>0</v>
      </c>
      <c r="K85" s="148"/>
      <c r="L85" s="84">
        <v>0</v>
      </c>
    </row>
    <row r="86" spans="1:12" s="162" customFormat="1" ht="6" customHeight="1" x14ac:dyDescent="0.5">
      <c r="A86" s="130"/>
      <c r="B86" s="130"/>
      <c r="C86" s="130"/>
      <c r="D86" s="129"/>
      <c r="E86" s="129"/>
    </row>
    <row r="87" spans="1:12" s="162" customFormat="1" ht="21" customHeight="1" thickBot="1" x14ac:dyDescent="0.55000000000000004">
      <c r="F87" s="170">
        <f>SUM(F84:F85)</f>
        <v>-291737</v>
      </c>
      <c r="G87" s="148"/>
      <c r="H87" s="170">
        <f>SUM(H84:H85)</f>
        <v>407734</v>
      </c>
      <c r="I87" s="148"/>
      <c r="J87" s="170">
        <f>SUM(J84:J85)</f>
        <v>-335262</v>
      </c>
      <c r="K87" s="148"/>
      <c r="L87" s="170">
        <f>SUM(L84:L85)</f>
        <v>367259</v>
      </c>
    </row>
    <row r="88" spans="1:12" ht="21" customHeight="1" thickTop="1" x14ac:dyDescent="0.5"/>
    <row r="89" spans="1:12" s="162" customFormat="1" ht="21" customHeight="1" x14ac:dyDescent="0.5">
      <c r="A89" s="56"/>
      <c r="B89" s="56"/>
      <c r="C89" s="56"/>
      <c r="D89" s="130"/>
      <c r="E89" s="130"/>
      <c r="F89" s="177" t="s">
        <v>20</v>
      </c>
      <c r="G89" s="178"/>
      <c r="H89" s="177" t="s">
        <v>20</v>
      </c>
      <c r="I89" s="148"/>
      <c r="J89" s="177" t="s">
        <v>20</v>
      </c>
      <c r="K89" s="178"/>
      <c r="L89" s="177" t="s">
        <v>20</v>
      </c>
    </row>
    <row r="90" spans="1:12" s="162" customFormat="1" ht="6" customHeight="1" x14ac:dyDescent="0.5">
      <c r="A90" s="56"/>
      <c r="B90" s="56"/>
      <c r="C90" s="56"/>
      <c r="D90" s="130"/>
      <c r="E90" s="130"/>
      <c r="F90" s="157"/>
      <c r="G90" s="178"/>
      <c r="H90" s="157"/>
      <c r="I90" s="148"/>
      <c r="J90" s="157"/>
      <c r="K90" s="178"/>
      <c r="L90" s="157"/>
    </row>
    <row r="91" spans="1:12" s="162" customFormat="1" ht="21" customHeight="1" x14ac:dyDescent="0.5">
      <c r="A91" s="56" t="s">
        <v>128</v>
      </c>
      <c r="B91" s="56"/>
      <c r="C91" s="56"/>
      <c r="D91" s="130"/>
      <c r="E91" s="130"/>
      <c r="F91" s="157"/>
      <c r="G91" s="178"/>
      <c r="H91" s="157"/>
      <c r="I91" s="148"/>
      <c r="J91" s="157"/>
      <c r="K91" s="178"/>
      <c r="L91" s="157"/>
    </row>
    <row r="92" spans="1:12" s="162" customFormat="1" ht="21" customHeight="1" x14ac:dyDescent="0.5">
      <c r="A92" s="130" t="s">
        <v>129</v>
      </c>
      <c r="B92" s="130"/>
      <c r="C92" s="130"/>
      <c r="D92" s="129"/>
      <c r="E92" s="129"/>
      <c r="F92" s="179">
        <v>0.20804012953435996</v>
      </c>
      <c r="G92" s="179"/>
      <c r="H92" s="180">
        <v>0.45</v>
      </c>
      <c r="I92" s="180"/>
      <c r="J92" s="180">
        <v>0.16083259187556578</v>
      </c>
      <c r="K92" s="181"/>
      <c r="L92" s="180">
        <v>0.43</v>
      </c>
    </row>
    <row r="93" spans="1:12" s="162" customFormat="1" ht="20.25" customHeight="1" x14ac:dyDescent="0.5">
      <c r="A93" s="130"/>
      <c r="B93" s="130"/>
      <c r="C93" s="130"/>
      <c r="D93" s="129"/>
      <c r="E93" s="129"/>
      <c r="F93" s="179"/>
      <c r="G93" s="179"/>
      <c r="H93" s="179"/>
      <c r="I93" s="182"/>
      <c r="J93" s="179"/>
      <c r="K93" s="182"/>
      <c r="L93" s="179"/>
    </row>
    <row r="94" spans="1:12" s="162" customFormat="1" ht="20.25" customHeight="1" x14ac:dyDescent="0.5">
      <c r="A94" s="130"/>
      <c r="B94" s="130"/>
      <c r="C94" s="130"/>
      <c r="D94" s="129"/>
      <c r="E94" s="129"/>
      <c r="F94" s="179"/>
      <c r="G94" s="179"/>
      <c r="H94" s="179"/>
      <c r="I94" s="182"/>
      <c r="J94" s="179"/>
      <c r="K94" s="182"/>
      <c r="L94" s="179"/>
    </row>
    <row r="95" spans="1:12" s="162" customFormat="1" ht="20.25" customHeight="1" x14ac:dyDescent="0.5">
      <c r="A95" s="130"/>
      <c r="B95" s="130"/>
      <c r="C95" s="130"/>
      <c r="D95" s="129"/>
      <c r="E95" s="129"/>
      <c r="F95" s="179"/>
      <c r="G95" s="179"/>
      <c r="H95" s="179"/>
      <c r="I95" s="182"/>
      <c r="J95" s="179"/>
      <c r="K95" s="182"/>
      <c r="L95" s="179"/>
    </row>
    <row r="96" spans="1:12" s="162" customFormat="1" ht="20.25" customHeight="1" x14ac:dyDescent="0.5">
      <c r="A96" s="130"/>
      <c r="B96" s="130"/>
      <c r="C96" s="130"/>
      <c r="D96" s="129"/>
      <c r="E96" s="129"/>
      <c r="F96" s="179"/>
      <c r="G96" s="179"/>
      <c r="H96" s="179"/>
      <c r="I96" s="182"/>
      <c r="J96" s="179"/>
      <c r="K96" s="182"/>
      <c r="L96" s="179"/>
    </row>
    <row r="97" spans="1:12" s="162" customFormat="1" ht="29.25" customHeight="1" x14ac:dyDescent="0.5">
      <c r="A97" s="130"/>
      <c r="B97" s="130"/>
      <c r="C97" s="130"/>
      <c r="D97" s="129"/>
      <c r="E97" s="129"/>
      <c r="F97" s="179"/>
      <c r="G97" s="179"/>
      <c r="H97" s="179"/>
      <c r="I97" s="182"/>
      <c r="J97" s="179"/>
      <c r="K97" s="182"/>
      <c r="L97" s="179"/>
    </row>
    <row r="98" spans="1:12" s="162" customFormat="1" ht="15.75" customHeight="1" x14ac:dyDescent="0.5">
      <c r="A98" s="130"/>
      <c r="B98" s="130"/>
      <c r="C98" s="130"/>
      <c r="D98" s="129"/>
      <c r="E98" s="129"/>
      <c r="F98" s="179"/>
      <c r="G98" s="179"/>
      <c r="H98" s="179"/>
      <c r="I98" s="182"/>
      <c r="J98" s="179"/>
      <c r="K98" s="182"/>
      <c r="L98" s="179"/>
    </row>
    <row r="99" spans="1:12" ht="21.95" customHeight="1" x14ac:dyDescent="0.5">
      <c r="A99" s="183" t="s">
        <v>96</v>
      </c>
      <c r="B99" s="183"/>
      <c r="C99" s="183"/>
      <c r="D99" s="183"/>
      <c r="E99" s="183"/>
      <c r="F99" s="184"/>
      <c r="G99" s="184"/>
      <c r="H99" s="184"/>
      <c r="I99" s="155"/>
      <c r="J99" s="184"/>
      <c r="K99" s="184"/>
      <c r="L99" s="184"/>
    </row>
  </sheetData>
  <mergeCells count="5">
    <mergeCell ref="F5:H5"/>
    <mergeCell ref="J5:L5"/>
    <mergeCell ref="A49:L49"/>
    <mergeCell ref="F54:H54"/>
    <mergeCell ref="J54:L54"/>
  </mergeCells>
  <pageMargins left="0.8" right="0.5" top="0.5" bottom="0.6" header="0.49" footer="0.4"/>
  <pageSetup paperSize="9" scale="87" firstPageNumber="7" orientation="portrait" useFirstPageNumber="1" r:id="rId1"/>
  <headerFooter>
    <oddFooter>&amp;R&amp;"Browallia New,Regular"&amp;13&amp;P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47"/>
  <sheetViews>
    <sheetView zoomScale="70" zoomScaleNormal="70" zoomScaleSheetLayoutView="80" zoomScalePageLayoutView="40" workbookViewId="0">
      <selection activeCell="C5" sqref="C1:AE1048576"/>
    </sheetView>
  </sheetViews>
  <sheetFormatPr defaultColWidth="9.140625" defaultRowHeight="21.75" customHeight="1" x14ac:dyDescent="0.5"/>
  <cols>
    <col min="1" max="1" width="1.42578125" style="33" customWidth="1"/>
    <col min="2" max="2" width="50.140625" style="33" customWidth="1"/>
    <col min="3" max="3" width="9.140625" style="33" customWidth="1"/>
    <col min="4" max="4" width="0.5703125" style="13" customWidth="1"/>
    <col min="5" max="5" width="11.85546875" style="33" customWidth="1"/>
    <col min="6" max="6" width="0.5703125" style="33" customWidth="1"/>
    <col min="7" max="7" width="9.5703125" style="33" customWidth="1"/>
    <col min="8" max="8" width="0.5703125" style="33" customWidth="1"/>
    <col min="9" max="9" width="13.140625" style="33" customWidth="1"/>
    <col min="10" max="10" width="0.5703125" style="33" customWidth="1"/>
    <col min="11" max="11" width="11.85546875" style="33" customWidth="1"/>
    <col min="12" max="12" width="0.5703125" style="33" customWidth="1"/>
    <col min="13" max="13" width="11.85546875" style="226" customWidth="1"/>
    <col min="14" max="14" width="0.5703125" style="226" customWidth="1"/>
    <col min="15" max="15" width="11.42578125" style="226" customWidth="1"/>
    <col min="16" max="16" width="0.5703125" style="226" customWidth="1"/>
    <col min="17" max="17" width="12.140625" style="227" customWidth="1"/>
    <col min="18" max="18" width="0.5703125" style="228" customWidth="1"/>
    <col min="19" max="19" width="14.7109375" style="228" customWidth="1"/>
    <col min="20" max="20" width="0.5703125" style="228" customWidth="1"/>
    <col min="21" max="21" width="13.42578125" style="228" customWidth="1"/>
    <col min="22" max="22" width="0.5703125" style="228" customWidth="1"/>
    <col min="23" max="23" width="15.42578125" style="228" customWidth="1"/>
    <col min="24" max="24" width="0.5703125" style="228" customWidth="1"/>
    <col min="25" max="25" width="13.5703125" style="228" customWidth="1"/>
    <col min="26" max="26" width="0.5703125" style="33" customWidth="1"/>
    <col min="27" max="27" width="12.7109375" style="228" customWidth="1"/>
    <col min="28" max="28" width="0.5703125" style="33" customWidth="1"/>
    <col min="29" max="29" width="13.5703125" style="33" customWidth="1"/>
    <col min="30" max="30" width="0.5703125" style="33" customWidth="1"/>
    <col min="31" max="31" width="10.85546875" style="33" customWidth="1"/>
    <col min="32" max="16384" width="9.140625" style="33"/>
  </cols>
  <sheetData>
    <row r="1" spans="1:31" ht="21.75" customHeight="1" x14ac:dyDescent="0.5">
      <c r="A1" s="41" t="s">
        <v>30</v>
      </c>
      <c r="E1" s="70"/>
      <c r="F1" s="70"/>
      <c r="G1" s="70"/>
      <c r="H1" s="70"/>
      <c r="I1" s="70"/>
      <c r="J1" s="70"/>
      <c r="K1" s="70"/>
      <c r="L1" s="70"/>
      <c r="M1" s="71"/>
      <c r="N1" s="71"/>
      <c r="O1" s="71"/>
      <c r="P1" s="71"/>
      <c r="Q1" s="72"/>
      <c r="R1" s="40"/>
      <c r="S1" s="40"/>
      <c r="T1" s="40"/>
      <c r="U1" s="40"/>
      <c r="V1" s="40"/>
      <c r="W1" s="40"/>
      <c r="X1" s="40"/>
      <c r="Y1" s="40"/>
      <c r="Z1" s="70"/>
      <c r="AA1" s="40"/>
      <c r="AB1" s="70"/>
      <c r="AC1" s="40"/>
      <c r="AD1" s="70"/>
      <c r="AE1" s="73"/>
    </row>
    <row r="2" spans="1:31" ht="21.75" customHeight="1" x14ac:dyDescent="0.5">
      <c r="A2" s="38" t="s">
        <v>182</v>
      </c>
      <c r="B2" s="38"/>
      <c r="C2" s="38"/>
      <c r="D2" s="2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39"/>
      <c r="R2" s="39"/>
      <c r="S2" s="39"/>
      <c r="T2" s="39"/>
      <c r="U2" s="39"/>
      <c r="V2" s="39"/>
      <c r="W2" s="39"/>
      <c r="X2" s="39"/>
      <c r="Y2" s="71"/>
      <c r="Z2" s="39"/>
      <c r="AA2" s="71"/>
      <c r="AB2" s="39"/>
      <c r="AC2" s="71"/>
      <c r="AD2" s="39"/>
      <c r="AE2" s="74"/>
    </row>
    <row r="3" spans="1:31" ht="21.75" customHeight="1" x14ac:dyDescent="0.5">
      <c r="A3" s="57" t="s">
        <v>210</v>
      </c>
      <c r="B3" s="75"/>
      <c r="C3" s="75"/>
      <c r="D3" s="200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77"/>
    </row>
    <row r="4" spans="1:31" ht="20.100000000000001" customHeight="1" x14ac:dyDescent="0.5">
      <c r="A4" s="38"/>
      <c r="B4" s="38"/>
      <c r="C4" s="38"/>
      <c r="D4" s="2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48"/>
    </row>
    <row r="5" spans="1:31" ht="20.100000000000001" customHeight="1" x14ac:dyDescent="0.5">
      <c r="A5" s="27"/>
      <c r="B5" s="27"/>
      <c r="C5" s="27"/>
      <c r="D5" s="201"/>
      <c r="E5" s="202" t="s">
        <v>58</v>
      </c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195" t="s">
        <v>83</v>
      </c>
      <c r="AD5" s="195"/>
      <c r="AE5" s="195"/>
    </row>
    <row r="6" spans="1:31" ht="20.100000000000001" customHeight="1" x14ac:dyDescent="0.5">
      <c r="A6" s="29"/>
      <c r="B6" s="29"/>
      <c r="C6" s="29"/>
      <c r="D6" s="201"/>
      <c r="E6" s="194" t="s">
        <v>88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30"/>
      <c r="AC6" s="30"/>
      <c r="AD6" s="30"/>
      <c r="AE6" s="30"/>
    </row>
    <row r="7" spans="1:31" ht="20.100000000000001" customHeight="1" x14ac:dyDescent="0.5">
      <c r="A7" s="29"/>
      <c r="B7" s="29"/>
      <c r="C7" s="29"/>
      <c r="D7" s="203"/>
      <c r="E7" s="31"/>
      <c r="F7" s="32"/>
      <c r="G7" s="31"/>
      <c r="H7" s="31"/>
      <c r="M7" s="33"/>
      <c r="N7" s="33"/>
      <c r="O7" s="33"/>
      <c r="P7" s="33"/>
      <c r="Q7" s="33"/>
      <c r="R7" s="29"/>
      <c r="S7" s="204" t="s">
        <v>78</v>
      </c>
      <c r="T7" s="204"/>
      <c r="U7" s="204"/>
      <c r="V7" s="204"/>
      <c r="W7" s="204"/>
      <c r="X7" s="204"/>
      <c r="Y7" s="204"/>
      <c r="Z7" s="34"/>
      <c r="AA7" s="29"/>
      <c r="AB7" s="34"/>
      <c r="AC7" s="34"/>
      <c r="AD7" s="34"/>
      <c r="AE7" s="34"/>
    </row>
    <row r="8" spans="1:31" ht="20.100000000000001" customHeight="1" x14ac:dyDescent="0.5">
      <c r="A8" s="29"/>
      <c r="B8" s="29"/>
      <c r="C8" s="29"/>
      <c r="D8" s="203"/>
      <c r="E8" s="31"/>
      <c r="F8" s="32"/>
      <c r="G8" s="31"/>
      <c r="H8" s="31"/>
      <c r="M8" s="33"/>
      <c r="N8" s="33"/>
      <c r="O8" s="33"/>
      <c r="P8" s="33"/>
      <c r="Q8" s="33"/>
      <c r="R8" s="29"/>
      <c r="S8" s="29"/>
      <c r="T8" s="29"/>
      <c r="U8" s="205" t="s">
        <v>202</v>
      </c>
      <c r="V8" s="205"/>
      <c r="W8" s="205"/>
      <c r="X8" s="29"/>
      <c r="Y8" s="29"/>
      <c r="Z8" s="34"/>
      <c r="AA8" s="29"/>
      <c r="AB8" s="34"/>
      <c r="AC8" s="34"/>
      <c r="AD8" s="34"/>
      <c r="AE8" s="34"/>
    </row>
    <row r="9" spans="1:31" ht="20.100000000000001" customHeight="1" x14ac:dyDescent="0.5">
      <c r="A9" s="29"/>
      <c r="B9" s="29"/>
      <c r="C9" s="29"/>
      <c r="D9" s="203"/>
      <c r="E9" s="31"/>
      <c r="F9" s="32"/>
      <c r="G9" s="31"/>
      <c r="H9" s="31"/>
      <c r="M9" s="33"/>
      <c r="N9" s="33"/>
      <c r="O9" s="33"/>
      <c r="P9" s="33"/>
      <c r="Q9" s="33"/>
      <c r="R9" s="29"/>
      <c r="S9" s="31" t="s">
        <v>62</v>
      </c>
      <c r="T9" s="29"/>
      <c r="U9" s="31" t="s">
        <v>71</v>
      </c>
      <c r="V9" s="206"/>
      <c r="W9" s="206"/>
      <c r="X9" s="29"/>
      <c r="Y9" s="29"/>
      <c r="Z9" s="34"/>
      <c r="AA9" s="29"/>
      <c r="AB9" s="34"/>
      <c r="AC9" s="34"/>
      <c r="AD9" s="34"/>
      <c r="AE9" s="34"/>
    </row>
    <row r="10" spans="1:31" ht="20.100000000000001" customHeight="1" x14ac:dyDescent="0.5">
      <c r="A10" s="29"/>
      <c r="B10" s="29"/>
      <c r="C10" s="29"/>
      <c r="D10" s="203"/>
      <c r="E10" s="31"/>
      <c r="F10" s="32"/>
      <c r="G10" s="31"/>
      <c r="H10" s="31"/>
      <c r="I10" s="29"/>
      <c r="J10" s="29"/>
      <c r="K10" s="29"/>
      <c r="L10" s="31"/>
      <c r="M10" s="33"/>
      <c r="N10" s="33"/>
      <c r="O10" s="33"/>
      <c r="P10" s="33"/>
      <c r="Q10" s="33"/>
      <c r="R10" s="34"/>
      <c r="S10" s="31" t="s">
        <v>63</v>
      </c>
      <c r="T10" s="31"/>
      <c r="U10" s="31" t="s">
        <v>151</v>
      </c>
      <c r="V10" s="33"/>
      <c r="W10" s="33"/>
      <c r="X10" s="34"/>
      <c r="Y10" s="33"/>
      <c r="Z10" s="34"/>
      <c r="AA10" s="33"/>
      <c r="AB10" s="34"/>
      <c r="AC10" s="34"/>
      <c r="AD10" s="34"/>
    </row>
    <row r="11" spans="1:31" ht="20.100000000000001" customHeight="1" x14ac:dyDescent="0.5">
      <c r="A11" s="29"/>
      <c r="B11" s="29"/>
      <c r="C11" s="29"/>
      <c r="D11" s="203"/>
      <c r="E11" s="31"/>
      <c r="F11" s="32"/>
      <c r="G11" s="31"/>
      <c r="H11" s="31"/>
      <c r="L11" s="31"/>
      <c r="M11" s="193" t="s">
        <v>6</v>
      </c>
      <c r="N11" s="193"/>
      <c r="O11" s="193"/>
      <c r="P11" s="193"/>
      <c r="Q11" s="193"/>
      <c r="R11" s="34"/>
      <c r="S11" s="31" t="s">
        <v>64</v>
      </c>
      <c r="T11" s="31"/>
      <c r="U11" s="31" t="s">
        <v>152</v>
      </c>
      <c r="V11" s="31"/>
      <c r="W11" s="31" t="s">
        <v>62</v>
      </c>
      <c r="X11" s="34"/>
      <c r="Y11" s="207" t="s">
        <v>14</v>
      </c>
      <c r="Z11" s="34"/>
      <c r="AA11" s="33"/>
      <c r="AB11" s="34"/>
      <c r="AC11" s="34"/>
      <c r="AD11" s="34"/>
    </row>
    <row r="12" spans="1:31" ht="20.100000000000001" customHeight="1" x14ac:dyDescent="0.5">
      <c r="A12" s="29"/>
      <c r="B12" s="29"/>
      <c r="C12" s="29"/>
      <c r="D12" s="203"/>
      <c r="E12" s="31"/>
      <c r="F12" s="32"/>
      <c r="G12" s="31"/>
      <c r="H12" s="31"/>
      <c r="I12" s="31" t="s">
        <v>153</v>
      </c>
      <c r="J12" s="31"/>
      <c r="K12" s="31"/>
      <c r="L12" s="31"/>
      <c r="M12" s="194" t="s">
        <v>142</v>
      </c>
      <c r="N12" s="194"/>
      <c r="O12" s="194"/>
      <c r="P12" s="208"/>
      <c r="Q12" s="34"/>
      <c r="R12" s="34"/>
      <c r="S12" s="31" t="s">
        <v>66</v>
      </c>
      <c r="T12" s="31"/>
      <c r="U12" s="31" t="s">
        <v>193</v>
      </c>
      <c r="V12" s="31"/>
      <c r="W12" s="31" t="s">
        <v>154</v>
      </c>
      <c r="X12" s="34"/>
      <c r="Y12" s="34" t="s">
        <v>56</v>
      </c>
      <c r="Z12" s="34"/>
      <c r="AA12" s="34" t="s">
        <v>57</v>
      </c>
      <c r="AB12" s="34"/>
      <c r="AC12" s="34"/>
      <c r="AD12" s="34"/>
    </row>
    <row r="13" spans="1:31" s="29" customFormat="1" ht="20.100000000000001" customHeight="1" x14ac:dyDescent="0.5">
      <c r="D13" s="201"/>
      <c r="E13" s="31" t="s">
        <v>26</v>
      </c>
      <c r="F13" s="32"/>
      <c r="G13" s="31" t="s">
        <v>16</v>
      </c>
      <c r="H13" s="31"/>
      <c r="I13" s="31" t="s">
        <v>155</v>
      </c>
      <c r="J13" s="31"/>
      <c r="K13" s="31"/>
      <c r="L13" s="31"/>
      <c r="M13" s="34" t="s">
        <v>59</v>
      </c>
      <c r="N13" s="34"/>
      <c r="O13" s="34"/>
      <c r="P13" s="34"/>
      <c r="Q13" s="34"/>
      <c r="R13" s="34"/>
      <c r="S13" s="31" t="s">
        <v>163</v>
      </c>
      <c r="T13" s="31"/>
      <c r="U13" s="31" t="s">
        <v>90</v>
      </c>
      <c r="V13" s="31"/>
      <c r="W13" s="31" t="s">
        <v>126</v>
      </c>
      <c r="X13" s="34"/>
      <c r="Y13" s="34" t="s">
        <v>65</v>
      </c>
      <c r="Z13" s="34"/>
      <c r="AA13" s="34" t="s">
        <v>89</v>
      </c>
      <c r="AB13" s="34"/>
      <c r="AC13" s="34" t="s">
        <v>156</v>
      </c>
      <c r="AD13" s="34"/>
      <c r="AE13" s="34" t="s">
        <v>57</v>
      </c>
    </row>
    <row r="14" spans="1:31" s="29" customFormat="1" ht="20.100000000000001" customHeight="1" x14ac:dyDescent="0.5">
      <c r="C14" s="209" t="s">
        <v>0</v>
      </c>
      <c r="D14" s="14"/>
      <c r="E14" s="28" t="s">
        <v>49</v>
      </c>
      <c r="F14" s="32"/>
      <c r="G14" s="28" t="s">
        <v>17</v>
      </c>
      <c r="H14" s="31"/>
      <c r="I14" s="28" t="s">
        <v>43</v>
      </c>
      <c r="J14" s="31"/>
      <c r="K14" s="28" t="s">
        <v>43</v>
      </c>
      <c r="L14" s="31"/>
      <c r="M14" s="37" t="s">
        <v>50</v>
      </c>
      <c r="N14" s="34"/>
      <c r="O14" s="28" t="s">
        <v>43</v>
      </c>
      <c r="P14" s="34"/>
      <c r="Q14" s="37" t="s">
        <v>51</v>
      </c>
      <c r="R14" s="34"/>
      <c r="S14" s="28" t="s">
        <v>164</v>
      </c>
      <c r="T14" s="31"/>
      <c r="U14" s="28" t="s">
        <v>115</v>
      </c>
      <c r="V14" s="31"/>
      <c r="W14" s="28" t="s">
        <v>127</v>
      </c>
      <c r="X14" s="34"/>
      <c r="Y14" s="37" t="s">
        <v>82</v>
      </c>
      <c r="Z14" s="34"/>
      <c r="AA14" s="37" t="s">
        <v>157</v>
      </c>
      <c r="AB14" s="34"/>
      <c r="AC14" s="37" t="s">
        <v>158</v>
      </c>
      <c r="AD14" s="34"/>
      <c r="AE14" s="37" t="s">
        <v>82</v>
      </c>
    </row>
    <row r="15" spans="1:31" s="29" customFormat="1" ht="6" customHeight="1" x14ac:dyDescent="0.5">
      <c r="D15" s="14"/>
      <c r="E15" s="31"/>
      <c r="F15" s="32"/>
      <c r="G15" s="31"/>
      <c r="H15" s="31"/>
      <c r="I15" s="31"/>
      <c r="J15" s="31"/>
      <c r="K15" s="31"/>
      <c r="L15" s="31"/>
      <c r="M15" s="34"/>
      <c r="N15" s="34"/>
      <c r="O15" s="34"/>
      <c r="P15" s="34"/>
      <c r="Q15" s="34"/>
      <c r="R15" s="34"/>
      <c r="S15" s="31"/>
      <c r="T15" s="31"/>
      <c r="U15" s="31"/>
      <c r="V15" s="31"/>
      <c r="W15" s="207"/>
      <c r="X15" s="34"/>
      <c r="Y15" s="34"/>
      <c r="Z15" s="34"/>
      <c r="AA15" s="34"/>
      <c r="AB15" s="34"/>
      <c r="AC15" s="34"/>
      <c r="AD15" s="34"/>
      <c r="AE15" s="34"/>
    </row>
    <row r="16" spans="1:31" ht="20.100000000000001" customHeight="1" x14ac:dyDescent="0.5">
      <c r="A16" s="38" t="s">
        <v>172</v>
      </c>
      <c r="B16" s="27"/>
      <c r="C16" s="27"/>
      <c r="D16" s="14"/>
      <c r="E16" s="39">
        <v>894668</v>
      </c>
      <c r="F16" s="39"/>
      <c r="G16" s="39">
        <v>4055609</v>
      </c>
      <c r="H16" s="39"/>
      <c r="I16" s="39">
        <v>288425</v>
      </c>
      <c r="J16" s="39"/>
      <c r="K16" s="39">
        <v>-951711</v>
      </c>
      <c r="L16" s="39"/>
      <c r="M16" s="39">
        <v>90600</v>
      </c>
      <c r="N16" s="39"/>
      <c r="O16" s="39">
        <v>951711</v>
      </c>
      <c r="P16" s="39"/>
      <c r="Q16" s="39">
        <v>978910</v>
      </c>
      <c r="R16" s="39"/>
      <c r="S16" s="39">
        <v>-1377</v>
      </c>
      <c r="T16" s="39"/>
      <c r="U16" s="39">
        <v>-4036</v>
      </c>
      <c r="V16" s="39"/>
      <c r="W16" s="39">
        <v>-311915</v>
      </c>
      <c r="X16" s="39"/>
      <c r="Y16" s="210">
        <v>-317328</v>
      </c>
      <c r="Z16" s="39"/>
      <c r="AA16" s="210">
        <v>5990884</v>
      </c>
      <c r="AB16" s="39"/>
      <c r="AC16" s="39">
        <v>121271</v>
      </c>
      <c r="AD16" s="39"/>
      <c r="AE16" s="211">
        <f>SUM(AC16:AD16,AA16)</f>
        <v>6112155</v>
      </c>
    </row>
    <row r="17" spans="1:31" ht="6" customHeight="1" x14ac:dyDescent="0.5">
      <c r="A17" s="38"/>
      <c r="B17" s="38"/>
      <c r="C17" s="38"/>
      <c r="D17" s="14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40"/>
    </row>
    <row r="18" spans="1:31" s="41" customFormat="1" ht="20.100000000000001" customHeight="1" x14ac:dyDescent="0.5">
      <c r="A18" s="38" t="s">
        <v>162</v>
      </c>
      <c r="B18" s="212"/>
      <c r="C18" s="212"/>
      <c r="D18" s="14"/>
    </row>
    <row r="19" spans="1:31" s="41" customFormat="1" ht="20.100000000000001" customHeight="1" x14ac:dyDescent="0.4">
      <c r="A19" s="212" t="s">
        <v>43</v>
      </c>
      <c r="B19" s="212"/>
      <c r="C19" s="213">
        <v>17</v>
      </c>
      <c r="D19" s="14"/>
      <c r="E19" s="39">
        <v>0</v>
      </c>
      <c r="F19" s="214"/>
      <c r="G19" s="39">
        <v>0</v>
      </c>
      <c r="H19" s="214"/>
      <c r="I19" s="39">
        <v>0</v>
      </c>
      <c r="J19" s="39"/>
      <c r="K19" s="215">
        <v>-44742</v>
      </c>
      <c r="L19" s="214"/>
      <c r="M19" s="39">
        <v>0</v>
      </c>
      <c r="N19" s="33"/>
      <c r="O19" s="33">
        <v>44742</v>
      </c>
      <c r="P19" s="33"/>
      <c r="Q19" s="39">
        <v>-44742</v>
      </c>
      <c r="R19" s="33"/>
      <c r="S19" s="39">
        <v>0</v>
      </c>
      <c r="T19" s="33"/>
      <c r="U19" s="39">
        <v>0</v>
      </c>
      <c r="V19" s="33"/>
      <c r="W19" s="39">
        <v>0</v>
      </c>
      <c r="X19" s="216"/>
      <c r="Y19" s="39">
        <f>SUM(,W19,U19,S19)</f>
        <v>0</v>
      </c>
      <c r="Z19" s="33"/>
      <c r="AA19" s="39">
        <f>SUM(Y19,Q19,M19,,I19,G19,E19)</f>
        <v>-44742</v>
      </c>
      <c r="AB19" s="33"/>
      <c r="AC19" s="39">
        <v>0</v>
      </c>
      <c r="AD19" s="33"/>
      <c r="AE19" s="211">
        <f t="shared" ref="AE19:AE21" si="0">SUM(AC19,AA19)</f>
        <v>-44742</v>
      </c>
    </row>
    <row r="20" spans="1:31" s="41" customFormat="1" ht="20.100000000000001" customHeight="1" x14ac:dyDescent="0.4">
      <c r="A20" s="212" t="s">
        <v>213</v>
      </c>
      <c r="B20" s="212"/>
      <c r="C20" s="213">
        <v>17</v>
      </c>
      <c r="D20" s="14"/>
      <c r="E20" s="39">
        <v>-65530</v>
      </c>
      <c r="F20" s="214"/>
      <c r="G20" s="39">
        <v>0</v>
      </c>
      <c r="H20" s="214"/>
      <c r="I20" s="39">
        <v>-288425</v>
      </c>
      <c r="J20" s="39"/>
      <c r="K20" s="215">
        <v>996453</v>
      </c>
      <c r="L20" s="214"/>
      <c r="M20" s="39">
        <v>0</v>
      </c>
      <c r="N20" s="33"/>
      <c r="O20" s="33">
        <v>-996453</v>
      </c>
      <c r="P20" s="33"/>
      <c r="Q20" s="39">
        <v>353955</v>
      </c>
      <c r="R20" s="33"/>
      <c r="S20" s="39">
        <v>0</v>
      </c>
      <c r="T20" s="33"/>
      <c r="U20" s="39">
        <v>0</v>
      </c>
      <c r="V20" s="33"/>
      <c r="W20" s="39">
        <v>0</v>
      </c>
      <c r="X20" s="216"/>
      <c r="Y20" s="39">
        <f>SUM(,W20,U20,S20)</f>
        <v>0</v>
      </c>
      <c r="Z20" s="33"/>
      <c r="AA20" s="39">
        <f>SUM(Y20,Q20,M20,,I20,G20,E20)</f>
        <v>0</v>
      </c>
      <c r="AB20" s="33"/>
      <c r="AC20" s="39">
        <v>0</v>
      </c>
      <c r="AD20" s="33"/>
      <c r="AE20" s="211">
        <f t="shared" si="0"/>
        <v>0</v>
      </c>
    </row>
    <row r="21" spans="1:31" s="41" customFormat="1" ht="20.100000000000001" customHeight="1" x14ac:dyDescent="0.4">
      <c r="A21" s="212" t="s">
        <v>159</v>
      </c>
      <c r="B21" s="212"/>
      <c r="C21" s="213">
        <v>16</v>
      </c>
      <c r="D21" s="14"/>
      <c r="E21" s="39">
        <v>0</v>
      </c>
      <c r="F21" s="214"/>
      <c r="G21" s="39">
        <v>0</v>
      </c>
      <c r="H21" s="214"/>
      <c r="I21" s="39">
        <v>0</v>
      </c>
      <c r="J21" s="39"/>
      <c r="K21" s="215">
        <v>0</v>
      </c>
      <c r="L21" s="214"/>
      <c r="M21" s="39">
        <v>0</v>
      </c>
      <c r="N21" s="33"/>
      <c r="O21" s="39">
        <v>0</v>
      </c>
      <c r="P21" s="33"/>
      <c r="Q21" s="39">
        <v>-124336</v>
      </c>
      <c r="R21" s="33"/>
      <c r="S21" s="39">
        <v>0</v>
      </c>
      <c r="T21" s="33"/>
      <c r="U21" s="39">
        <v>0</v>
      </c>
      <c r="V21" s="33"/>
      <c r="W21" s="39">
        <v>0</v>
      </c>
      <c r="X21" s="216"/>
      <c r="Y21" s="39">
        <f>SUM(,W21,U21,S21)</f>
        <v>0</v>
      </c>
      <c r="Z21" s="33"/>
      <c r="AA21" s="39">
        <f>SUM(Y21,Q21,M21,,I21,G21,E21)</f>
        <v>-124336</v>
      </c>
      <c r="AB21" s="33"/>
      <c r="AC21" s="39">
        <v>0</v>
      </c>
      <c r="AD21" s="33"/>
      <c r="AE21" s="211">
        <f t="shared" si="0"/>
        <v>-124336</v>
      </c>
    </row>
    <row r="22" spans="1:31" ht="20.100000000000001" customHeight="1" x14ac:dyDescent="0.5">
      <c r="A22" s="212" t="s">
        <v>249</v>
      </c>
      <c r="D22" s="14"/>
      <c r="E22" s="42">
        <v>0</v>
      </c>
      <c r="F22" s="217"/>
      <c r="G22" s="42">
        <v>0</v>
      </c>
      <c r="H22" s="217"/>
      <c r="I22" s="42">
        <v>0</v>
      </c>
      <c r="J22" s="39"/>
      <c r="K22" s="218">
        <v>0</v>
      </c>
      <c r="L22" s="217"/>
      <c r="M22" s="42">
        <v>0</v>
      </c>
      <c r="N22" s="217"/>
      <c r="O22" s="42">
        <v>0</v>
      </c>
      <c r="P22" s="217"/>
      <c r="Q22" s="42">
        <v>372535</v>
      </c>
      <c r="R22" s="217"/>
      <c r="S22" s="42">
        <v>0</v>
      </c>
      <c r="T22" s="39"/>
      <c r="U22" s="42">
        <v>21175</v>
      </c>
      <c r="V22" s="39"/>
      <c r="W22" s="42">
        <v>-9161</v>
      </c>
      <c r="X22" s="217"/>
      <c r="Y22" s="42">
        <f>SUM(W22,U22,S22)</f>
        <v>12014</v>
      </c>
      <c r="Z22" s="217"/>
      <c r="AA22" s="42">
        <f>SUM(Y22,Q22,M22,I22,G22,E22)</f>
        <v>384549</v>
      </c>
      <c r="AB22" s="217"/>
      <c r="AC22" s="42">
        <v>23185</v>
      </c>
      <c r="AD22" s="217"/>
      <c r="AE22" s="219">
        <f>SUM(AC22,AA22)</f>
        <v>407734</v>
      </c>
    </row>
    <row r="23" spans="1:31" ht="6" customHeight="1" x14ac:dyDescent="0.5">
      <c r="D23" s="14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4"/>
      <c r="R23" s="44"/>
      <c r="S23" s="44"/>
      <c r="T23" s="44"/>
      <c r="U23" s="44"/>
      <c r="V23" s="44"/>
      <c r="W23" s="44"/>
      <c r="X23" s="44"/>
      <c r="Y23" s="44"/>
      <c r="Z23" s="43"/>
      <c r="AA23" s="43"/>
      <c r="AB23" s="220"/>
      <c r="AC23" s="43"/>
      <c r="AD23" s="220"/>
      <c r="AE23" s="44"/>
    </row>
    <row r="24" spans="1:31" ht="20.100000000000001" customHeight="1" thickBot="1" x14ac:dyDescent="0.55000000000000004">
      <c r="A24" s="45" t="s">
        <v>211</v>
      </c>
      <c r="B24" s="27"/>
      <c r="C24" s="27"/>
      <c r="E24" s="46">
        <f>SUM(E16:E22)</f>
        <v>829138</v>
      </c>
      <c r="F24" s="39"/>
      <c r="G24" s="46">
        <f>SUM(G16:G22)</f>
        <v>4055609</v>
      </c>
      <c r="H24" s="39"/>
      <c r="I24" s="46">
        <f>SUM(I16:I22)</f>
        <v>0</v>
      </c>
      <c r="J24" s="39"/>
      <c r="K24" s="46">
        <f>SUM(K16:K22)</f>
        <v>0</v>
      </c>
      <c r="L24" s="39"/>
      <c r="M24" s="46">
        <f>SUM(M16:M22)</f>
        <v>90600</v>
      </c>
      <c r="N24" s="39"/>
      <c r="O24" s="46">
        <f>SUM(O16:O22)</f>
        <v>0</v>
      </c>
      <c r="P24" s="39"/>
      <c r="Q24" s="46">
        <f>SUM(Q16:Q22)</f>
        <v>1536322</v>
      </c>
      <c r="R24" s="39"/>
      <c r="S24" s="46">
        <f>SUM(S16:S22)</f>
        <v>-1377</v>
      </c>
      <c r="T24" s="39"/>
      <c r="U24" s="46">
        <f>SUM(U16:U22)</f>
        <v>17139</v>
      </c>
      <c r="V24" s="39"/>
      <c r="W24" s="46">
        <f>SUM(W16:W22)</f>
        <v>-321076</v>
      </c>
      <c r="X24" s="39"/>
      <c r="Y24" s="46">
        <f>SUM(Y16:Y22)</f>
        <v>-305314</v>
      </c>
      <c r="Z24" s="39"/>
      <c r="AA24" s="46">
        <f>SUM(AA16:AA22)</f>
        <v>6206355</v>
      </c>
      <c r="AB24" s="39"/>
      <c r="AC24" s="46">
        <f>SUM(AC16:AC22)</f>
        <v>144456</v>
      </c>
      <c r="AD24" s="39"/>
      <c r="AE24" s="46">
        <f>SUM(AE16:AE22)</f>
        <v>6350811</v>
      </c>
    </row>
    <row r="25" spans="1:31" s="41" customFormat="1" ht="20.100000000000001" customHeight="1" thickTop="1" x14ac:dyDescent="0.5">
      <c r="A25" s="27"/>
      <c r="B25" s="27"/>
      <c r="C25" s="27"/>
      <c r="D25" s="14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pans="1:31" ht="20.100000000000001" customHeight="1" x14ac:dyDescent="0.5">
      <c r="A26" s="38" t="s">
        <v>191</v>
      </c>
      <c r="B26" s="27"/>
      <c r="C26" s="27"/>
      <c r="D26" s="14"/>
      <c r="E26" s="39">
        <v>829137</v>
      </c>
      <c r="F26" s="39"/>
      <c r="G26" s="39">
        <v>4055609</v>
      </c>
      <c r="H26" s="39"/>
      <c r="I26" s="39">
        <v>0</v>
      </c>
      <c r="J26" s="39"/>
      <c r="K26" s="39">
        <v>-950543</v>
      </c>
      <c r="L26" s="39"/>
      <c r="M26" s="39">
        <v>90600</v>
      </c>
      <c r="N26" s="39"/>
      <c r="O26" s="39">
        <v>950543</v>
      </c>
      <c r="P26" s="39"/>
      <c r="Q26" s="39">
        <v>932621</v>
      </c>
      <c r="R26" s="39"/>
      <c r="S26" s="39">
        <v>-1377</v>
      </c>
      <c r="T26" s="39"/>
      <c r="U26" s="39">
        <v>-8056</v>
      </c>
      <c r="V26" s="39"/>
      <c r="W26" s="39">
        <v>-689229</v>
      </c>
      <c r="X26" s="39"/>
      <c r="Y26" s="210">
        <v>-698662</v>
      </c>
      <c r="Z26" s="39"/>
      <c r="AA26" s="210">
        <v>5209305</v>
      </c>
      <c r="AB26" s="39"/>
      <c r="AC26" s="39">
        <v>146050</v>
      </c>
      <c r="AD26" s="39"/>
      <c r="AE26" s="211">
        <f t="shared" ref="AE26" si="1">SUM(AC26,AA26)</f>
        <v>5355355</v>
      </c>
    </row>
    <row r="27" spans="1:31" ht="6" customHeight="1" x14ac:dyDescent="0.5">
      <c r="A27" s="38"/>
      <c r="B27" s="38"/>
      <c r="C27" s="38"/>
      <c r="D27" s="14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40"/>
    </row>
    <row r="28" spans="1:31" s="41" customFormat="1" ht="20.100000000000001" customHeight="1" x14ac:dyDescent="0.5">
      <c r="A28" s="38" t="s">
        <v>162</v>
      </c>
      <c r="B28" s="212"/>
      <c r="C28" s="212"/>
      <c r="D28" s="14"/>
    </row>
    <row r="29" spans="1:31" ht="20.100000000000001" customHeight="1" x14ac:dyDescent="0.5">
      <c r="A29" s="212" t="s">
        <v>250</v>
      </c>
      <c r="B29" s="212"/>
      <c r="C29" s="213"/>
      <c r="D29" s="14"/>
      <c r="E29" s="210">
        <v>0</v>
      </c>
      <c r="G29" s="210">
        <v>0</v>
      </c>
      <c r="I29" s="210">
        <v>0</v>
      </c>
      <c r="J29" s="210"/>
      <c r="K29" s="210">
        <v>0</v>
      </c>
      <c r="M29" s="210">
        <v>0</v>
      </c>
      <c r="N29" s="210"/>
      <c r="O29" s="210">
        <v>0</v>
      </c>
      <c r="P29" s="33"/>
      <c r="Q29" s="210">
        <v>0</v>
      </c>
      <c r="R29" s="33"/>
      <c r="S29" s="210">
        <v>0</v>
      </c>
      <c r="T29" s="33"/>
      <c r="U29" s="210">
        <v>0</v>
      </c>
      <c r="V29" s="33"/>
      <c r="W29" s="210">
        <v>0</v>
      </c>
      <c r="X29" s="33"/>
      <c r="Y29" s="39">
        <f t="shared" ref="Y29:Y32" si="2">SUM(S29,U29,W29)</f>
        <v>0</v>
      </c>
      <c r="AA29" s="210">
        <f>SUM(E29:Q29,Y29)</f>
        <v>0</v>
      </c>
      <c r="AC29" s="210">
        <v>-45884</v>
      </c>
      <c r="AE29" s="211">
        <f t="shared" ref="AE29:AE35" si="3">SUM(AC29,AA29)</f>
        <v>-45884</v>
      </c>
    </row>
    <row r="30" spans="1:31" ht="20.100000000000001" customHeight="1" x14ac:dyDescent="0.5">
      <c r="A30" s="212" t="s">
        <v>43</v>
      </c>
      <c r="B30" s="212"/>
      <c r="C30" s="213">
        <v>17</v>
      </c>
      <c r="D30" s="14"/>
      <c r="E30" s="210">
        <v>0</v>
      </c>
      <c r="G30" s="210">
        <v>0</v>
      </c>
      <c r="I30" s="210">
        <v>0</v>
      </c>
      <c r="J30" s="210"/>
      <c r="K30" s="210">
        <v>-47659</v>
      </c>
      <c r="M30" s="210">
        <v>0</v>
      </c>
      <c r="N30" s="210"/>
      <c r="O30" s="210">
        <v>47659</v>
      </c>
      <c r="P30" s="33"/>
      <c r="Q30" s="210">
        <v>-47659</v>
      </c>
      <c r="R30" s="33"/>
      <c r="S30" s="210">
        <v>0</v>
      </c>
      <c r="T30" s="33"/>
      <c r="U30" s="210">
        <v>0</v>
      </c>
      <c r="V30" s="33"/>
      <c r="W30" s="210">
        <v>0</v>
      </c>
      <c r="X30" s="33"/>
      <c r="Y30" s="39">
        <f t="shared" si="2"/>
        <v>0</v>
      </c>
      <c r="AA30" s="210">
        <f t="shared" ref="AA30:AA35" si="4">SUM(E30:Q30,Y30)</f>
        <v>-47659</v>
      </c>
      <c r="AC30" s="210">
        <v>0</v>
      </c>
      <c r="AE30" s="211">
        <f t="shared" si="3"/>
        <v>-47659</v>
      </c>
    </row>
    <row r="31" spans="1:31" ht="20.100000000000001" customHeight="1" x14ac:dyDescent="0.5">
      <c r="A31" s="212" t="s">
        <v>213</v>
      </c>
      <c r="B31" s="212"/>
      <c r="C31" s="213">
        <v>17</v>
      </c>
      <c r="D31" s="14"/>
      <c r="E31" s="210">
        <v>-71219</v>
      </c>
      <c r="G31" s="210">
        <v>0</v>
      </c>
      <c r="I31" s="210">
        <v>0</v>
      </c>
      <c r="J31" s="210"/>
      <c r="K31" s="210">
        <v>998202</v>
      </c>
      <c r="M31" s="210">
        <v>0</v>
      </c>
      <c r="N31" s="210"/>
      <c r="O31" s="210">
        <v>-998202</v>
      </c>
      <c r="P31" s="33"/>
      <c r="Q31" s="210">
        <v>71219</v>
      </c>
      <c r="R31" s="33"/>
      <c r="S31" s="210">
        <v>0</v>
      </c>
      <c r="T31" s="33"/>
      <c r="U31" s="210">
        <v>0</v>
      </c>
      <c r="V31" s="33"/>
      <c r="W31" s="210">
        <v>0</v>
      </c>
      <c r="X31" s="33"/>
      <c r="Y31" s="39">
        <f t="shared" si="2"/>
        <v>0</v>
      </c>
      <c r="AA31" s="210">
        <f t="shared" si="4"/>
        <v>0</v>
      </c>
      <c r="AC31" s="210">
        <v>0</v>
      </c>
      <c r="AE31" s="211">
        <f t="shared" si="3"/>
        <v>0</v>
      </c>
    </row>
    <row r="32" spans="1:31" ht="20.100000000000001" customHeight="1" x14ac:dyDescent="0.5">
      <c r="A32" s="212" t="s">
        <v>159</v>
      </c>
      <c r="B32" s="212"/>
      <c r="C32" s="213">
        <v>16</v>
      </c>
      <c r="D32" s="14"/>
      <c r="E32" s="210">
        <v>0</v>
      </c>
      <c r="G32" s="210">
        <v>0</v>
      </c>
      <c r="I32" s="210">
        <v>0</v>
      </c>
      <c r="J32" s="210"/>
      <c r="K32" s="210">
        <v>0</v>
      </c>
      <c r="M32" s="210">
        <v>0</v>
      </c>
      <c r="N32" s="210"/>
      <c r="O32" s="210">
        <v>0</v>
      </c>
      <c r="P32" s="33"/>
      <c r="Q32" s="210">
        <v>-151560</v>
      </c>
      <c r="R32" s="33"/>
      <c r="S32" s="210">
        <v>0</v>
      </c>
      <c r="T32" s="33"/>
      <c r="U32" s="210">
        <v>0</v>
      </c>
      <c r="V32" s="33"/>
      <c r="W32" s="210">
        <v>0</v>
      </c>
      <c r="X32" s="33"/>
      <c r="Y32" s="39">
        <f t="shared" si="2"/>
        <v>0</v>
      </c>
      <c r="AA32" s="210">
        <f t="shared" si="4"/>
        <v>-151560</v>
      </c>
      <c r="AC32" s="210">
        <v>0</v>
      </c>
      <c r="AE32" s="211">
        <f t="shared" si="3"/>
        <v>-151560</v>
      </c>
    </row>
    <row r="33" spans="1:31" ht="20.100000000000001" customHeight="1" x14ac:dyDescent="0.5">
      <c r="A33" s="212" t="s">
        <v>243</v>
      </c>
      <c r="B33" s="212"/>
      <c r="C33" s="213"/>
      <c r="D33" s="14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AA33" s="33"/>
    </row>
    <row r="34" spans="1:31" ht="20.100000000000001" customHeight="1" x14ac:dyDescent="0.5">
      <c r="A34" s="212"/>
      <c r="B34" s="212" t="s">
        <v>242</v>
      </c>
      <c r="C34" s="213">
        <v>7</v>
      </c>
      <c r="D34" s="14"/>
      <c r="E34" s="210">
        <v>0</v>
      </c>
      <c r="G34" s="210">
        <v>0</v>
      </c>
      <c r="I34" s="210">
        <v>0</v>
      </c>
      <c r="J34" s="210"/>
      <c r="K34" s="210">
        <v>0</v>
      </c>
      <c r="M34" s="210">
        <v>0</v>
      </c>
      <c r="N34" s="210"/>
      <c r="O34" s="210">
        <v>0</v>
      </c>
      <c r="P34" s="33"/>
      <c r="Q34" s="210">
        <v>-1577</v>
      </c>
      <c r="R34" s="33"/>
      <c r="S34" s="210">
        <v>0</v>
      </c>
      <c r="T34" s="33"/>
      <c r="U34" s="210">
        <v>0</v>
      </c>
      <c r="V34" s="33"/>
      <c r="W34" s="210">
        <v>1577</v>
      </c>
      <c r="X34" s="33"/>
      <c r="Y34" s="39">
        <f>SUM(S34,U34,W34)</f>
        <v>1577</v>
      </c>
      <c r="AA34" s="210">
        <f>SUM(E34:Q34,Y34)</f>
        <v>0</v>
      </c>
      <c r="AC34" s="210">
        <v>0</v>
      </c>
      <c r="AE34" s="211">
        <f>SUM(AC34,AA34)</f>
        <v>0</v>
      </c>
    </row>
    <row r="35" spans="1:31" ht="20.100000000000001" customHeight="1" x14ac:dyDescent="0.5">
      <c r="A35" s="212" t="s">
        <v>249</v>
      </c>
      <c r="C35" s="213"/>
      <c r="D35" s="14"/>
      <c r="E35" s="42">
        <v>0</v>
      </c>
      <c r="F35" s="217"/>
      <c r="G35" s="42">
        <v>0</v>
      </c>
      <c r="H35" s="217"/>
      <c r="I35" s="42">
        <v>0</v>
      </c>
      <c r="J35" s="39"/>
      <c r="K35" s="42">
        <v>0</v>
      </c>
      <c r="L35" s="217"/>
      <c r="M35" s="42">
        <v>0</v>
      </c>
      <c r="N35" s="39"/>
      <c r="O35" s="42">
        <v>0</v>
      </c>
      <c r="P35" s="217"/>
      <c r="Q35" s="42">
        <v>157697</v>
      </c>
      <c r="R35" s="217"/>
      <c r="S35" s="42">
        <v>0</v>
      </c>
      <c r="T35" s="39"/>
      <c r="U35" s="42">
        <v>-9711</v>
      </c>
      <c r="V35" s="39"/>
      <c r="W35" s="42">
        <v>-447464</v>
      </c>
      <c r="X35" s="217"/>
      <c r="Y35" s="42">
        <f>SUM(S35,U35,W35)</f>
        <v>-457175</v>
      </c>
      <c r="Z35" s="217"/>
      <c r="AA35" s="221">
        <f t="shared" si="4"/>
        <v>-299478</v>
      </c>
      <c r="AB35" s="217"/>
      <c r="AC35" s="221">
        <v>7741</v>
      </c>
      <c r="AD35" s="217"/>
      <c r="AE35" s="222">
        <f t="shared" si="3"/>
        <v>-291737</v>
      </c>
    </row>
    <row r="36" spans="1:31" ht="6" customHeight="1" x14ac:dyDescent="0.5">
      <c r="D36" s="14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4"/>
      <c r="R36" s="44"/>
      <c r="S36" s="44"/>
      <c r="T36" s="44"/>
      <c r="U36" s="44"/>
      <c r="V36" s="44"/>
      <c r="W36" s="44"/>
      <c r="X36" s="44"/>
      <c r="Y36" s="44"/>
      <c r="Z36" s="43"/>
      <c r="AA36" s="43"/>
      <c r="AB36" s="220"/>
      <c r="AC36" s="43"/>
      <c r="AD36" s="220"/>
      <c r="AE36" s="44"/>
    </row>
    <row r="37" spans="1:31" ht="20.100000000000001" customHeight="1" thickBot="1" x14ac:dyDescent="0.55000000000000004">
      <c r="A37" s="192" t="s">
        <v>212</v>
      </c>
      <c r="B37" s="192"/>
      <c r="C37" s="27"/>
      <c r="E37" s="46">
        <f>SUM(E26:E35)</f>
        <v>757918</v>
      </c>
      <c r="F37" s="39"/>
      <c r="G37" s="46">
        <f>SUM(G26:G35)</f>
        <v>4055609</v>
      </c>
      <c r="H37" s="39"/>
      <c r="I37" s="46">
        <f>SUM(I26:I35)</f>
        <v>0</v>
      </c>
      <c r="J37" s="39"/>
      <c r="K37" s="46">
        <f>SUM(K26:K35)</f>
        <v>0</v>
      </c>
      <c r="L37" s="39"/>
      <c r="M37" s="46">
        <f>SUM(M26:M35)</f>
        <v>90600</v>
      </c>
      <c r="N37" s="39"/>
      <c r="O37" s="46">
        <f>SUM(O26:O35)</f>
        <v>0</v>
      </c>
      <c r="P37" s="39"/>
      <c r="Q37" s="46">
        <f>SUM(Q26:Q35)</f>
        <v>960741</v>
      </c>
      <c r="R37" s="39"/>
      <c r="S37" s="46">
        <f>SUM(S26:S35)</f>
        <v>-1377</v>
      </c>
      <c r="T37" s="39"/>
      <c r="U37" s="46">
        <f>SUM(U26:U35)</f>
        <v>-17767</v>
      </c>
      <c r="V37" s="39"/>
      <c r="W37" s="46">
        <f>SUM(W26:W35)</f>
        <v>-1135116</v>
      </c>
      <c r="X37" s="39"/>
      <c r="Y37" s="46">
        <f>SUM(Y26:Y35)</f>
        <v>-1154260</v>
      </c>
      <c r="Z37" s="39"/>
      <c r="AA37" s="46">
        <f>SUM(AA26:AA35)</f>
        <v>4710608</v>
      </c>
      <c r="AB37" s="39"/>
      <c r="AC37" s="46">
        <f>SUM(AC26:AC35)</f>
        <v>107907</v>
      </c>
      <c r="AD37" s="39"/>
      <c r="AE37" s="46">
        <f>SUM(AE26:AE35)</f>
        <v>4818515</v>
      </c>
    </row>
    <row r="38" spans="1:31" ht="20.100000000000001" customHeight="1" thickTop="1" x14ac:dyDescent="0.5">
      <c r="A38" s="27"/>
      <c r="B38" s="27"/>
      <c r="C38" s="27"/>
      <c r="D38" s="14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3"/>
      <c r="T38" s="33"/>
      <c r="U38" s="33"/>
      <c r="V38" s="33"/>
      <c r="W38" s="33"/>
      <c r="X38" s="39"/>
      <c r="Y38" s="39"/>
      <c r="Z38" s="39"/>
      <c r="AA38" s="39"/>
      <c r="AB38" s="39"/>
      <c r="AC38" s="39"/>
      <c r="AD38" s="39"/>
      <c r="AE38" s="39"/>
    </row>
    <row r="39" spans="1:31" ht="20.100000000000001" customHeight="1" x14ac:dyDescent="0.5">
      <c r="A39" s="27"/>
      <c r="B39" s="27"/>
      <c r="C39" s="27"/>
      <c r="D39" s="14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3"/>
      <c r="T39" s="33"/>
      <c r="U39" s="33"/>
      <c r="V39" s="33"/>
      <c r="W39" s="33"/>
      <c r="X39" s="39"/>
      <c r="Y39" s="39"/>
      <c r="Z39" s="39"/>
      <c r="AA39" s="79"/>
      <c r="AB39" s="39"/>
      <c r="AC39" s="39"/>
      <c r="AD39" s="39"/>
      <c r="AE39" s="39"/>
    </row>
    <row r="40" spans="1:31" ht="20.100000000000001" customHeight="1" x14ac:dyDescent="0.5">
      <c r="A40" s="27"/>
      <c r="B40" s="27"/>
      <c r="C40" s="27"/>
      <c r="D40" s="14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3"/>
      <c r="T40" s="33"/>
      <c r="U40" s="33"/>
      <c r="V40" s="33"/>
      <c r="W40" s="33"/>
      <c r="X40" s="39"/>
      <c r="Y40" s="39"/>
      <c r="Z40" s="39"/>
      <c r="AA40" s="39"/>
      <c r="AB40" s="39"/>
      <c r="AC40" s="39"/>
      <c r="AD40" s="39"/>
      <c r="AE40" s="39"/>
    </row>
    <row r="41" spans="1:31" ht="20.100000000000001" customHeight="1" x14ac:dyDescent="0.5">
      <c r="A41" s="27"/>
      <c r="B41" s="27"/>
      <c r="C41" s="27"/>
      <c r="D41" s="14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3"/>
      <c r="T41" s="33"/>
      <c r="U41" s="33"/>
      <c r="V41" s="33"/>
      <c r="W41" s="33"/>
      <c r="X41" s="39"/>
      <c r="Y41" s="39"/>
      <c r="Z41" s="39"/>
      <c r="AA41" s="39"/>
      <c r="AB41" s="39"/>
      <c r="AC41" s="39"/>
      <c r="AD41" s="39"/>
      <c r="AE41" s="39"/>
    </row>
    <row r="42" spans="1:31" ht="20.100000000000001" customHeight="1" x14ac:dyDescent="0.5">
      <c r="A42" s="27"/>
      <c r="B42" s="27"/>
      <c r="C42" s="27"/>
      <c r="D42" s="14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3"/>
      <c r="T42" s="33"/>
      <c r="U42" s="33"/>
      <c r="V42" s="33"/>
      <c r="W42" s="33"/>
      <c r="X42" s="39"/>
      <c r="Y42" s="39"/>
      <c r="Z42" s="39"/>
      <c r="AA42" s="39"/>
      <c r="AB42" s="39"/>
      <c r="AC42" s="39"/>
      <c r="AD42" s="39"/>
      <c r="AE42" s="39"/>
    </row>
    <row r="43" spans="1:31" ht="20.100000000000001" customHeight="1" x14ac:dyDescent="0.5">
      <c r="A43" s="27"/>
      <c r="B43" s="27"/>
      <c r="C43" s="27"/>
      <c r="D43" s="14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3"/>
      <c r="T43" s="33"/>
      <c r="U43" s="33"/>
      <c r="V43" s="33"/>
      <c r="W43" s="33"/>
      <c r="X43" s="39"/>
      <c r="Y43" s="39"/>
      <c r="Z43" s="39"/>
      <c r="AA43" s="39"/>
      <c r="AB43" s="39"/>
      <c r="AC43" s="39"/>
      <c r="AD43" s="39"/>
      <c r="AE43" s="39"/>
    </row>
    <row r="44" spans="1:31" ht="20.100000000000001" customHeight="1" x14ac:dyDescent="0.5">
      <c r="A44" s="27"/>
      <c r="B44" s="27"/>
      <c r="C44" s="27"/>
      <c r="D44" s="14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3"/>
      <c r="T44" s="33"/>
      <c r="U44" s="33"/>
      <c r="V44" s="33"/>
      <c r="W44" s="33"/>
      <c r="X44" s="39"/>
      <c r="Y44" s="39"/>
      <c r="Z44" s="39"/>
      <c r="AA44" s="39"/>
      <c r="AB44" s="39"/>
      <c r="AC44" s="39"/>
      <c r="AD44" s="39"/>
      <c r="AE44" s="39"/>
    </row>
    <row r="45" spans="1:31" ht="20.100000000000001" customHeight="1" x14ac:dyDescent="0.5">
      <c r="A45" s="27"/>
      <c r="B45" s="27"/>
      <c r="C45" s="27"/>
      <c r="D45" s="14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3"/>
      <c r="T45" s="33"/>
      <c r="U45" s="33"/>
      <c r="V45" s="33"/>
      <c r="W45" s="33"/>
      <c r="X45" s="39"/>
      <c r="Y45" s="39"/>
      <c r="Z45" s="39"/>
      <c r="AA45" s="39"/>
      <c r="AB45" s="39"/>
      <c r="AC45" s="39"/>
      <c r="AD45" s="39"/>
      <c r="AE45" s="39"/>
    </row>
    <row r="46" spans="1:31" ht="14.25" customHeight="1" x14ac:dyDescent="0.5">
      <c r="A46" s="27"/>
      <c r="B46" s="27"/>
      <c r="C46" s="27"/>
      <c r="D46" s="14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3"/>
      <c r="T46" s="33"/>
      <c r="U46" s="33"/>
      <c r="V46" s="33"/>
      <c r="W46" s="33"/>
      <c r="X46" s="39"/>
      <c r="Y46" s="39"/>
      <c r="Z46" s="39"/>
      <c r="AA46" s="39"/>
      <c r="AB46" s="39"/>
      <c r="AC46" s="39"/>
      <c r="AD46" s="39"/>
      <c r="AE46" s="39"/>
    </row>
    <row r="47" spans="1:31" s="41" customFormat="1" ht="21.95" customHeight="1" x14ac:dyDescent="0.5">
      <c r="A47" s="223" t="s">
        <v>96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4"/>
      <c r="S47" s="224"/>
      <c r="T47" s="224"/>
      <c r="U47" s="224"/>
      <c r="V47" s="224"/>
      <c r="W47" s="224"/>
      <c r="X47" s="224"/>
      <c r="Y47" s="224"/>
      <c r="Z47" s="225"/>
      <c r="AA47" s="224"/>
      <c r="AB47" s="225"/>
      <c r="AC47" s="225"/>
      <c r="AD47" s="225"/>
      <c r="AE47" s="225"/>
    </row>
  </sheetData>
  <mergeCells count="9">
    <mergeCell ref="A47:Q47"/>
    <mergeCell ref="E5:AB5"/>
    <mergeCell ref="AC5:AE5"/>
    <mergeCell ref="E6:AA6"/>
    <mergeCell ref="S7:Y7"/>
    <mergeCell ref="U8:W8"/>
    <mergeCell ref="M11:Q11"/>
    <mergeCell ref="M12:O12"/>
    <mergeCell ref="A37:B37"/>
  </mergeCells>
  <pageMargins left="0.3" right="0.3" top="0.5" bottom="0.6" header="0.49" footer="0.4"/>
  <pageSetup paperSize="9" scale="63" firstPageNumber="9" fitToWidth="0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8"/>
  <sheetViews>
    <sheetView zoomScale="70" zoomScaleNormal="70" zoomScaleSheetLayoutView="115" zoomScalePageLayoutView="55" workbookViewId="0">
      <selection activeCell="C4" sqref="C1:AA1048576"/>
    </sheetView>
  </sheetViews>
  <sheetFormatPr defaultColWidth="9.140625" defaultRowHeight="21.75" customHeight="1" x14ac:dyDescent="0.5"/>
  <cols>
    <col min="1" max="1" width="1.7109375" style="33" customWidth="1"/>
    <col min="2" max="2" width="47.42578125" style="33" customWidth="1"/>
    <col min="3" max="3" width="8.140625" style="70" customWidth="1"/>
    <col min="4" max="4" width="0.85546875" style="70" customWidth="1"/>
    <col min="5" max="5" width="12.140625" style="70" customWidth="1"/>
    <col min="6" max="6" width="0.85546875" style="70" customWidth="1"/>
    <col min="7" max="7" width="9.85546875" style="70" customWidth="1"/>
    <col min="8" max="8" width="0.85546875" style="70" customWidth="1"/>
    <col min="9" max="9" width="10.5703125" style="70" customWidth="1"/>
    <col min="10" max="10" width="0.7109375" style="70" customWidth="1"/>
    <col min="11" max="11" width="10.42578125" style="70" customWidth="1"/>
    <col min="12" max="12" width="0.85546875" style="70" customWidth="1"/>
    <col min="13" max="13" width="11.7109375" style="71" customWidth="1"/>
    <col min="14" max="14" width="0.85546875" style="71" customWidth="1"/>
    <col min="15" max="15" width="11.7109375" style="71" customWidth="1"/>
    <col min="16" max="16" width="0.85546875" style="71" customWidth="1"/>
    <col min="17" max="17" width="11.85546875" style="72" customWidth="1"/>
    <col min="18" max="18" width="0.85546875" style="70" customWidth="1"/>
    <col min="19" max="19" width="12.7109375" style="70" customWidth="1"/>
    <col min="20" max="20" width="0.85546875" style="70" customWidth="1"/>
    <col min="21" max="21" width="14.42578125" style="70" customWidth="1"/>
    <col min="22" max="22" width="0.85546875" style="70" customWidth="1"/>
    <col min="23" max="23" width="14.140625" style="70" customWidth="1"/>
    <col min="24" max="24" width="0.85546875" style="70" customWidth="1"/>
    <col min="25" max="25" width="16.42578125" style="70" customWidth="1"/>
    <col min="26" max="26" width="0.85546875" style="70" customWidth="1"/>
    <col min="27" max="27" width="11" style="70" customWidth="1"/>
    <col min="28" max="28" width="9.140625" style="33" customWidth="1"/>
    <col min="29" max="16384" width="9.140625" style="33"/>
  </cols>
  <sheetData>
    <row r="1" spans="1:27" ht="21.75" customHeight="1" x14ac:dyDescent="0.5">
      <c r="A1" s="41" t="s">
        <v>30</v>
      </c>
      <c r="U1" s="73"/>
      <c r="V1" s="73"/>
      <c r="W1" s="73"/>
      <c r="Y1" s="73"/>
      <c r="AA1" s="73"/>
    </row>
    <row r="2" spans="1:27" ht="21.75" customHeight="1" x14ac:dyDescent="0.5">
      <c r="A2" s="38" t="s">
        <v>214</v>
      </c>
      <c r="B2" s="38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39"/>
      <c r="R2" s="39"/>
      <c r="S2" s="39"/>
      <c r="T2" s="39"/>
      <c r="U2" s="74"/>
      <c r="V2" s="74"/>
      <c r="W2" s="74"/>
      <c r="X2" s="39"/>
      <c r="Y2" s="74"/>
      <c r="Z2" s="39"/>
      <c r="AA2" s="74"/>
    </row>
    <row r="3" spans="1:27" ht="21.75" customHeight="1" x14ac:dyDescent="0.5">
      <c r="A3" s="57" t="s">
        <v>210</v>
      </c>
      <c r="B3" s="75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42"/>
      <c r="R3" s="42"/>
      <c r="S3" s="42"/>
      <c r="T3" s="42"/>
      <c r="U3" s="77"/>
      <c r="V3" s="77"/>
      <c r="W3" s="77"/>
      <c r="X3" s="42"/>
      <c r="Y3" s="77"/>
      <c r="Z3" s="42"/>
      <c r="AA3" s="77"/>
    </row>
    <row r="4" spans="1:27" ht="21.75" customHeight="1" x14ac:dyDescent="0.5">
      <c r="A4" s="38"/>
      <c r="B4" s="38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39"/>
      <c r="R4" s="39"/>
      <c r="S4" s="39"/>
      <c r="T4" s="39"/>
      <c r="U4" s="48"/>
      <c r="V4" s="48"/>
      <c r="W4" s="48"/>
      <c r="X4" s="39"/>
      <c r="Y4" s="48"/>
      <c r="Z4" s="39"/>
      <c r="AA4" s="48"/>
    </row>
    <row r="5" spans="1:27" ht="21.75" customHeight="1" x14ac:dyDescent="0.5">
      <c r="A5" s="38"/>
      <c r="B5" s="38"/>
      <c r="C5" s="38"/>
      <c r="D5" s="38"/>
      <c r="E5" s="193" t="s">
        <v>76</v>
      </c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5" t="s">
        <v>83</v>
      </c>
      <c r="Z5" s="195"/>
      <c r="AA5" s="195"/>
    </row>
    <row r="6" spans="1:27" s="29" customFormat="1" ht="21.75" customHeight="1" x14ac:dyDescent="0.5">
      <c r="C6" s="32"/>
      <c r="D6" s="32"/>
      <c r="E6" s="31"/>
      <c r="F6" s="32"/>
      <c r="G6" s="31"/>
      <c r="H6" s="31"/>
      <c r="I6" s="31"/>
      <c r="J6" s="31"/>
      <c r="K6" s="31"/>
      <c r="L6" s="31"/>
      <c r="M6" s="196"/>
      <c r="N6" s="196"/>
      <c r="O6" s="196"/>
      <c r="P6" s="196"/>
      <c r="Q6" s="196"/>
      <c r="R6" s="34"/>
      <c r="S6" s="197" t="s">
        <v>78</v>
      </c>
      <c r="T6" s="197"/>
      <c r="U6" s="197"/>
      <c r="V6" s="197"/>
      <c r="W6" s="197"/>
      <c r="X6" s="197"/>
      <c r="Y6" s="197"/>
      <c r="Z6" s="34"/>
      <c r="AA6" s="34"/>
    </row>
    <row r="7" spans="1:27" s="29" customFormat="1" ht="21.75" customHeight="1" x14ac:dyDescent="0.5">
      <c r="C7" s="32"/>
      <c r="D7" s="32"/>
      <c r="R7" s="34"/>
      <c r="S7" s="34"/>
      <c r="T7" s="34"/>
      <c r="U7" s="191" t="s">
        <v>202</v>
      </c>
      <c r="V7" s="191"/>
      <c r="W7" s="191"/>
      <c r="X7" s="59"/>
      <c r="Y7" s="59"/>
      <c r="Z7" s="34"/>
      <c r="AA7" s="34"/>
    </row>
    <row r="8" spans="1:27" s="29" customFormat="1" ht="21.75" customHeight="1" x14ac:dyDescent="0.5">
      <c r="C8" s="32"/>
      <c r="D8" s="32"/>
      <c r="R8" s="34"/>
      <c r="S8" s="34" t="s">
        <v>62</v>
      </c>
      <c r="T8" s="34"/>
      <c r="U8" s="36"/>
      <c r="V8" s="36"/>
      <c r="W8" s="36"/>
      <c r="X8" s="59"/>
      <c r="Y8" s="59"/>
      <c r="Z8" s="34"/>
      <c r="AA8" s="34"/>
    </row>
    <row r="9" spans="1:27" s="29" customFormat="1" ht="21.75" customHeight="1" x14ac:dyDescent="0.5">
      <c r="C9" s="32"/>
      <c r="D9" s="32"/>
      <c r="R9" s="34"/>
      <c r="S9" s="34" t="s">
        <v>63</v>
      </c>
      <c r="T9" s="34"/>
      <c r="U9" s="36"/>
      <c r="V9" s="36"/>
      <c r="W9" s="36"/>
      <c r="X9" s="59"/>
      <c r="Y9" s="59"/>
      <c r="Z9" s="34"/>
      <c r="AA9" s="34"/>
    </row>
    <row r="10" spans="1:27" s="29" customFormat="1" ht="21.75" customHeight="1" x14ac:dyDescent="0.5">
      <c r="C10" s="32"/>
      <c r="D10" s="32"/>
      <c r="E10" s="31"/>
      <c r="F10" s="32"/>
      <c r="G10" s="31"/>
      <c r="H10" s="31"/>
      <c r="I10" s="31" t="s">
        <v>16</v>
      </c>
      <c r="J10" s="31"/>
      <c r="K10" s="31"/>
      <c r="L10" s="31"/>
      <c r="M10" s="193" t="s">
        <v>6</v>
      </c>
      <c r="N10" s="193"/>
      <c r="O10" s="193"/>
      <c r="P10" s="193"/>
      <c r="Q10" s="193"/>
      <c r="R10" s="34"/>
      <c r="S10" s="35" t="s">
        <v>64</v>
      </c>
      <c r="T10" s="34"/>
      <c r="U10" s="35" t="s">
        <v>152</v>
      </c>
      <c r="V10" s="36"/>
      <c r="W10" s="60" t="s">
        <v>62</v>
      </c>
      <c r="X10" s="59"/>
    </row>
    <row r="11" spans="1:27" s="29" customFormat="1" ht="21.75" customHeight="1" x14ac:dyDescent="0.5">
      <c r="C11" s="32"/>
      <c r="D11" s="32"/>
      <c r="E11" s="31"/>
      <c r="F11" s="32"/>
      <c r="G11" s="31"/>
      <c r="H11" s="31"/>
      <c r="I11" s="31" t="s">
        <v>17</v>
      </c>
      <c r="J11" s="31"/>
      <c r="K11" s="31"/>
      <c r="L11" s="31"/>
      <c r="M11" s="194" t="s">
        <v>142</v>
      </c>
      <c r="N11" s="194"/>
      <c r="O11" s="194"/>
      <c r="P11" s="30"/>
      <c r="Q11" s="34"/>
      <c r="R11" s="34"/>
      <c r="S11" s="60" t="s">
        <v>66</v>
      </c>
      <c r="T11" s="34"/>
      <c r="U11" s="60" t="s">
        <v>193</v>
      </c>
      <c r="V11" s="35"/>
      <c r="W11" s="35" t="s">
        <v>154</v>
      </c>
      <c r="X11" s="61"/>
      <c r="Y11" s="62" t="s">
        <v>160</v>
      </c>
      <c r="Z11" s="34"/>
      <c r="AA11" s="34"/>
    </row>
    <row r="12" spans="1:27" s="29" customFormat="1" ht="21.75" customHeight="1" x14ac:dyDescent="0.5">
      <c r="C12" s="32"/>
      <c r="D12" s="32"/>
      <c r="E12" s="31" t="s">
        <v>26</v>
      </c>
      <c r="F12" s="32"/>
      <c r="G12" s="31" t="s">
        <v>16</v>
      </c>
      <c r="H12" s="31"/>
      <c r="I12" s="31" t="s">
        <v>161</v>
      </c>
      <c r="J12" s="31"/>
      <c r="K12" s="31"/>
      <c r="L12" s="31"/>
      <c r="M12" s="34" t="s">
        <v>59</v>
      </c>
      <c r="N12" s="34"/>
      <c r="O12" s="34"/>
      <c r="P12" s="34"/>
      <c r="Q12" s="34"/>
      <c r="R12" s="34"/>
      <c r="S12" s="35" t="s">
        <v>163</v>
      </c>
      <c r="T12" s="34"/>
      <c r="U12" s="35" t="s">
        <v>90</v>
      </c>
      <c r="V12" s="35"/>
      <c r="W12" s="35" t="s">
        <v>126</v>
      </c>
      <c r="X12" s="61"/>
      <c r="Y12" s="62" t="s">
        <v>65</v>
      </c>
      <c r="Z12" s="34"/>
      <c r="AA12" s="34" t="s">
        <v>57</v>
      </c>
    </row>
    <row r="13" spans="1:27" s="29" customFormat="1" ht="21.75" customHeight="1" x14ac:dyDescent="0.5">
      <c r="C13" s="63" t="s">
        <v>0</v>
      </c>
      <c r="D13" s="32"/>
      <c r="E13" s="28" t="s">
        <v>49</v>
      </c>
      <c r="F13" s="32"/>
      <c r="G13" s="28" t="s">
        <v>17</v>
      </c>
      <c r="H13" s="31"/>
      <c r="I13" s="28" t="s">
        <v>43</v>
      </c>
      <c r="J13" s="31"/>
      <c r="K13" s="28" t="s">
        <v>43</v>
      </c>
      <c r="L13" s="31"/>
      <c r="M13" s="37" t="s">
        <v>50</v>
      </c>
      <c r="N13" s="34"/>
      <c r="O13" s="28" t="s">
        <v>43</v>
      </c>
      <c r="P13" s="34"/>
      <c r="Q13" s="37" t="s">
        <v>51</v>
      </c>
      <c r="R13" s="34"/>
      <c r="S13" s="64" t="s">
        <v>164</v>
      </c>
      <c r="T13" s="34"/>
      <c r="U13" s="64" t="s">
        <v>170</v>
      </c>
      <c r="V13" s="60"/>
      <c r="W13" s="64" t="s">
        <v>127</v>
      </c>
      <c r="X13" s="61"/>
      <c r="Y13" s="65" t="s">
        <v>82</v>
      </c>
      <c r="Z13" s="34"/>
      <c r="AA13" s="37" t="s">
        <v>82</v>
      </c>
    </row>
    <row r="14" spans="1:27" s="52" customFormat="1" ht="21.75" customHeight="1" x14ac:dyDescent="0.4">
      <c r="A14" s="49"/>
      <c r="B14" s="49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4"/>
      <c r="R14" s="44"/>
      <c r="S14" s="44"/>
      <c r="T14" s="44"/>
      <c r="U14" s="40"/>
      <c r="V14" s="40"/>
      <c r="W14" s="40"/>
      <c r="X14" s="44"/>
      <c r="Y14" s="40"/>
      <c r="Z14" s="44"/>
      <c r="AA14" s="40"/>
    </row>
    <row r="15" spans="1:27" s="52" customFormat="1" ht="21.75" customHeight="1" x14ac:dyDescent="0.4">
      <c r="A15" s="27" t="s">
        <v>172</v>
      </c>
      <c r="B15" s="27"/>
      <c r="C15" s="39"/>
      <c r="D15" s="39"/>
      <c r="E15" s="39">
        <v>894668</v>
      </c>
      <c r="F15" s="39"/>
      <c r="G15" s="39">
        <v>4055609</v>
      </c>
      <c r="H15" s="39"/>
      <c r="I15" s="39">
        <v>288425</v>
      </c>
      <c r="J15" s="39"/>
      <c r="K15" s="39">
        <v>-951711</v>
      </c>
      <c r="L15" s="39"/>
      <c r="M15" s="39">
        <v>90600</v>
      </c>
      <c r="N15" s="39"/>
      <c r="O15" s="39">
        <v>951711</v>
      </c>
      <c r="P15" s="39"/>
      <c r="Q15" s="39">
        <v>1102984</v>
      </c>
      <c r="R15" s="39"/>
      <c r="S15" s="39">
        <v>-12</v>
      </c>
      <c r="T15" s="39"/>
      <c r="U15" s="39">
        <v>-3504</v>
      </c>
      <c r="V15" s="39"/>
      <c r="W15" s="39">
        <v>-311915</v>
      </c>
      <c r="X15" s="39"/>
      <c r="Y15" s="39">
        <f>SUM(W15:X15,S15:U15)</f>
        <v>-315431</v>
      </c>
      <c r="Z15" s="39"/>
      <c r="AA15" s="39">
        <f>SUM(Y15,Q15,M15,I15,G15,E15)</f>
        <v>6116855</v>
      </c>
    </row>
    <row r="16" spans="1:27" s="52" customFormat="1" ht="6" customHeight="1" x14ac:dyDescent="0.4">
      <c r="A16" s="27"/>
      <c r="B16" s="50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</row>
    <row r="17" spans="1:27" s="52" customFormat="1" ht="21.75" customHeight="1" x14ac:dyDescent="0.4">
      <c r="A17" s="27" t="s">
        <v>162</v>
      </c>
      <c r="B17" s="51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</row>
    <row r="18" spans="1:27" s="52" customFormat="1" ht="21.75" customHeight="1" x14ac:dyDescent="0.4">
      <c r="A18" s="78" t="s">
        <v>43</v>
      </c>
      <c r="B18" s="51"/>
      <c r="C18" s="66">
        <v>17</v>
      </c>
      <c r="E18" s="39">
        <v>0</v>
      </c>
      <c r="F18" s="39"/>
      <c r="G18" s="39">
        <v>0</v>
      </c>
      <c r="H18" s="39"/>
      <c r="I18" s="39">
        <v>0</v>
      </c>
      <c r="J18" s="39"/>
      <c r="K18" s="39">
        <v>-44742</v>
      </c>
      <c r="L18" s="39"/>
      <c r="M18" s="39">
        <v>0</v>
      </c>
      <c r="N18" s="39"/>
      <c r="O18" s="39">
        <v>44742</v>
      </c>
      <c r="P18" s="39"/>
      <c r="Q18" s="39">
        <v>-44742</v>
      </c>
      <c r="R18" s="39"/>
      <c r="S18" s="39">
        <v>0</v>
      </c>
      <c r="T18" s="39"/>
      <c r="U18" s="39">
        <v>0</v>
      </c>
      <c r="V18" s="39"/>
      <c r="W18" s="39">
        <v>0</v>
      </c>
      <c r="X18" s="39"/>
      <c r="Y18" s="39">
        <f t="shared" ref="Y18:Y21" si="0">SUM(W18:X18,U18)</f>
        <v>0</v>
      </c>
      <c r="Z18" s="39"/>
      <c r="AA18" s="39">
        <f t="shared" ref="AA18:AA21" si="1">SUM(Y18,S18,Q18,M18,I18,G18,E18)</f>
        <v>-44742</v>
      </c>
    </row>
    <row r="19" spans="1:27" s="52" customFormat="1" ht="21.75" customHeight="1" x14ac:dyDescent="0.4">
      <c r="A19" s="78" t="s">
        <v>213</v>
      </c>
      <c r="B19" s="51"/>
      <c r="C19" s="66">
        <v>17</v>
      </c>
      <c r="E19" s="39">
        <v>-65530</v>
      </c>
      <c r="F19" s="39"/>
      <c r="G19" s="39">
        <v>0</v>
      </c>
      <c r="H19" s="39"/>
      <c r="I19" s="39">
        <v>-288425</v>
      </c>
      <c r="J19" s="39"/>
      <c r="K19" s="39">
        <v>996453</v>
      </c>
      <c r="L19" s="39"/>
      <c r="M19" s="39">
        <v>0</v>
      </c>
      <c r="N19" s="39"/>
      <c r="O19" s="39">
        <v>-996453</v>
      </c>
      <c r="P19" s="39"/>
      <c r="Q19" s="39">
        <v>353955</v>
      </c>
      <c r="R19" s="39"/>
      <c r="S19" s="39">
        <v>0</v>
      </c>
      <c r="T19" s="39"/>
      <c r="U19" s="39">
        <v>0</v>
      </c>
      <c r="V19" s="39"/>
      <c r="W19" s="39">
        <v>0</v>
      </c>
      <c r="X19" s="39"/>
      <c r="Y19" s="39">
        <f t="shared" si="0"/>
        <v>0</v>
      </c>
      <c r="Z19" s="39"/>
      <c r="AA19" s="39">
        <f t="shared" si="1"/>
        <v>0</v>
      </c>
    </row>
    <row r="20" spans="1:27" s="52" customFormat="1" ht="21.75" customHeight="1" x14ac:dyDescent="0.4">
      <c r="A20" s="68" t="s">
        <v>159</v>
      </c>
      <c r="B20" s="49"/>
      <c r="C20" s="186">
        <v>16</v>
      </c>
      <c r="E20" s="39">
        <v>0</v>
      </c>
      <c r="F20" s="39"/>
      <c r="G20" s="39">
        <v>0</v>
      </c>
      <c r="H20" s="39"/>
      <c r="I20" s="39">
        <v>0</v>
      </c>
      <c r="J20" s="39"/>
      <c r="K20" s="39">
        <v>0</v>
      </c>
      <c r="L20" s="39"/>
      <c r="M20" s="39">
        <v>0</v>
      </c>
      <c r="N20" s="39"/>
      <c r="O20" s="39">
        <v>0</v>
      </c>
      <c r="P20" s="79"/>
      <c r="Q20" s="39">
        <v>-124336</v>
      </c>
      <c r="R20" s="79"/>
      <c r="S20" s="39">
        <v>0</v>
      </c>
      <c r="T20" s="79"/>
      <c r="U20" s="39">
        <v>0</v>
      </c>
      <c r="V20" s="79"/>
      <c r="W20" s="39">
        <v>0</v>
      </c>
      <c r="X20" s="39"/>
      <c r="Y20" s="39">
        <f t="shared" si="0"/>
        <v>0</v>
      </c>
      <c r="Z20" s="39"/>
      <c r="AA20" s="39">
        <f t="shared" si="1"/>
        <v>-124336</v>
      </c>
    </row>
    <row r="21" spans="1:27" s="52" customFormat="1" ht="21.75" customHeight="1" x14ac:dyDescent="0.4">
      <c r="A21" s="68" t="s">
        <v>249</v>
      </c>
      <c r="B21" s="49"/>
      <c r="C21" s="39"/>
      <c r="D21" s="39"/>
      <c r="E21" s="42">
        <v>0</v>
      </c>
      <c r="F21" s="39"/>
      <c r="G21" s="42">
        <v>0</v>
      </c>
      <c r="H21" s="39"/>
      <c r="I21" s="42">
        <v>0</v>
      </c>
      <c r="J21" s="39"/>
      <c r="K21" s="42">
        <v>0</v>
      </c>
      <c r="L21" s="39"/>
      <c r="M21" s="42">
        <v>0</v>
      </c>
      <c r="N21" s="39"/>
      <c r="O21" s="42">
        <v>0</v>
      </c>
      <c r="P21" s="39"/>
      <c r="Q21" s="42">
        <v>355245</v>
      </c>
      <c r="R21" s="39"/>
      <c r="S21" s="42">
        <v>0</v>
      </c>
      <c r="T21" s="39"/>
      <c r="U21" s="42">
        <v>21175</v>
      </c>
      <c r="V21" s="39"/>
      <c r="W21" s="42">
        <v>-9161</v>
      </c>
      <c r="X21" s="39"/>
      <c r="Y21" s="42">
        <f t="shared" si="0"/>
        <v>12014</v>
      </c>
      <c r="Z21" s="39"/>
      <c r="AA21" s="42">
        <f t="shared" si="1"/>
        <v>367259</v>
      </c>
    </row>
    <row r="22" spans="1:27" s="52" customFormat="1" ht="6" customHeight="1" x14ac:dyDescent="0.4">
      <c r="A22" s="49"/>
      <c r="B22" s="49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4"/>
      <c r="R22" s="44"/>
      <c r="S22" s="44"/>
      <c r="T22" s="44"/>
      <c r="U22" s="40"/>
      <c r="V22" s="40"/>
      <c r="W22" s="40"/>
      <c r="X22" s="44"/>
      <c r="Y22" s="40"/>
      <c r="Z22" s="44"/>
      <c r="AA22" s="40"/>
    </row>
    <row r="23" spans="1:27" s="52" customFormat="1" ht="21.75" customHeight="1" thickBot="1" x14ac:dyDescent="0.45">
      <c r="A23" s="45" t="s">
        <v>211</v>
      </c>
      <c r="B23" s="54"/>
      <c r="C23" s="39"/>
      <c r="D23" s="39"/>
      <c r="E23" s="46">
        <f>SUM(E15:E21)</f>
        <v>829138</v>
      </c>
      <c r="F23" s="39"/>
      <c r="G23" s="46">
        <f>SUM(G15:G21)</f>
        <v>4055609</v>
      </c>
      <c r="H23" s="39"/>
      <c r="I23" s="46">
        <f>SUM(I15:I21)</f>
        <v>0</v>
      </c>
      <c r="J23" s="39"/>
      <c r="K23" s="46">
        <f>SUM(K15:K21)</f>
        <v>0</v>
      </c>
      <c r="L23" s="39"/>
      <c r="M23" s="46">
        <f>SUM(M15:M21)</f>
        <v>90600</v>
      </c>
      <c r="N23" s="39"/>
      <c r="O23" s="46">
        <f>SUM(O15:O21)</f>
        <v>0</v>
      </c>
      <c r="P23" s="39"/>
      <c r="Q23" s="46">
        <f>SUM(Q15:Q21)</f>
        <v>1643106</v>
      </c>
      <c r="R23" s="39"/>
      <c r="S23" s="46">
        <f>SUM(S15:S21)</f>
        <v>-12</v>
      </c>
      <c r="T23" s="39"/>
      <c r="U23" s="46">
        <f>SUM(U15:U21)</f>
        <v>17671</v>
      </c>
      <c r="V23" s="39"/>
      <c r="W23" s="46">
        <f>SUM(W15:W21)</f>
        <v>-321076</v>
      </c>
      <c r="X23" s="39"/>
      <c r="Y23" s="46">
        <f>SUM(Y15:Y21)</f>
        <v>-303417</v>
      </c>
      <c r="Z23" s="39"/>
      <c r="AA23" s="46">
        <f>SUM(AA15:AA21)</f>
        <v>6315036</v>
      </c>
    </row>
    <row r="24" spans="1:27" s="52" customFormat="1" ht="21.75" customHeight="1" thickTop="1" x14ac:dyDescent="0.4">
      <c r="A24" s="67"/>
      <c r="B24" s="54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</row>
    <row r="25" spans="1:27" s="52" customFormat="1" ht="21.75" customHeight="1" x14ac:dyDescent="0.4">
      <c r="A25" s="27" t="s">
        <v>191</v>
      </c>
      <c r="B25" s="27"/>
      <c r="C25" s="39"/>
      <c r="D25" s="39"/>
      <c r="E25" s="39">
        <v>829137</v>
      </c>
      <c r="F25" s="39"/>
      <c r="G25" s="39">
        <v>4055609</v>
      </c>
      <c r="H25" s="39"/>
      <c r="I25" s="39">
        <v>0</v>
      </c>
      <c r="J25" s="39"/>
      <c r="K25" s="39">
        <v>-950543</v>
      </c>
      <c r="L25" s="39"/>
      <c r="M25" s="39">
        <v>90600</v>
      </c>
      <c r="N25" s="39"/>
      <c r="O25" s="39">
        <v>950543</v>
      </c>
      <c r="P25" s="39"/>
      <c r="Q25" s="39">
        <v>1002461</v>
      </c>
      <c r="R25" s="39"/>
      <c r="S25" s="39">
        <v>-12</v>
      </c>
      <c r="T25" s="39"/>
      <c r="U25" s="39">
        <v>-7523</v>
      </c>
      <c r="V25" s="39"/>
      <c r="W25" s="39">
        <v>-689229</v>
      </c>
      <c r="X25" s="39"/>
      <c r="Y25" s="39">
        <f>SUM(S25:X25)</f>
        <v>-696764</v>
      </c>
      <c r="Z25" s="39"/>
      <c r="AA25" s="39">
        <f>SUM(E25:Q25,Y25)</f>
        <v>5281043</v>
      </c>
    </row>
    <row r="26" spans="1:27" s="52" customFormat="1" ht="6" customHeight="1" x14ac:dyDescent="0.4">
      <c r="A26" s="27"/>
      <c r="B26" s="50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</row>
    <row r="27" spans="1:27" s="52" customFormat="1" ht="21.75" customHeight="1" x14ac:dyDescent="0.4">
      <c r="A27" s="27" t="s">
        <v>162</v>
      </c>
      <c r="B27" s="51"/>
    </row>
    <row r="28" spans="1:27" s="52" customFormat="1" ht="21.75" customHeight="1" x14ac:dyDescent="0.4">
      <c r="A28" s="68" t="s">
        <v>43</v>
      </c>
      <c r="B28" s="53"/>
      <c r="C28" s="66">
        <v>17</v>
      </c>
      <c r="E28" s="39">
        <v>0</v>
      </c>
      <c r="F28" s="39"/>
      <c r="G28" s="39">
        <v>0</v>
      </c>
      <c r="H28" s="39"/>
      <c r="I28" s="39">
        <v>0</v>
      </c>
      <c r="J28" s="39"/>
      <c r="K28" s="39">
        <v>-47659</v>
      </c>
      <c r="L28" s="39"/>
      <c r="M28" s="39">
        <v>0</v>
      </c>
      <c r="N28" s="39"/>
      <c r="O28" s="39">
        <v>47659</v>
      </c>
      <c r="P28" s="39"/>
      <c r="Q28" s="39">
        <v>-47659</v>
      </c>
      <c r="R28" s="39"/>
      <c r="S28" s="39">
        <v>0</v>
      </c>
      <c r="T28" s="39"/>
      <c r="U28" s="39">
        <v>0</v>
      </c>
      <c r="V28" s="39"/>
      <c r="W28" s="39">
        <v>0</v>
      </c>
      <c r="X28" s="39"/>
      <c r="Y28" s="39">
        <f>SUM(S28:W28)</f>
        <v>0</v>
      </c>
      <c r="Z28" s="39"/>
      <c r="AA28" s="39">
        <f>SUM(E28:Q28,Y28)</f>
        <v>-47659</v>
      </c>
    </row>
    <row r="29" spans="1:27" s="52" customFormat="1" ht="21.75" customHeight="1" x14ac:dyDescent="0.4">
      <c r="A29" s="78" t="s">
        <v>213</v>
      </c>
      <c r="B29" s="53"/>
      <c r="C29" s="66">
        <v>17</v>
      </c>
      <c r="E29" s="39">
        <v>-71219</v>
      </c>
      <c r="F29" s="39"/>
      <c r="G29" s="39">
        <v>0</v>
      </c>
      <c r="H29" s="39"/>
      <c r="I29" s="39">
        <v>0</v>
      </c>
      <c r="J29" s="39"/>
      <c r="K29" s="39">
        <v>998202</v>
      </c>
      <c r="L29" s="39"/>
      <c r="M29" s="39">
        <v>0</v>
      </c>
      <c r="N29" s="39"/>
      <c r="O29" s="39">
        <v>-998202</v>
      </c>
      <c r="P29" s="39"/>
      <c r="Q29" s="39">
        <v>71219</v>
      </c>
      <c r="R29" s="39"/>
      <c r="S29" s="39">
        <v>0</v>
      </c>
      <c r="T29" s="39"/>
      <c r="U29" s="39">
        <v>0</v>
      </c>
      <c r="V29" s="39"/>
      <c r="W29" s="39">
        <v>0</v>
      </c>
      <c r="X29" s="39"/>
      <c r="Y29" s="39">
        <f>SUM(S29:W29)</f>
        <v>0</v>
      </c>
      <c r="Z29" s="39"/>
      <c r="AA29" s="39">
        <f>SUM(E29:Q29,Y29)</f>
        <v>0</v>
      </c>
    </row>
    <row r="30" spans="1:27" s="52" customFormat="1" ht="21.75" customHeight="1" x14ac:dyDescent="0.4">
      <c r="A30" s="78" t="s">
        <v>159</v>
      </c>
      <c r="B30" s="53"/>
      <c r="C30" s="186">
        <v>16</v>
      </c>
      <c r="E30" s="39">
        <v>0</v>
      </c>
      <c r="F30" s="39"/>
      <c r="G30" s="39">
        <v>0</v>
      </c>
      <c r="H30" s="39"/>
      <c r="I30" s="39">
        <v>0</v>
      </c>
      <c r="J30" s="39"/>
      <c r="K30" s="39">
        <v>0</v>
      </c>
      <c r="L30" s="39"/>
      <c r="M30" s="39">
        <v>0</v>
      </c>
      <c r="N30" s="39"/>
      <c r="O30" s="39">
        <v>0</v>
      </c>
      <c r="P30" s="39"/>
      <c r="Q30" s="39">
        <v>-151560</v>
      </c>
      <c r="R30" s="39"/>
      <c r="S30" s="39">
        <v>0</v>
      </c>
      <c r="T30" s="39"/>
      <c r="U30" s="39">
        <v>0</v>
      </c>
      <c r="V30" s="39"/>
      <c r="W30" s="39">
        <v>0</v>
      </c>
      <c r="X30" s="39"/>
      <c r="Y30" s="39">
        <f>SUM(S30:W30)</f>
        <v>0</v>
      </c>
      <c r="Z30" s="39"/>
      <c r="AA30" s="39">
        <f>SUM(E30:Q30,Y30)</f>
        <v>-151560</v>
      </c>
    </row>
    <row r="31" spans="1:27" s="52" customFormat="1" ht="21.75" customHeight="1" x14ac:dyDescent="0.4">
      <c r="A31" s="78" t="s">
        <v>243</v>
      </c>
      <c r="B31" s="53"/>
      <c r="C31" s="66"/>
    </row>
    <row r="32" spans="1:27" s="52" customFormat="1" ht="21.75" customHeight="1" x14ac:dyDescent="0.4">
      <c r="A32" s="78"/>
      <c r="B32" s="53" t="s">
        <v>242</v>
      </c>
      <c r="C32" s="66">
        <v>7</v>
      </c>
      <c r="E32" s="39">
        <v>0</v>
      </c>
      <c r="F32" s="39"/>
      <c r="G32" s="39">
        <v>0</v>
      </c>
      <c r="H32" s="39"/>
      <c r="I32" s="39">
        <v>0</v>
      </c>
      <c r="J32" s="39"/>
      <c r="K32" s="39">
        <v>0</v>
      </c>
      <c r="L32" s="39"/>
      <c r="M32" s="39">
        <v>0</v>
      </c>
      <c r="N32" s="39"/>
      <c r="O32" s="39">
        <v>0</v>
      </c>
      <c r="P32" s="39"/>
      <c r="Q32" s="39">
        <v>-1577</v>
      </c>
      <c r="R32" s="39"/>
      <c r="S32" s="39">
        <v>0</v>
      </c>
      <c r="T32" s="39"/>
      <c r="U32" s="39">
        <v>0</v>
      </c>
      <c r="V32" s="39"/>
      <c r="W32" s="39">
        <v>1577</v>
      </c>
      <c r="X32" s="39"/>
      <c r="Y32" s="39">
        <f>SUM(S32:W32)</f>
        <v>1577</v>
      </c>
      <c r="Z32" s="39"/>
      <c r="AA32" s="39">
        <f>SUM(E32:Q32,Y32)</f>
        <v>0</v>
      </c>
    </row>
    <row r="33" spans="1:27" s="52" customFormat="1" ht="21.75" customHeight="1" x14ac:dyDescent="0.4">
      <c r="A33" s="68" t="s">
        <v>249</v>
      </c>
      <c r="B33" s="33"/>
      <c r="C33" s="55"/>
      <c r="D33" s="39"/>
      <c r="E33" s="42">
        <v>0</v>
      </c>
      <c r="F33" s="39"/>
      <c r="G33" s="42">
        <v>0</v>
      </c>
      <c r="H33" s="39"/>
      <c r="I33" s="42">
        <v>0</v>
      </c>
      <c r="J33" s="39"/>
      <c r="K33" s="42">
        <v>0</v>
      </c>
      <c r="L33" s="39"/>
      <c r="M33" s="42">
        <v>0</v>
      </c>
      <c r="N33" s="39"/>
      <c r="O33" s="42">
        <v>0</v>
      </c>
      <c r="P33" s="39"/>
      <c r="Q33" s="42">
        <v>121913</v>
      </c>
      <c r="R33" s="39"/>
      <c r="S33" s="42">
        <v>0</v>
      </c>
      <c r="T33" s="39"/>
      <c r="U33" s="42">
        <v>-9711</v>
      </c>
      <c r="V33" s="39"/>
      <c r="W33" s="42">
        <v>-447464</v>
      </c>
      <c r="X33" s="39"/>
      <c r="Y33" s="42">
        <f>SUM(S33:X33)</f>
        <v>-457175</v>
      </c>
      <c r="Z33" s="39"/>
      <c r="AA33" s="42">
        <f>SUM(E33:Q33,Y33)</f>
        <v>-335262</v>
      </c>
    </row>
    <row r="34" spans="1:27" s="52" customFormat="1" ht="6" customHeight="1" x14ac:dyDescent="0.4">
      <c r="A34" s="49"/>
      <c r="B34" s="49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4"/>
      <c r="R34" s="44"/>
      <c r="S34" s="44"/>
      <c r="T34" s="44"/>
      <c r="U34" s="40"/>
      <c r="V34" s="40"/>
      <c r="W34" s="40"/>
      <c r="X34" s="44"/>
      <c r="Y34" s="40"/>
      <c r="Z34" s="44"/>
      <c r="AA34" s="40"/>
    </row>
    <row r="35" spans="1:27" s="52" customFormat="1" ht="21.75" customHeight="1" thickBot="1" x14ac:dyDescent="0.45">
      <c r="A35" s="192" t="s">
        <v>212</v>
      </c>
      <c r="B35" s="192"/>
      <c r="C35" s="39"/>
      <c r="D35" s="39"/>
      <c r="E35" s="46">
        <f>SUM(E25:E33)</f>
        <v>757918</v>
      </c>
      <c r="F35" s="39"/>
      <c r="G35" s="46">
        <f>SUM(G25:G33)</f>
        <v>4055609</v>
      </c>
      <c r="H35" s="39"/>
      <c r="I35" s="46">
        <f>SUM(I25:I33)</f>
        <v>0</v>
      </c>
      <c r="J35" s="39"/>
      <c r="K35" s="46">
        <f>SUM(K25:K33)</f>
        <v>0</v>
      </c>
      <c r="L35" s="39"/>
      <c r="M35" s="46">
        <f>SUM(M25:M33)</f>
        <v>90600</v>
      </c>
      <c r="N35" s="39"/>
      <c r="O35" s="46">
        <f>SUM(O25:O33)</f>
        <v>0</v>
      </c>
      <c r="P35" s="39"/>
      <c r="Q35" s="46">
        <f>SUM(Q25:Q33)</f>
        <v>994797</v>
      </c>
      <c r="R35" s="39"/>
      <c r="S35" s="46">
        <f>SUM(S25:S33)</f>
        <v>-12</v>
      </c>
      <c r="T35" s="39"/>
      <c r="U35" s="46">
        <f>SUM(U25:U33)</f>
        <v>-17234</v>
      </c>
      <c r="V35" s="39"/>
      <c r="W35" s="46">
        <f>SUM(W25:W33)</f>
        <v>-1135116</v>
      </c>
      <c r="X35" s="39"/>
      <c r="Y35" s="46">
        <f>SUM(Y25:Y33)</f>
        <v>-1152362</v>
      </c>
      <c r="Z35" s="39"/>
      <c r="AA35" s="46">
        <f>SUM(AA25:AA33)</f>
        <v>4746562</v>
      </c>
    </row>
    <row r="36" spans="1:27" s="52" customFormat="1" ht="19.5" customHeight="1" thickTop="1" x14ac:dyDescent="0.4">
      <c r="A36" s="69"/>
      <c r="B36" s="54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X36" s="43"/>
      <c r="Z36" s="43"/>
    </row>
    <row r="37" spans="1:27" s="52" customFormat="1" ht="21.75" customHeight="1" x14ac:dyDescent="0.4">
      <c r="A37" s="69"/>
      <c r="B37" s="54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X37" s="43"/>
      <c r="Z37" s="43"/>
    </row>
    <row r="38" spans="1:27" ht="21.95" customHeight="1" x14ac:dyDescent="0.5">
      <c r="A38" s="80" t="s">
        <v>96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1"/>
      <c r="S38" s="81"/>
      <c r="T38" s="81"/>
      <c r="U38" s="81"/>
      <c r="V38" s="81"/>
      <c r="W38" s="81"/>
      <c r="X38" s="81"/>
      <c r="Y38" s="81"/>
      <c r="Z38" s="81"/>
      <c r="AA38" s="81"/>
    </row>
  </sheetData>
  <mergeCells count="8">
    <mergeCell ref="A35:B35"/>
    <mergeCell ref="M10:Q10"/>
    <mergeCell ref="M11:O11"/>
    <mergeCell ref="E5:X5"/>
    <mergeCell ref="Y5:AA5"/>
    <mergeCell ref="M6:Q6"/>
    <mergeCell ref="S6:Y6"/>
    <mergeCell ref="U7:W7"/>
  </mergeCells>
  <pageMargins left="0.3" right="0.3" top="0.5" bottom="0.6" header="0.49" footer="0.4"/>
  <pageSetup paperSize="9" scale="72" firstPageNumber="10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67"/>
  <sheetViews>
    <sheetView tabSelected="1" zoomScale="115" zoomScaleNormal="115" zoomScaleSheetLayoutView="115" zoomScalePageLayoutView="60" workbookViewId="0">
      <selection activeCell="A6" sqref="A6"/>
    </sheetView>
  </sheetViews>
  <sheetFormatPr defaultColWidth="9.140625" defaultRowHeight="18" customHeight="1" x14ac:dyDescent="0.5"/>
  <cols>
    <col min="1" max="1" width="60.5703125" style="13" customWidth="1"/>
    <col min="2" max="2" width="7.7109375" style="13" customWidth="1"/>
    <col min="3" max="3" width="0.5703125" style="13" customWidth="1"/>
    <col min="4" max="4" width="13" style="15" customWidth="1"/>
    <col min="5" max="5" width="0.5703125" style="15" customWidth="1"/>
    <col min="6" max="6" width="13" style="15" customWidth="1"/>
    <col min="7" max="7" width="0.5703125" style="1" customWidth="1"/>
    <col min="8" max="8" width="13" style="15" customWidth="1"/>
    <col min="9" max="9" width="0.5703125" style="15" customWidth="1"/>
    <col min="10" max="10" width="13" style="15" customWidth="1"/>
    <col min="11" max="11" width="7.42578125" style="13" customWidth="1"/>
    <col min="12" max="16384" width="9.140625" style="13"/>
  </cols>
  <sheetData>
    <row r="1" spans="1:11" ht="21.75" customHeight="1" x14ac:dyDescent="0.5">
      <c r="A1" s="85" t="s">
        <v>30</v>
      </c>
    </row>
    <row r="2" spans="1:11" ht="21.75" customHeight="1" x14ac:dyDescent="0.5">
      <c r="A2" s="86" t="s">
        <v>80</v>
      </c>
      <c r="B2" s="87"/>
      <c r="C2" s="87"/>
      <c r="D2" s="16"/>
      <c r="E2" s="16"/>
      <c r="F2" s="16"/>
      <c r="G2" s="4"/>
      <c r="H2" s="17"/>
      <c r="I2" s="17"/>
      <c r="J2" s="17"/>
    </row>
    <row r="3" spans="1:11" ht="21.75" customHeight="1" x14ac:dyDescent="0.5">
      <c r="A3" s="57" t="s">
        <v>210</v>
      </c>
      <c r="B3" s="88"/>
      <c r="C3" s="88"/>
      <c r="D3" s="18"/>
      <c r="E3" s="18"/>
      <c r="F3" s="18"/>
      <c r="G3" s="5"/>
      <c r="H3" s="18"/>
      <c r="I3" s="18"/>
      <c r="J3" s="18"/>
    </row>
    <row r="4" spans="1:11" ht="18.95" customHeight="1" x14ac:dyDescent="0.5">
      <c r="A4" s="89"/>
      <c r="B4" s="87"/>
      <c r="C4" s="87"/>
      <c r="D4" s="16"/>
      <c r="E4" s="16"/>
      <c r="F4" s="16"/>
      <c r="G4" s="4"/>
      <c r="H4" s="16"/>
      <c r="I4" s="16"/>
      <c r="J4" s="16"/>
    </row>
    <row r="5" spans="1:11" ht="18.95" customHeight="1" x14ac:dyDescent="0.5">
      <c r="A5" s="89"/>
      <c r="B5" s="87"/>
      <c r="C5" s="87"/>
      <c r="D5" s="199" t="s">
        <v>58</v>
      </c>
      <c r="E5" s="199"/>
      <c r="F5" s="199"/>
      <c r="G5" s="7"/>
      <c r="H5" s="199" t="s">
        <v>76</v>
      </c>
      <c r="I5" s="199"/>
      <c r="J5" s="199"/>
    </row>
    <row r="6" spans="1:11" ht="18.95" customHeight="1" x14ac:dyDescent="0.5">
      <c r="A6" s="89"/>
      <c r="B6" s="2"/>
      <c r="C6" s="2"/>
      <c r="D6" s="9" t="s">
        <v>190</v>
      </c>
      <c r="E6" s="19"/>
      <c r="F6" s="9" t="s">
        <v>141</v>
      </c>
      <c r="G6" s="8"/>
      <c r="H6" s="9" t="s">
        <v>190</v>
      </c>
      <c r="I6" s="19"/>
      <c r="J6" s="9" t="s">
        <v>141</v>
      </c>
    </row>
    <row r="7" spans="1:11" ht="18.95" customHeight="1" x14ac:dyDescent="0.5">
      <c r="A7" s="89"/>
      <c r="B7" s="10" t="s">
        <v>0</v>
      </c>
      <c r="C7" s="2"/>
      <c r="D7" s="11" t="s">
        <v>75</v>
      </c>
      <c r="E7" s="8"/>
      <c r="F7" s="11" t="s">
        <v>75</v>
      </c>
      <c r="G7" s="8"/>
      <c r="H7" s="11" t="s">
        <v>75</v>
      </c>
      <c r="I7" s="8"/>
      <c r="J7" s="11" t="s">
        <v>75</v>
      </c>
    </row>
    <row r="8" spans="1:11" ht="6" customHeight="1" x14ac:dyDescent="0.5">
      <c r="A8" s="89"/>
      <c r="B8" s="87"/>
      <c r="C8" s="87"/>
      <c r="D8" s="16"/>
      <c r="E8" s="16"/>
      <c r="F8" s="16"/>
      <c r="G8" s="4"/>
      <c r="H8" s="16"/>
      <c r="I8" s="16"/>
      <c r="J8" s="16"/>
      <c r="K8" s="102"/>
    </row>
    <row r="9" spans="1:11" ht="18.95" customHeight="1" x14ac:dyDescent="0.5">
      <c r="A9" s="90" t="s">
        <v>148</v>
      </c>
      <c r="B9" s="14"/>
      <c r="C9" s="14"/>
      <c r="D9" s="20">
        <v>170014</v>
      </c>
      <c r="E9" s="4"/>
      <c r="F9" s="20">
        <v>275608</v>
      </c>
      <c r="G9" s="4"/>
      <c r="H9" s="20">
        <v>110024</v>
      </c>
      <c r="I9" s="4"/>
      <c r="J9" s="20">
        <v>203754</v>
      </c>
      <c r="K9" s="102"/>
    </row>
    <row r="10" spans="1:11" ht="18.95" customHeight="1" x14ac:dyDescent="0.5">
      <c r="A10" s="90" t="s">
        <v>101</v>
      </c>
      <c r="B10" s="14"/>
      <c r="C10" s="14"/>
      <c r="D10" s="20"/>
      <c r="E10" s="4"/>
      <c r="F10" s="20"/>
      <c r="G10" s="4"/>
      <c r="H10" s="4"/>
      <c r="I10" s="4"/>
      <c r="J10" s="4"/>
      <c r="K10" s="102"/>
    </row>
    <row r="11" spans="1:11" ht="18.95" customHeight="1" x14ac:dyDescent="0.5">
      <c r="A11" s="91" t="s">
        <v>102</v>
      </c>
      <c r="B11" s="66"/>
      <c r="C11" s="66"/>
      <c r="D11" s="20">
        <v>613131</v>
      </c>
      <c r="E11" s="21"/>
      <c r="F11" s="4">
        <v>620699</v>
      </c>
      <c r="G11" s="21"/>
      <c r="H11" s="4">
        <v>387520</v>
      </c>
      <c r="I11" s="21"/>
      <c r="J11" s="4">
        <v>391830</v>
      </c>
      <c r="K11" s="102"/>
    </row>
    <row r="12" spans="1:11" ht="18.95" customHeight="1" x14ac:dyDescent="0.5">
      <c r="A12" s="91" t="s">
        <v>180</v>
      </c>
      <c r="B12" s="66"/>
      <c r="C12" s="66"/>
      <c r="D12" s="20">
        <v>686</v>
      </c>
      <c r="E12" s="21"/>
      <c r="F12" s="4">
        <v>2356</v>
      </c>
      <c r="G12" s="21"/>
      <c r="H12" s="4">
        <v>178</v>
      </c>
      <c r="I12" s="21"/>
      <c r="J12" s="4">
        <v>-7542</v>
      </c>
      <c r="K12" s="102"/>
    </row>
    <row r="13" spans="1:11" ht="18.95" customHeight="1" x14ac:dyDescent="0.5">
      <c r="A13" s="91" t="s">
        <v>222</v>
      </c>
      <c r="B13" s="66"/>
      <c r="C13" s="66"/>
      <c r="D13" s="20">
        <v>-3113</v>
      </c>
      <c r="E13" s="21"/>
      <c r="F13" s="4">
        <v>-3113</v>
      </c>
      <c r="G13" s="21"/>
      <c r="H13" s="4">
        <v>0</v>
      </c>
      <c r="I13" s="21"/>
      <c r="J13" s="4" t="s">
        <v>216</v>
      </c>
      <c r="K13" s="102"/>
    </row>
    <row r="14" spans="1:11" ht="18.95" customHeight="1" x14ac:dyDescent="0.5">
      <c r="A14" s="91" t="s">
        <v>134</v>
      </c>
      <c r="B14" s="66"/>
      <c r="C14" s="66"/>
      <c r="D14" s="20">
        <v>19</v>
      </c>
      <c r="E14" s="21"/>
      <c r="F14" s="4">
        <v>8329</v>
      </c>
      <c r="G14" s="21"/>
      <c r="H14" s="4">
        <v>0</v>
      </c>
      <c r="I14" s="21"/>
      <c r="J14" s="4">
        <v>3756</v>
      </c>
      <c r="K14" s="102"/>
    </row>
    <row r="15" spans="1:11" ht="18.95" customHeight="1" x14ac:dyDescent="0.5">
      <c r="A15" s="91" t="s">
        <v>233</v>
      </c>
      <c r="B15" s="66"/>
      <c r="C15" s="66"/>
      <c r="D15" s="20">
        <v>-4762</v>
      </c>
      <c r="E15" s="21"/>
      <c r="F15" s="4">
        <v>-10619</v>
      </c>
      <c r="G15" s="21"/>
      <c r="H15" s="4">
        <v>-1618</v>
      </c>
      <c r="I15" s="21"/>
      <c r="J15" s="4">
        <v>-8122</v>
      </c>
      <c r="K15" s="102"/>
    </row>
    <row r="16" spans="1:11" ht="18.95" customHeight="1" x14ac:dyDescent="0.5">
      <c r="A16" s="91" t="s">
        <v>230</v>
      </c>
      <c r="B16" s="66">
        <v>12</v>
      </c>
      <c r="C16" s="66"/>
      <c r="D16" s="20">
        <v>24647</v>
      </c>
      <c r="E16" s="21"/>
      <c r="F16" s="4">
        <v>36349</v>
      </c>
      <c r="G16" s="21"/>
      <c r="H16" s="4">
        <v>0</v>
      </c>
      <c r="I16" s="21"/>
      <c r="J16" s="4">
        <v>0</v>
      </c>
      <c r="K16" s="102"/>
    </row>
    <row r="17" spans="1:11" ht="18.95" customHeight="1" x14ac:dyDescent="0.5">
      <c r="A17" s="91" t="s">
        <v>194</v>
      </c>
      <c r="B17" s="66"/>
      <c r="C17" s="66"/>
      <c r="D17" s="20">
        <v>-592</v>
      </c>
      <c r="E17" s="21"/>
      <c r="F17" s="4">
        <v>7876</v>
      </c>
      <c r="G17" s="21"/>
      <c r="H17" s="4">
        <v>11</v>
      </c>
      <c r="I17" s="21"/>
      <c r="J17" s="4">
        <v>7814</v>
      </c>
      <c r="K17" s="102"/>
    </row>
    <row r="18" spans="1:11" ht="18.95" customHeight="1" x14ac:dyDescent="0.5">
      <c r="A18" s="91" t="s">
        <v>111</v>
      </c>
      <c r="B18" s="66">
        <v>13</v>
      </c>
      <c r="C18" s="66"/>
      <c r="D18" s="20">
        <v>14277</v>
      </c>
      <c r="E18" s="21"/>
      <c r="F18" s="4">
        <v>3194</v>
      </c>
      <c r="G18" s="21"/>
      <c r="H18" s="4">
        <v>1998</v>
      </c>
      <c r="I18" s="21"/>
      <c r="J18" s="4">
        <v>399</v>
      </c>
      <c r="K18" s="102"/>
    </row>
    <row r="19" spans="1:11" ht="18.95" customHeight="1" x14ac:dyDescent="0.5">
      <c r="A19" s="91" t="s">
        <v>246</v>
      </c>
      <c r="B19" s="66">
        <v>13</v>
      </c>
      <c r="C19" s="66"/>
      <c r="D19" s="20">
        <v>-8922</v>
      </c>
      <c r="E19" s="21"/>
      <c r="F19" s="4">
        <v>0</v>
      </c>
      <c r="G19" s="21"/>
      <c r="H19" s="4">
        <v>0</v>
      </c>
      <c r="I19" s="21"/>
      <c r="J19" s="4">
        <v>0</v>
      </c>
      <c r="K19" s="102"/>
    </row>
    <row r="20" spans="1:11" ht="18.95" customHeight="1" x14ac:dyDescent="0.5">
      <c r="A20" s="91" t="s">
        <v>195</v>
      </c>
      <c r="B20" s="66">
        <v>13</v>
      </c>
      <c r="C20" s="66"/>
      <c r="D20" s="20">
        <v>810</v>
      </c>
      <c r="E20" s="21"/>
      <c r="F20" s="4">
        <v>-15400</v>
      </c>
      <c r="G20" s="21"/>
      <c r="H20" s="4">
        <v>0</v>
      </c>
      <c r="I20" s="21"/>
      <c r="J20" s="4">
        <v>0</v>
      </c>
      <c r="K20" s="102"/>
    </row>
    <row r="21" spans="1:11" ht="18.95" customHeight="1" x14ac:dyDescent="0.5">
      <c r="A21" s="91" t="s">
        <v>223</v>
      </c>
      <c r="B21" s="66"/>
      <c r="C21" s="66"/>
      <c r="D21" s="20">
        <v>1984</v>
      </c>
      <c r="E21" s="21"/>
      <c r="F21" s="4">
        <v>1092</v>
      </c>
      <c r="G21" s="21"/>
      <c r="H21" s="4">
        <v>0</v>
      </c>
      <c r="I21" s="21"/>
      <c r="J21" s="4">
        <v>-4</v>
      </c>
      <c r="K21" s="102"/>
    </row>
    <row r="22" spans="1:11" ht="18.95" customHeight="1" x14ac:dyDescent="0.5">
      <c r="A22" s="91" t="s">
        <v>228</v>
      </c>
      <c r="B22" s="66"/>
      <c r="C22" s="66"/>
      <c r="D22" s="20"/>
      <c r="E22" s="21"/>
      <c r="F22" s="4"/>
      <c r="G22" s="21"/>
      <c r="H22" s="4"/>
      <c r="I22" s="21"/>
      <c r="J22" s="4"/>
      <c r="K22" s="102"/>
    </row>
    <row r="23" spans="1:11" ht="18.95" customHeight="1" x14ac:dyDescent="0.5">
      <c r="A23" s="91" t="s">
        <v>117</v>
      </c>
      <c r="B23" s="66">
        <v>6</v>
      </c>
      <c r="C23" s="66"/>
      <c r="D23" s="20">
        <v>-5471</v>
      </c>
      <c r="E23" s="21"/>
      <c r="F23" s="4">
        <v>0</v>
      </c>
      <c r="G23" s="21"/>
      <c r="H23" s="4">
        <v>-5471</v>
      </c>
      <c r="I23" s="21"/>
      <c r="J23" s="4">
        <v>0</v>
      </c>
      <c r="K23" s="102"/>
    </row>
    <row r="24" spans="1:11" ht="18.95" customHeight="1" x14ac:dyDescent="0.5">
      <c r="A24" s="91" t="s">
        <v>196</v>
      </c>
      <c r="B24" s="66"/>
      <c r="C24" s="66"/>
      <c r="D24" s="4"/>
      <c r="E24" s="21"/>
      <c r="F24" s="4"/>
      <c r="G24" s="21"/>
      <c r="H24" s="4"/>
      <c r="I24" s="4"/>
      <c r="J24" s="20"/>
      <c r="K24" s="102"/>
    </row>
    <row r="25" spans="1:11" ht="18.95" customHeight="1" x14ac:dyDescent="0.5">
      <c r="A25" s="91" t="s">
        <v>117</v>
      </c>
      <c r="B25" s="66">
        <v>6</v>
      </c>
      <c r="C25" s="66"/>
      <c r="D25" s="20">
        <v>-5803</v>
      </c>
      <c r="E25" s="21"/>
      <c r="F25" s="4">
        <v>-4212</v>
      </c>
      <c r="G25" s="21"/>
      <c r="H25" s="4">
        <v>-5803</v>
      </c>
      <c r="I25" s="21"/>
      <c r="J25" s="4">
        <v>-4212</v>
      </c>
      <c r="K25" s="102"/>
    </row>
    <row r="26" spans="1:11" ht="18.95" customHeight="1" x14ac:dyDescent="0.5">
      <c r="A26" s="91" t="s">
        <v>206</v>
      </c>
      <c r="B26" s="66"/>
      <c r="C26" s="66"/>
      <c r="D26" s="20">
        <v>16537</v>
      </c>
      <c r="E26" s="21"/>
      <c r="F26" s="20">
        <v>0</v>
      </c>
      <c r="G26" s="21"/>
      <c r="H26" s="4">
        <v>16537</v>
      </c>
      <c r="I26" s="4"/>
      <c r="J26" s="20">
        <v>0</v>
      </c>
      <c r="K26" s="102"/>
    </row>
    <row r="27" spans="1:11" ht="18.95" customHeight="1" x14ac:dyDescent="0.5">
      <c r="A27" s="91" t="s">
        <v>178</v>
      </c>
      <c r="B27" s="66" t="s">
        <v>189</v>
      </c>
      <c r="C27" s="66"/>
      <c r="D27" s="20">
        <v>-107978</v>
      </c>
      <c r="E27" s="21"/>
      <c r="F27" s="4">
        <v>-110105</v>
      </c>
      <c r="G27" s="21"/>
      <c r="H27" s="4">
        <v>-147521</v>
      </c>
      <c r="I27" s="21"/>
      <c r="J27" s="4">
        <v>-206517</v>
      </c>
      <c r="K27" s="102"/>
    </row>
    <row r="28" spans="1:11" ht="18.95" customHeight="1" x14ac:dyDescent="0.5">
      <c r="A28" s="91" t="s">
        <v>251</v>
      </c>
      <c r="B28" s="66">
        <v>9</v>
      </c>
      <c r="C28" s="66"/>
      <c r="D28" s="20">
        <v>0</v>
      </c>
      <c r="E28" s="21"/>
      <c r="F28" s="4">
        <v>0</v>
      </c>
      <c r="G28" s="21"/>
      <c r="H28" s="4">
        <v>-162</v>
      </c>
      <c r="I28" s="21"/>
      <c r="J28" s="4">
        <v>0</v>
      </c>
      <c r="K28" s="102"/>
    </row>
    <row r="29" spans="1:11" ht="18.95" customHeight="1" x14ac:dyDescent="0.5">
      <c r="A29" s="91" t="s">
        <v>103</v>
      </c>
      <c r="B29" s="66"/>
      <c r="C29" s="66"/>
      <c r="D29" s="20">
        <v>-1845</v>
      </c>
      <c r="E29" s="21"/>
      <c r="F29" s="4">
        <v>-2158</v>
      </c>
      <c r="G29" s="21"/>
      <c r="H29" s="4">
        <v>-2038</v>
      </c>
      <c r="I29" s="21"/>
      <c r="J29" s="4">
        <v>-2451</v>
      </c>
      <c r="K29" s="102"/>
    </row>
    <row r="30" spans="1:11" ht="18.95" customHeight="1" x14ac:dyDescent="0.5">
      <c r="A30" s="91" t="s">
        <v>53</v>
      </c>
      <c r="B30" s="66"/>
      <c r="C30" s="66"/>
      <c r="D30" s="20">
        <v>6886</v>
      </c>
      <c r="E30" s="21"/>
      <c r="F30" s="4">
        <v>4229</v>
      </c>
      <c r="G30" s="21"/>
      <c r="H30" s="4">
        <v>4538</v>
      </c>
      <c r="I30" s="21"/>
      <c r="J30" s="4">
        <v>2802</v>
      </c>
      <c r="K30" s="102"/>
    </row>
    <row r="31" spans="1:11" ht="18.95" customHeight="1" x14ac:dyDescent="0.5">
      <c r="A31" s="91" t="s">
        <v>166</v>
      </c>
      <c r="B31" s="66"/>
      <c r="C31" s="66"/>
      <c r="D31" s="20">
        <v>4391</v>
      </c>
      <c r="E31" s="21"/>
      <c r="F31" s="4">
        <v>1005</v>
      </c>
      <c r="G31" s="21"/>
      <c r="H31" s="4">
        <v>3394</v>
      </c>
      <c r="I31" s="21"/>
      <c r="J31" s="4">
        <v>-2029</v>
      </c>
      <c r="K31" s="102"/>
    </row>
    <row r="32" spans="1:11" ht="18.95" customHeight="1" x14ac:dyDescent="0.5">
      <c r="A32" s="91" t="s">
        <v>45</v>
      </c>
      <c r="B32" s="66"/>
      <c r="C32" s="66"/>
      <c r="D32" s="20">
        <v>-3963</v>
      </c>
      <c r="E32" s="21"/>
      <c r="F32" s="20">
        <v>-7917</v>
      </c>
      <c r="G32" s="21"/>
      <c r="H32" s="20">
        <v>-17065</v>
      </c>
      <c r="I32" s="4"/>
      <c r="J32" s="20">
        <v>-15266</v>
      </c>
      <c r="K32" s="102"/>
    </row>
    <row r="33" spans="1:11" ht="18.95" customHeight="1" x14ac:dyDescent="0.5">
      <c r="A33" s="91" t="s">
        <v>67</v>
      </c>
      <c r="B33" s="66"/>
      <c r="C33" s="66"/>
      <c r="D33" s="20">
        <v>-28576</v>
      </c>
      <c r="E33" s="21"/>
      <c r="F33" s="20">
        <v>-25574</v>
      </c>
      <c r="G33" s="21"/>
      <c r="H33" s="20">
        <v>-28576</v>
      </c>
      <c r="I33" s="4"/>
      <c r="J33" s="20">
        <v>-25574</v>
      </c>
      <c r="K33" s="102"/>
    </row>
    <row r="34" spans="1:11" ht="18.95" customHeight="1" x14ac:dyDescent="0.5">
      <c r="A34" s="91" t="s">
        <v>40</v>
      </c>
      <c r="B34" s="66"/>
      <c r="C34" s="66"/>
      <c r="D34" s="20">
        <v>119520</v>
      </c>
      <c r="E34" s="21"/>
      <c r="F34" s="20">
        <v>110477</v>
      </c>
      <c r="G34" s="21"/>
      <c r="H34" s="20">
        <v>127769</v>
      </c>
      <c r="I34" s="4"/>
      <c r="J34" s="20">
        <v>106121</v>
      </c>
      <c r="K34" s="102"/>
    </row>
    <row r="35" spans="1:11" ht="6" customHeight="1" x14ac:dyDescent="0.5">
      <c r="A35" s="91"/>
      <c r="B35" s="66"/>
      <c r="C35" s="66"/>
      <c r="D35" s="4"/>
      <c r="E35" s="21"/>
      <c r="F35" s="4"/>
      <c r="G35" s="21"/>
      <c r="H35" s="4"/>
      <c r="I35" s="4"/>
      <c r="J35" s="4"/>
      <c r="K35" s="102"/>
    </row>
    <row r="36" spans="1:11" ht="18.95" customHeight="1" x14ac:dyDescent="0.5">
      <c r="A36" s="91" t="s">
        <v>130</v>
      </c>
      <c r="B36" s="66"/>
      <c r="C36" s="66"/>
      <c r="D36" s="4"/>
      <c r="E36" s="21"/>
      <c r="F36" s="4"/>
      <c r="G36" s="21"/>
      <c r="H36" s="4"/>
      <c r="I36" s="4"/>
      <c r="J36" s="4"/>
      <c r="K36" s="102"/>
    </row>
    <row r="37" spans="1:11" ht="18.95" customHeight="1" x14ac:dyDescent="0.5">
      <c r="A37" s="92" t="s">
        <v>187</v>
      </c>
      <c r="B37" s="66"/>
      <c r="C37" s="66"/>
      <c r="D37" s="20">
        <v>10366</v>
      </c>
      <c r="E37" s="21"/>
      <c r="F37" s="20">
        <v>121529</v>
      </c>
      <c r="G37" s="21"/>
      <c r="H37" s="20">
        <v>-27706</v>
      </c>
      <c r="I37" s="4"/>
      <c r="J37" s="20">
        <v>136924</v>
      </c>
      <c r="K37" s="102"/>
    </row>
    <row r="38" spans="1:11" ht="18.95" customHeight="1" x14ac:dyDescent="0.5">
      <c r="A38" s="91" t="s">
        <v>104</v>
      </c>
      <c r="B38" s="66"/>
      <c r="C38" s="66"/>
      <c r="D38" s="20">
        <v>12597</v>
      </c>
      <c r="E38" s="21"/>
      <c r="F38" s="20">
        <v>74536</v>
      </c>
      <c r="G38" s="21"/>
      <c r="H38" s="20">
        <v>9049</v>
      </c>
      <c r="I38" s="4"/>
      <c r="J38" s="20">
        <v>56854</v>
      </c>
      <c r="K38" s="102"/>
    </row>
    <row r="39" spans="1:11" ht="18.95" customHeight="1" x14ac:dyDescent="0.5">
      <c r="A39" s="91" t="s">
        <v>105</v>
      </c>
      <c r="B39" s="66"/>
      <c r="C39" s="66"/>
      <c r="D39" s="20">
        <v>-80303</v>
      </c>
      <c r="E39" s="21"/>
      <c r="F39" s="20">
        <v>-54878</v>
      </c>
      <c r="G39" s="21"/>
      <c r="H39" s="20">
        <v>0</v>
      </c>
      <c r="I39" s="4"/>
      <c r="J39" s="20" t="s">
        <v>216</v>
      </c>
      <c r="K39" s="102"/>
    </row>
    <row r="40" spans="1:11" ht="18.95" customHeight="1" x14ac:dyDescent="0.5">
      <c r="A40" s="91" t="s">
        <v>106</v>
      </c>
      <c r="B40" s="66"/>
      <c r="C40" s="66"/>
      <c r="D40" s="20">
        <v>-3345</v>
      </c>
      <c r="E40" s="21"/>
      <c r="F40" s="20">
        <v>2880</v>
      </c>
      <c r="G40" s="21"/>
      <c r="H40" s="20">
        <v>8851</v>
      </c>
      <c r="I40" s="4"/>
      <c r="J40" s="20">
        <v>10604</v>
      </c>
      <c r="K40" s="102"/>
    </row>
    <row r="41" spans="1:11" ht="18.95" customHeight="1" x14ac:dyDescent="0.5">
      <c r="A41" s="92" t="s">
        <v>186</v>
      </c>
      <c r="B41" s="66"/>
      <c r="C41" s="66"/>
      <c r="D41" s="20">
        <v>597</v>
      </c>
      <c r="E41" s="21"/>
      <c r="F41" s="4">
        <v>433</v>
      </c>
      <c r="G41" s="21"/>
      <c r="H41" s="4">
        <v>0</v>
      </c>
      <c r="I41" s="21"/>
      <c r="J41" s="4" t="s">
        <v>216</v>
      </c>
      <c r="K41" s="102"/>
    </row>
    <row r="42" spans="1:11" ht="18.95" customHeight="1" x14ac:dyDescent="0.5">
      <c r="A42" s="91" t="s">
        <v>107</v>
      </c>
      <c r="B42" s="66"/>
      <c r="C42" s="66"/>
      <c r="D42" s="20">
        <v>-16243</v>
      </c>
      <c r="E42" s="21"/>
      <c r="F42" s="4">
        <v>-20741</v>
      </c>
      <c r="G42" s="21"/>
      <c r="H42" s="4">
        <v>-1757</v>
      </c>
      <c r="I42" s="21"/>
      <c r="J42" s="4">
        <v>-4796</v>
      </c>
      <c r="K42" s="102"/>
    </row>
    <row r="43" spans="1:11" ht="18.95" customHeight="1" x14ac:dyDescent="0.5">
      <c r="A43" s="92" t="s">
        <v>188</v>
      </c>
      <c r="B43" s="66"/>
      <c r="C43" s="66"/>
      <c r="D43" s="20">
        <v>-80305</v>
      </c>
      <c r="E43" s="21"/>
      <c r="F43" s="4">
        <v>-425240</v>
      </c>
      <c r="G43" s="21"/>
      <c r="H43" s="4">
        <v>-213637</v>
      </c>
      <c r="I43" s="21"/>
      <c r="J43" s="4">
        <v>-526242</v>
      </c>
      <c r="K43" s="102"/>
    </row>
    <row r="44" spans="1:11" ht="18.95" customHeight="1" x14ac:dyDescent="0.5">
      <c r="A44" s="91" t="s">
        <v>108</v>
      </c>
      <c r="B44" s="66"/>
      <c r="C44" s="66"/>
      <c r="D44" s="20">
        <v>-1988</v>
      </c>
      <c r="E44" s="21"/>
      <c r="F44" s="4">
        <v>-14893</v>
      </c>
      <c r="G44" s="21"/>
      <c r="H44" s="4">
        <v>7303</v>
      </c>
      <c r="I44" s="21"/>
      <c r="J44" s="4">
        <v>-9077</v>
      </c>
      <c r="K44" s="102"/>
    </row>
    <row r="45" spans="1:11" ht="18.95" customHeight="1" x14ac:dyDescent="0.5">
      <c r="A45" s="92" t="s">
        <v>110</v>
      </c>
      <c r="B45" s="66"/>
      <c r="C45" s="66"/>
      <c r="D45" s="20">
        <v>-105344</v>
      </c>
      <c r="E45" s="21"/>
      <c r="F45" s="4">
        <v>-2258</v>
      </c>
      <c r="G45" s="21"/>
      <c r="H45" s="4">
        <v>-97275</v>
      </c>
      <c r="I45" s="21"/>
      <c r="J45" s="4">
        <v>-18438</v>
      </c>
      <c r="K45" s="102"/>
    </row>
    <row r="46" spans="1:11" ht="18.95" customHeight="1" x14ac:dyDescent="0.5">
      <c r="A46" s="91" t="s">
        <v>109</v>
      </c>
      <c r="B46" s="66"/>
      <c r="C46" s="66"/>
      <c r="D46" s="5">
        <v>1131</v>
      </c>
      <c r="E46" s="21"/>
      <c r="F46" s="5">
        <v>-3630</v>
      </c>
      <c r="G46" s="21"/>
      <c r="H46" s="5">
        <v>-10103</v>
      </c>
      <c r="I46" s="21"/>
      <c r="J46" s="5">
        <v>-5929</v>
      </c>
      <c r="K46" s="102"/>
    </row>
    <row r="47" spans="1:11" ht="6" customHeight="1" x14ac:dyDescent="0.5">
      <c r="A47" s="91"/>
      <c r="B47" s="66"/>
      <c r="C47" s="66"/>
      <c r="D47" s="4"/>
      <c r="E47" s="21"/>
      <c r="F47" s="4"/>
      <c r="G47" s="4"/>
      <c r="H47" s="4"/>
      <c r="I47" s="4"/>
      <c r="J47" s="4"/>
      <c r="K47" s="102"/>
    </row>
    <row r="48" spans="1:11" ht="18.95" customHeight="1" x14ac:dyDescent="0.5">
      <c r="A48" s="91" t="s">
        <v>244</v>
      </c>
      <c r="B48" s="66"/>
      <c r="C48" s="66"/>
      <c r="D48" s="20">
        <f>SUM(D9:D46)</f>
        <v>539040</v>
      </c>
      <c r="E48" s="21"/>
      <c r="F48" s="20">
        <f>SUM(F9:F46)</f>
        <v>569854</v>
      </c>
      <c r="G48" s="21"/>
      <c r="H48" s="20">
        <f>SUM(H9:H46)</f>
        <v>118440</v>
      </c>
      <c r="I48" s="4"/>
      <c r="J48" s="20">
        <f>SUM(J9:J46)</f>
        <v>84659</v>
      </c>
      <c r="K48" s="102"/>
    </row>
    <row r="49" spans="1:11" ht="18.95" customHeight="1" x14ac:dyDescent="0.5">
      <c r="A49" s="91" t="s">
        <v>41</v>
      </c>
      <c r="B49" s="66"/>
      <c r="C49" s="66"/>
      <c r="D49" s="20">
        <v>-120956</v>
      </c>
      <c r="E49" s="21"/>
      <c r="F49" s="4">
        <v>-109478</v>
      </c>
      <c r="G49" s="21"/>
      <c r="H49" s="4">
        <v>-129319</v>
      </c>
      <c r="I49" s="21"/>
      <c r="J49" s="4">
        <v>-104952</v>
      </c>
      <c r="K49" s="102"/>
    </row>
    <row r="50" spans="1:11" ht="18.95" customHeight="1" x14ac:dyDescent="0.5">
      <c r="A50" s="91" t="s">
        <v>42</v>
      </c>
      <c r="B50" s="66"/>
      <c r="C50" s="66"/>
      <c r="D50" s="5">
        <v>-118724</v>
      </c>
      <c r="E50" s="23"/>
      <c r="F50" s="5">
        <v>-95274</v>
      </c>
      <c r="G50" s="23"/>
      <c r="H50" s="5">
        <v>-17645</v>
      </c>
      <c r="I50" s="21"/>
      <c r="J50" s="5">
        <v>-16617</v>
      </c>
      <c r="K50" s="102"/>
    </row>
    <row r="51" spans="1:11" ht="6" customHeight="1" x14ac:dyDescent="0.5">
      <c r="A51" s="91"/>
      <c r="B51" s="66"/>
      <c r="C51" s="66"/>
      <c r="D51" s="4"/>
      <c r="E51" s="21"/>
      <c r="F51" s="4"/>
      <c r="G51" s="4"/>
      <c r="H51" s="4"/>
      <c r="I51" s="4"/>
      <c r="J51" s="4"/>
      <c r="K51" s="102"/>
    </row>
    <row r="52" spans="1:11" ht="18.95" customHeight="1" x14ac:dyDescent="0.5">
      <c r="A52" s="91" t="s">
        <v>234</v>
      </c>
      <c r="B52" s="66"/>
      <c r="C52" s="66"/>
      <c r="D52" s="5">
        <f>SUM(D48:D50)</f>
        <v>299360</v>
      </c>
      <c r="E52" s="21"/>
      <c r="F52" s="5">
        <f>SUM(F48:F50)</f>
        <v>365102</v>
      </c>
      <c r="G52" s="4"/>
      <c r="H52" s="5">
        <f>SUM(H48:H50)</f>
        <v>-28524</v>
      </c>
      <c r="I52" s="4"/>
      <c r="J52" s="5">
        <f>SUM(J48:J50)</f>
        <v>-36910</v>
      </c>
      <c r="K52" s="102"/>
    </row>
    <row r="53" spans="1:11" ht="18.95" customHeight="1" x14ac:dyDescent="0.5">
      <c r="A53" s="91"/>
      <c r="B53" s="66"/>
      <c r="C53" s="66"/>
      <c r="D53" s="4"/>
      <c r="E53" s="21"/>
      <c r="F53" s="4"/>
      <c r="G53" s="4"/>
      <c r="H53" s="4"/>
      <c r="I53" s="4"/>
      <c r="J53" s="4"/>
      <c r="K53" s="102"/>
    </row>
    <row r="54" spans="1:11" ht="18.95" customHeight="1" x14ac:dyDescent="0.5">
      <c r="A54" s="91"/>
      <c r="B54" s="66"/>
      <c r="C54" s="66"/>
      <c r="D54" s="4"/>
      <c r="E54" s="21"/>
      <c r="F54" s="4"/>
      <c r="G54" s="4"/>
      <c r="H54" s="4"/>
      <c r="I54" s="4"/>
      <c r="J54" s="4"/>
      <c r="K54" s="102"/>
    </row>
    <row r="55" spans="1:11" ht="23.25" customHeight="1" x14ac:dyDescent="0.5">
      <c r="A55" s="91"/>
      <c r="B55" s="66"/>
      <c r="C55" s="66"/>
      <c r="D55" s="4"/>
      <c r="E55" s="21"/>
      <c r="F55" s="4"/>
      <c r="G55" s="4"/>
      <c r="H55" s="4"/>
      <c r="I55" s="4"/>
      <c r="J55" s="4"/>
      <c r="K55" s="102"/>
    </row>
    <row r="56" spans="1:11" ht="21.95" customHeight="1" x14ac:dyDescent="0.5">
      <c r="A56" s="93" t="s">
        <v>96</v>
      </c>
      <c r="B56" s="94"/>
      <c r="C56" s="94"/>
      <c r="D56" s="22"/>
      <c r="E56" s="5"/>
      <c r="F56" s="22"/>
      <c r="G56" s="5"/>
      <c r="H56" s="5"/>
      <c r="I56" s="5"/>
      <c r="J56" s="5"/>
      <c r="K56" s="102"/>
    </row>
    <row r="57" spans="1:11" ht="21.75" customHeight="1" x14ac:dyDescent="0.5">
      <c r="A57" s="85" t="s">
        <v>30</v>
      </c>
      <c r="K57" s="102"/>
    </row>
    <row r="58" spans="1:11" ht="21.75" customHeight="1" x14ac:dyDescent="0.5">
      <c r="A58" s="86" t="s">
        <v>171</v>
      </c>
      <c r="B58" s="87"/>
      <c r="C58" s="87"/>
      <c r="D58" s="16"/>
      <c r="E58" s="16"/>
      <c r="F58" s="16"/>
      <c r="G58" s="4"/>
      <c r="H58" s="17"/>
      <c r="I58" s="17"/>
      <c r="J58" s="17"/>
      <c r="K58" s="102"/>
    </row>
    <row r="59" spans="1:11" ht="21.75" customHeight="1" x14ac:dyDescent="0.5">
      <c r="A59" s="57" t="s">
        <v>210</v>
      </c>
      <c r="B59" s="88"/>
      <c r="C59" s="88"/>
      <c r="D59" s="18"/>
      <c r="E59" s="18"/>
      <c r="F59" s="18"/>
      <c r="G59" s="5"/>
      <c r="H59" s="18"/>
      <c r="I59" s="18"/>
      <c r="J59" s="18"/>
      <c r="K59" s="102"/>
    </row>
    <row r="60" spans="1:11" ht="19.5" customHeight="1" x14ac:dyDescent="0.5">
      <c r="B60" s="14"/>
      <c r="C60" s="14"/>
      <c r="D60" s="20"/>
      <c r="E60" s="4"/>
      <c r="F60" s="20"/>
      <c r="G60" s="4"/>
      <c r="H60" s="4"/>
      <c r="I60" s="4"/>
      <c r="J60" s="4"/>
      <c r="K60" s="102"/>
    </row>
    <row r="61" spans="1:11" ht="19.5" customHeight="1" x14ac:dyDescent="0.5">
      <c r="A61" s="89"/>
      <c r="B61" s="87"/>
      <c r="C61" s="87"/>
      <c r="D61" s="199" t="s">
        <v>58</v>
      </c>
      <c r="E61" s="199"/>
      <c r="F61" s="199"/>
      <c r="G61" s="7"/>
      <c r="H61" s="199" t="s">
        <v>76</v>
      </c>
      <c r="I61" s="199"/>
      <c r="J61" s="199"/>
      <c r="K61" s="102"/>
    </row>
    <row r="62" spans="1:11" ht="19.5" customHeight="1" x14ac:dyDescent="0.5">
      <c r="A62" s="89"/>
      <c r="B62" s="2"/>
      <c r="C62" s="2"/>
      <c r="D62" s="9" t="s">
        <v>190</v>
      </c>
      <c r="E62" s="19"/>
      <c r="F62" s="9" t="s">
        <v>141</v>
      </c>
      <c r="G62" s="8"/>
      <c r="H62" s="9" t="s">
        <v>190</v>
      </c>
      <c r="I62" s="19"/>
      <c r="J62" s="9" t="s">
        <v>141</v>
      </c>
      <c r="K62" s="102"/>
    </row>
    <row r="63" spans="1:11" ht="19.5" customHeight="1" x14ac:dyDescent="0.5">
      <c r="A63" s="89"/>
      <c r="B63" s="10" t="s">
        <v>0</v>
      </c>
      <c r="C63" s="2"/>
      <c r="D63" s="11" t="s">
        <v>75</v>
      </c>
      <c r="E63" s="8"/>
      <c r="F63" s="11" t="s">
        <v>75</v>
      </c>
      <c r="G63" s="8"/>
      <c r="H63" s="11" t="s">
        <v>75</v>
      </c>
      <c r="I63" s="8"/>
      <c r="J63" s="11" t="s">
        <v>75</v>
      </c>
      <c r="K63" s="102"/>
    </row>
    <row r="64" spans="1:11" ht="6" customHeight="1" x14ac:dyDescent="0.5">
      <c r="A64" s="91"/>
      <c r="B64" s="66"/>
      <c r="C64" s="66"/>
      <c r="D64" s="4"/>
      <c r="E64" s="21"/>
      <c r="F64" s="4"/>
      <c r="G64" s="4"/>
      <c r="H64" s="4"/>
      <c r="I64" s="4"/>
      <c r="J64" s="4"/>
      <c r="K64" s="102"/>
    </row>
    <row r="65" spans="1:11" ht="19.5" customHeight="1" x14ac:dyDescent="0.5">
      <c r="A65" s="85" t="s">
        <v>27</v>
      </c>
      <c r="B65" s="66"/>
      <c r="C65" s="66"/>
      <c r="D65" s="4"/>
      <c r="E65" s="23"/>
      <c r="F65" s="4"/>
      <c r="G65" s="4"/>
      <c r="H65" s="4"/>
      <c r="I65" s="24"/>
      <c r="J65" s="4"/>
      <c r="K65" s="102"/>
    </row>
    <row r="66" spans="1:11" ht="19.5" customHeight="1" x14ac:dyDescent="0.5">
      <c r="A66" s="13" t="s">
        <v>54</v>
      </c>
      <c r="B66" s="14">
        <v>19.399999999999999</v>
      </c>
      <c r="C66" s="14"/>
      <c r="D66" s="20">
        <v>0</v>
      </c>
      <c r="E66" s="4"/>
      <c r="F66" s="4">
        <v>-292</v>
      </c>
      <c r="G66" s="4"/>
      <c r="H66" s="4">
        <v>-630617</v>
      </c>
      <c r="I66" s="4"/>
      <c r="J66" s="4">
        <v>-317794</v>
      </c>
      <c r="K66" s="102"/>
    </row>
    <row r="67" spans="1:11" ht="19.5" customHeight="1" x14ac:dyDescent="0.5">
      <c r="A67" s="13" t="s">
        <v>131</v>
      </c>
      <c r="B67" s="14">
        <v>19.399999999999999</v>
      </c>
      <c r="C67" s="14"/>
      <c r="D67" s="20">
        <v>0</v>
      </c>
      <c r="E67" s="4"/>
      <c r="F67" s="4">
        <v>161</v>
      </c>
      <c r="G67" s="4"/>
      <c r="H67" s="4">
        <v>1086758</v>
      </c>
      <c r="I67" s="4"/>
      <c r="J67" s="4">
        <v>238953</v>
      </c>
      <c r="K67" s="102"/>
    </row>
    <row r="68" spans="1:11" ht="19.5" customHeight="1" x14ac:dyDescent="0.5">
      <c r="A68" s="58" t="s">
        <v>184</v>
      </c>
      <c r="B68" s="14"/>
      <c r="C68" s="66"/>
      <c r="D68" s="20">
        <v>0</v>
      </c>
      <c r="E68" s="4"/>
      <c r="F68" s="4">
        <v>0</v>
      </c>
      <c r="G68" s="4"/>
      <c r="H68" s="4">
        <v>0</v>
      </c>
      <c r="I68" s="4"/>
      <c r="J68" s="4">
        <v>149700</v>
      </c>
      <c r="K68" s="102"/>
    </row>
    <row r="69" spans="1:11" ht="19.5" customHeight="1" x14ac:dyDescent="0.5">
      <c r="A69" s="58" t="s">
        <v>118</v>
      </c>
      <c r="B69" s="66"/>
      <c r="C69" s="66"/>
      <c r="D69" s="20"/>
      <c r="E69" s="4"/>
      <c r="F69" s="20"/>
      <c r="G69" s="4"/>
      <c r="H69" s="20"/>
      <c r="I69" s="4"/>
      <c r="J69" s="20"/>
      <c r="K69" s="102"/>
    </row>
    <row r="70" spans="1:11" ht="19.5" customHeight="1" x14ac:dyDescent="0.5">
      <c r="A70" s="91" t="s">
        <v>117</v>
      </c>
      <c r="B70" s="101"/>
      <c r="C70" s="66"/>
      <c r="D70" s="20">
        <v>0</v>
      </c>
      <c r="E70" s="4"/>
      <c r="F70" s="4">
        <v>-55125</v>
      </c>
      <c r="G70" s="4"/>
      <c r="H70" s="4">
        <v>0</v>
      </c>
      <c r="I70" s="4"/>
      <c r="J70" s="4">
        <v>-55125</v>
      </c>
      <c r="K70" s="102"/>
    </row>
    <row r="71" spans="1:11" ht="19.5" customHeight="1" x14ac:dyDescent="0.5">
      <c r="A71" s="58" t="s">
        <v>118</v>
      </c>
      <c r="B71" s="66"/>
      <c r="C71" s="66"/>
      <c r="D71" s="20"/>
      <c r="E71" s="4"/>
      <c r="F71" s="20"/>
      <c r="G71" s="4"/>
      <c r="H71" s="20"/>
      <c r="I71" s="4"/>
      <c r="J71" s="20"/>
      <c r="K71" s="102"/>
    </row>
    <row r="72" spans="1:11" ht="19.5" customHeight="1" x14ac:dyDescent="0.5">
      <c r="A72" s="91" t="s">
        <v>252</v>
      </c>
      <c r="B72" s="101">
        <v>7</v>
      </c>
      <c r="C72" s="66"/>
      <c r="D72" s="20">
        <v>-18993</v>
      </c>
      <c r="E72" s="4"/>
      <c r="F72" s="4">
        <v>-71872</v>
      </c>
      <c r="G72" s="4"/>
      <c r="H72" s="4">
        <v>-18993</v>
      </c>
      <c r="I72" s="4"/>
      <c r="J72" s="4">
        <v>-71872</v>
      </c>
      <c r="K72" s="102"/>
    </row>
    <row r="73" spans="1:11" ht="19.5" customHeight="1" x14ac:dyDescent="0.5">
      <c r="A73" s="58" t="s">
        <v>257</v>
      </c>
      <c r="B73" s="101"/>
      <c r="C73" s="66"/>
      <c r="D73" s="20"/>
      <c r="E73" s="4"/>
      <c r="F73" s="4"/>
      <c r="G73" s="4"/>
      <c r="H73" s="4"/>
      <c r="I73" s="4"/>
      <c r="J73" s="4"/>
      <c r="K73" s="102"/>
    </row>
    <row r="74" spans="1:11" ht="19.5" customHeight="1" x14ac:dyDescent="0.5">
      <c r="A74" s="91" t="s">
        <v>252</v>
      </c>
      <c r="B74" s="101">
        <v>7</v>
      </c>
      <c r="C74" s="66"/>
      <c r="D74" s="20">
        <v>3147</v>
      </c>
      <c r="E74" s="4"/>
      <c r="F74" s="4">
        <v>0</v>
      </c>
      <c r="G74" s="4"/>
      <c r="H74" s="4">
        <v>3147</v>
      </c>
      <c r="I74" s="4"/>
      <c r="J74" s="4">
        <v>0</v>
      </c>
      <c r="K74" s="102"/>
    </row>
    <row r="75" spans="1:11" ht="19.5" customHeight="1" x14ac:dyDescent="0.5">
      <c r="A75" s="58" t="s">
        <v>95</v>
      </c>
      <c r="B75" s="14"/>
      <c r="C75" s="66"/>
      <c r="D75" s="20">
        <v>0</v>
      </c>
      <c r="E75" s="4"/>
      <c r="F75" s="4">
        <v>0</v>
      </c>
      <c r="G75" s="4"/>
      <c r="H75" s="4">
        <v>0</v>
      </c>
      <c r="I75" s="21"/>
      <c r="J75" s="4">
        <v>-320000</v>
      </c>
      <c r="K75" s="102"/>
    </row>
    <row r="76" spans="1:11" ht="19.5" customHeight="1" x14ac:dyDescent="0.5">
      <c r="A76" s="58" t="s">
        <v>224</v>
      </c>
      <c r="B76" s="14"/>
      <c r="C76" s="66"/>
      <c r="D76" s="20">
        <v>0</v>
      </c>
      <c r="E76" s="4"/>
      <c r="F76" s="4">
        <v>-40000</v>
      </c>
      <c r="G76" s="4"/>
      <c r="H76" s="4">
        <v>0</v>
      </c>
      <c r="I76" s="4"/>
      <c r="J76" s="4">
        <v>-40000</v>
      </c>
      <c r="K76" s="102"/>
    </row>
    <row r="77" spans="1:11" ht="19.5" customHeight="1" x14ac:dyDescent="0.5">
      <c r="A77" s="13" t="s">
        <v>227</v>
      </c>
      <c r="B77" s="14">
        <v>10</v>
      </c>
      <c r="C77" s="66"/>
      <c r="D77" s="20">
        <v>-6541</v>
      </c>
      <c r="E77" s="4"/>
      <c r="F77" s="4">
        <v>0</v>
      </c>
      <c r="G77" s="4"/>
      <c r="H77" s="4">
        <v>0</v>
      </c>
      <c r="I77" s="229"/>
      <c r="J77" s="4">
        <v>0</v>
      </c>
      <c r="K77" s="102"/>
    </row>
    <row r="78" spans="1:11" ht="19.5" customHeight="1" x14ac:dyDescent="0.5">
      <c r="A78" s="13" t="s">
        <v>97</v>
      </c>
      <c r="B78" s="14"/>
      <c r="C78" s="66"/>
      <c r="D78" s="20">
        <v>0</v>
      </c>
      <c r="E78" s="4"/>
      <c r="F78" s="4">
        <v>8800</v>
      </c>
      <c r="G78" s="4"/>
      <c r="H78" s="4">
        <v>0</v>
      </c>
      <c r="I78" s="229"/>
      <c r="J78" s="4">
        <v>0</v>
      </c>
      <c r="K78" s="102"/>
    </row>
    <row r="79" spans="1:11" ht="19.5" customHeight="1" x14ac:dyDescent="0.5">
      <c r="A79" s="13" t="s">
        <v>81</v>
      </c>
      <c r="B79" s="66"/>
      <c r="C79" s="66"/>
      <c r="D79" s="20">
        <v>-261000</v>
      </c>
      <c r="E79" s="4"/>
      <c r="F79" s="4">
        <v>-344196</v>
      </c>
      <c r="G79" s="4"/>
      <c r="H79" s="4">
        <v>-111905</v>
      </c>
      <c r="I79" s="4"/>
      <c r="J79" s="4">
        <v>-203837</v>
      </c>
      <c r="K79" s="102"/>
    </row>
    <row r="80" spans="1:11" ht="19.5" customHeight="1" x14ac:dyDescent="0.5">
      <c r="A80" s="13" t="s">
        <v>92</v>
      </c>
      <c r="B80" s="66"/>
      <c r="C80" s="66"/>
      <c r="D80" s="20">
        <v>1894</v>
      </c>
      <c r="E80" s="4"/>
      <c r="F80" s="4">
        <v>549</v>
      </c>
      <c r="G80" s="4"/>
      <c r="H80" s="4">
        <v>1289</v>
      </c>
      <c r="I80" s="4"/>
      <c r="J80" s="4">
        <v>5618</v>
      </c>
      <c r="K80" s="102"/>
    </row>
    <row r="81" spans="1:11" ht="19.5" customHeight="1" x14ac:dyDescent="0.5">
      <c r="A81" s="13" t="s">
        <v>84</v>
      </c>
      <c r="B81" s="66">
        <v>13</v>
      </c>
      <c r="C81" s="66"/>
      <c r="D81" s="20">
        <v>-32171</v>
      </c>
      <c r="E81" s="4"/>
      <c r="F81" s="4">
        <v>-36584</v>
      </c>
      <c r="G81" s="4"/>
      <c r="H81" s="4">
        <v>-17383</v>
      </c>
      <c r="I81" s="4"/>
      <c r="J81" s="4">
        <v>-22793</v>
      </c>
      <c r="K81" s="102"/>
    </row>
    <row r="82" spans="1:11" ht="19.5" customHeight="1" x14ac:dyDescent="0.5">
      <c r="A82" s="13" t="s">
        <v>229</v>
      </c>
      <c r="B82" s="66"/>
      <c r="C82" s="66"/>
      <c r="D82" s="20">
        <v>324</v>
      </c>
      <c r="E82" s="4"/>
      <c r="F82" s="4">
        <v>0</v>
      </c>
      <c r="G82" s="4"/>
      <c r="H82" s="4">
        <v>0</v>
      </c>
      <c r="I82" s="4"/>
      <c r="J82" s="4">
        <v>0</v>
      </c>
      <c r="K82" s="102"/>
    </row>
    <row r="83" spans="1:11" ht="19.5" customHeight="1" x14ac:dyDescent="0.5">
      <c r="A83" s="13" t="s">
        <v>179</v>
      </c>
      <c r="B83" s="66"/>
      <c r="C83" s="66"/>
      <c r="D83" s="20">
        <v>0</v>
      </c>
      <c r="E83" s="4"/>
      <c r="F83" s="4">
        <v>-3528</v>
      </c>
      <c r="G83" s="4"/>
      <c r="H83" s="4">
        <v>0</v>
      </c>
      <c r="I83" s="4"/>
      <c r="J83" s="4">
        <v>-1946</v>
      </c>
      <c r="K83" s="102"/>
    </row>
    <row r="84" spans="1:11" ht="19.5" customHeight="1" x14ac:dyDescent="0.5">
      <c r="A84" s="13" t="s">
        <v>45</v>
      </c>
      <c r="B84" s="66"/>
      <c r="C84" s="66"/>
      <c r="D84" s="20">
        <v>3967</v>
      </c>
      <c r="E84" s="4"/>
      <c r="F84" s="4">
        <v>4517</v>
      </c>
      <c r="G84" s="4"/>
      <c r="H84" s="4">
        <v>45641</v>
      </c>
      <c r="I84" s="4"/>
      <c r="J84" s="4">
        <v>15602</v>
      </c>
      <c r="K84" s="102"/>
    </row>
    <row r="85" spans="1:11" ht="19.5" customHeight="1" x14ac:dyDescent="0.5">
      <c r="A85" s="13" t="s">
        <v>67</v>
      </c>
      <c r="B85" s="66"/>
      <c r="C85" s="66"/>
      <c r="D85" s="5">
        <v>106188</v>
      </c>
      <c r="E85" s="4"/>
      <c r="F85" s="5">
        <v>99441</v>
      </c>
      <c r="G85" s="4"/>
      <c r="H85" s="5">
        <v>196152</v>
      </c>
      <c r="I85" s="4"/>
      <c r="J85" s="5">
        <v>99441</v>
      </c>
      <c r="K85" s="102"/>
    </row>
    <row r="86" spans="1:11" ht="6" customHeight="1" x14ac:dyDescent="0.5">
      <c r="A86" s="91"/>
      <c r="B86" s="66"/>
      <c r="C86" s="66"/>
      <c r="D86" s="4"/>
      <c r="E86" s="21"/>
      <c r="F86" s="4"/>
      <c r="G86" s="4"/>
      <c r="H86" s="4"/>
      <c r="I86" s="4"/>
      <c r="J86" s="4"/>
      <c r="K86" s="102"/>
    </row>
    <row r="87" spans="1:11" ht="19.5" customHeight="1" x14ac:dyDescent="0.5">
      <c r="A87" s="58" t="s">
        <v>235</v>
      </c>
      <c r="B87" s="66"/>
      <c r="C87" s="66"/>
      <c r="D87" s="5">
        <f>SUM(D66:D85)</f>
        <v>-203185</v>
      </c>
      <c r="E87" s="4"/>
      <c r="F87" s="5">
        <f>SUM(F66:F85)</f>
        <v>-438129</v>
      </c>
      <c r="G87" s="4"/>
      <c r="H87" s="5">
        <f>SUM(H66:H85)</f>
        <v>554089</v>
      </c>
      <c r="I87" s="4"/>
      <c r="J87" s="5">
        <f>SUM(J66:J85)</f>
        <v>-524053</v>
      </c>
      <c r="K87" s="102"/>
    </row>
    <row r="88" spans="1:11" ht="19.5" customHeight="1" x14ac:dyDescent="0.5">
      <c r="A88" s="58"/>
      <c r="B88" s="66"/>
      <c r="C88" s="66"/>
      <c r="D88" s="4"/>
      <c r="E88" s="4"/>
      <c r="F88" s="4"/>
      <c r="G88" s="4"/>
      <c r="H88" s="4"/>
      <c r="I88" s="4"/>
      <c r="J88" s="4"/>
      <c r="K88" s="102"/>
    </row>
    <row r="89" spans="1:11" ht="19.5" customHeight="1" x14ac:dyDescent="0.5">
      <c r="A89" s="85" t="s">
        <v>15</v>
      </c>
      <c r="B89" s="66"/>
      <c r="C89" s="66"/>
      <c r="D89" s="4"/>
      <c r="E89" s="23"/>
      <c r="F89" s="4"/>
      <c r="G89" s="4"/>
      <c r="H89" s="4"/>
      <c r="I89" s="24"/>
      <c r="J89" s="4"/>
      <c r="K89" s="102"/>
    </row>
    <row r="90" spans="1:11" ht="19.5" customHeight="1" x14ac:dyDescent="0.5">
      <c r="A90" s="91" t="s">
        <v>132</v>
      </c>
      <c r="B90" s="14">
        <v>19.600000000000001</v>
      </c>
      <c r="C90" s="66"/>
      <c r="D90" s="20">
        <v>0</v>
      </c>
      <c r="E90" s="23"/>
      <c r="F90" s="4">
        <v>0</v>
      </c>
      <c r="G90" s="23"/>
      <c r="H90" s="4">
        <v>712261</v>
      </c>
      <c r="I90" s="23"/>
      <c r="J90" s="4">
        <v>1031090</v>
      </c>
      <c r="K90" s="102"/>
    </row>
    <row r="91" spans="1:11" ht="19.5" customHeight="1" x14ac:dyDescent="0.5">
      <c r="A91" s="91" t="s">
        <v>133</v>
      </c>
      <c r="B91" s="14">
        <v>19.600000000000001</v>
      </c>
      <c r="C91" s="66"/>
      <c r="D91" s="20">
        <v>0</v>
      </c>
      <c r="E91" s="23"/>
      <c r="F91" s="4">
        <v>0</v>
      </c>
      <c r="G91" s="23"/>
      <c r="H91" s="4">
        <v>-1155675</v>
      </c>
      <c r="I91" s="23"/>
      <c r="J91" s="4">
        <v>-864513</v>
      </c>
      <c r="K91" s="102"/>
    </row>
    <row r="92" spans="1:11" ht="19.5" customHeight="1" x14ac:dyDescent="0.5">
      <c r="A92" s="91" t="s">
        <v>93</v>
      </c>
      <c r="B92" s="97">
        <v>14.1</v>
      </c>
      <c r="C92" s="66"/>
      <c r="D92" s="20">
        <v>3510000</v>
      </c>
      <c r="E92" s="4"/>
      <c r="F92" s="4">
        <v>2100000</v>
      </c>
      <c r="G92" s="23"/>
      <c r="H92" s="4">
        <v>3510000</v>
      </c>
      <c r="I92" s="23"/>
      <c r="J92" s="4">
        <v>2100000</v>
      </c>
      <c r="K92" s="102"/>
    </row>
    <row r="93" spans="1:11" ht="19.5" customHeight="1" x14ac:dyDescent="0.5">
      <c r="A93" s="98" t="s">
        <v>94</v>
      </c>
      <c r="B93" s="97">
        <v>14.1</v>
      </c>
      <c r="C93" s="66"/>
      <c r="D93" s="20">
        <v>-3400000</v>
      </c>
      <c r="E93" s="4"/>
      <c r="F93" s="4">
        <v>-1350000</v>
      </c>
      <c r="G93" s="23"/>
      <c r="H93" s="4">
        <v>-3400000</v>
      </c>
      <c r="I93" s="23"/>
      <c r="J93" s="4">
        <v>-1350000</v>
      </c>
      <c r="K93" s="102"/>
    </row>
    <row r="94" spans="1:11" ht="19.5" customHeight="1" x14ac:dyDescent="0.5">
      <c r="A94" s="98" t="s">
        <v>112</v>
      </c>
      <c r="B94" s="66"/>
      <c r="C94" s="66"/>
      <c r="D94" s="20">
        <v>-149041</v>
      </c>
      <c r="E94" s="4"/>
      <c r="F94" s="4">
        <v>-316595</v>
      </c>
      <c r="G94" s="23"/>
      <c r="H94" s="4">
        <v>-110612</v>
      </c>
      <c r="I94" s="23"/>
      <c r="J94" s="4">
        <v>-103505</v>
      </c>
      <c r="K94" s="102"/>
    </row>
    <row r="95" spans="1:11" ht="19.5" customHeight="1" x14ac:dyDescent="0.5">
      <c r="A95" s="98" t="s">
        <v>113</v>
      </c>
      <c r="B95" s="97"/>
      <c r="C95" s="66"/>
      <c r="D95" s="20">
        <v>0</v>
      </c>
      <c r="E95" s="4"/>
      <c r="F95" s="4">
        <v>-245000</v>
      </c>
      <c r="G95" s="23"/>
      <c r="H95" s="4">
        <v>0</v>
      </c>
      <c r="I95" s="23"/>
      <c r="J95" s="4">
        <v>-245000</v>
      </c>
      <c r="K95" s="102"/>
    </row>
    <row r="96" spans="1:11" ht="19.5" customHeight="1" x14ac:dyDescent="0.5">
      <c r="A96" s="98" t="s">
        <v>175</v>
      </c>
      <c r="B96" s="66">
        <v>17</v>
      </c>
      <c r="C96" s="66"/>
      <c r="D96" s="20">
        <v>-47659</v>
      </c>
      <c r="E96" s="4"/>
      <c r="F96" s="4">
        <v>-44742</v>
      </c>
      <c r="G96" s="23"/>
      <c r="H96" s="4">
        <v>-47659</v>
      </c>
      <c r="I96" s="23"/>
      <c r="J96" s="4">
        <v>-44742</v>
      </c>
      <c r="K96" s="102"/>
    </row>
    <row r="97" spans="1:11" ht="19.5" customHeight="1" x14ac:dyDescent="0.5">
      <c r="A97" s="98" t="s">
        <v>253</v>
      </c>
      <c r="B97" s="66">
        <v>16</v>
      </c>
      <c r="C97" s="66"/>
      <c r="D97" s="20">
        <v>-151560</v>
      </c>
      <c r="E97" s="4"/>
      <c r="F97" s="4">
        <v>-124336</v>
      </c>
      <c r="G97" s="23"/>
      <c r="H97" s="4">
        <v>-151560</v>
      </c>
      <c r="I97" s="23"/>
      <c r="J97" s="4">
        <v>-124336</v>
      </c>
      <c r="K97" s="102"/>
    </row>
    <row r="98" spans="1:11" ht="19.5" customHeight="1" x14ac:dyDescent="0.5">
      <c r="A98" s="98" t="s">
        <v>250</v>
      </c>
      <c r="B98" s="66"/>
      <c r="C98" s="66"/>
      <c r="D98" s="22">
        <v>-45884</v>
      </c>
      <c r="E98" s="4"/>
      <c r="F98" s="5">
        <v>0</v>
      </c>
      <c r="G98" s="23"/>
      <c r="H98" s="5">
        <v>0</v>
      </c>
      <c r="I98" s="23"/>
      <c r="J98" s="5">
        <v>0</v>
      </c>
      <c r="K98" s="102"/>
    </row>
    <row r="99" spans="1:11" ht="6" customHeight="1" x14ac:dyDescent="0.5">
      <c r="A99" s="91"/>
      <c r="B99" s="66"/>
      <c r="C99" s="66"/>
      <c r="D99" s="4"/>
      <c r="E99" s="21"/>
      <c r="F99" s="4"/>
      <c r="G99" s="4"/>
      <c r="H99" s="4"/>
      <c r="I99" s="4"/>
      <c r="J99" s="4"/>
      <c r="K99" s="102"/>
    </row>
    <row r="100" spans="1:11" ht="19.5" customHeight="1" x14ac:dyDescent="0.5">
      <c r="A100" s="98" t="s">
        <v>236</v>
      </c>
      <c r="B100" s="66"/>
      <c r="C100" s="66"/>
      <c r="D100" s="5">
        <f>SUM(D90:D98)</f>
        <v>-284144</v>
      </c>
      <c r="E100" s="4"/>
      <c r="F100" s="5">
        <f>SUM(F90:F98)</f>
        <v>19327</v>
      </c>
      <c r="G100" s="4"/>
      <c r="H100" s="5">
        <f>SUM(H90:H98)</f>
        <v>-643245</v>
      </c>
      <c r="I100" s="4"/>
      <c r="J100" s="5">
        <f>SUM(J90:J98)</f>
        <v>398994</v>
      </c>
      <c r="K100" s="102"/>
    </row>
    <row r="101" spans="1:11" ht="19.5" customHeight="1" x14ac:dyDescent="0.5">
      <c r="A101" s="91"/>
      <c r="B101" s="66"/>
      <c r="C101" s="66"/>
      <c r="D101" s="4"/>
      <c r="E101" s="21"/>
      <c r="F101" s="4"/>
      <c r="G101" s="4"/>
      <c r="H101" s="4"/>
      <c r="I101" s="4"/>
      <c r="J101" s="4"/>
      <c r="K101" s="102"/>
    </row>
    <row r="102" spans="1:11" ht="19.5" customHeight="1" x14ac:dyDescent="0.5">
      <c r="A102" s="85" t="s">
        <v>237</v>
      </c>
      <c r="B102" s="66"/>
      <c r="C102" s="66"/>
      <c r="D102" s="20">
        <f>SUM(D52,D87,D100)</f>
        <v>-187969</v>
      </c>
      <c r="E102" s="23"/>
      <c r="F102" s="20">
        <f>SUM(F52,F87,F100)</f>
        <v>-53700</v>
      </c>
      <c r="G102" s="4"/>
      <c r="H102" s="20">
        <f>SUM(H52,H87,H100)</f>
        <v>-117680</v>
      </c>
      <c r="I102" s="24"/>
      <c r="J102" s="20">
        <f>SUM(J52,J87,J100)</f>
        <v>-161969</v>
      </c>
      <c r="K102" s="102"/>
    </row>
    <row r="103" spans="1:11" ht="19.5" customHeight="1" x14ac:dyDescent="0.5">
      <c r="A103" s="99" t="s">
        <v>173</v>
      </c>
      <c r="B103" s="66"/>
      <c r="C103" s="66"/>
      <c r="D103" s="20">
        <v>577699</v>
      </c>
      <c r="E103" s="23"/>
      <c r="F103" s="4">
        <v>811772</v>
      </c>
      <c r="G103" s="23"/>
      <c r="H103" s="4">
        <v>250456</v>
      </c>
      <c r="I103" s="23"/>
      <c r="J103" s="4">
        <v>479950</v>
      </c>
      <c r="K103" s="102"/>
    </row>
    <row r="104" spans="1:11" ht="19.5" customHeight="1" x14ac:dyDescent="0.5">
      <c r="A104" s="99" t="s">
        <v>254</v>
      </c>
      <c r="B104" s="66"/>
      <c r="C104" s="66"/>
      <c r="D104" s="5">
        <v>-3013</v>
      </c>
      <c r="E104" s="4"/>
      <c r="F104" s="5">
        <v>7640</v>
      </c>
      <c r="G104" s="23"/>
      <c r="H104" s="5">
        <v>0</v>
      </c>
      <c r="I104" s="23"/>
      <c r="J104" s="5" t="s">
        <v>216</v>
      </c>
      <c r="K104" s="102"/>
    </row>
    <row r="105" spans="1:11" ht="6" customHeight="1" x14ac:dyDescent="0.5">
      <c r="A105" s="91"/>
      <c r="B105" s="66"/>
      <c r="C105" s="66"/>
      <c r="D105" s="4"/>
      <c r="E105" s="21"/>
      <c r="F105" s="4"/>
      <c r="G105" s="4"/>
      <c r="H105" s="4"/>
      <c r="I105" s="4"/>
      <c r="J105" s="4"/>
      <c r="K105" s="102"/>
    </row>
    <row r="106" spans="1:11" ht="19.5" customHeight="1" thickBot="1" x14ac:dyDescent="0.55000000000000004">
      <c r="A106" s="86" t="s">
        <v>183</v>
      </c>
      <c r="B106" s="66"/>
      <c r="C106" s="66"/>
      <c r="D106" s="12">
        <f>SUM(D102:D104)</f>
        <v>386717</v>
      </c>
      <c r="E106" s="4"/>
      <c r="F106" s="12">
        <f>SUM(F102:F104)</f>
        <v>765712</v>
      </c>
      <c r="G106" s="4"/>
      <c r="H106" s="12">
        <f>SUM(H102:H104)</f>
        <v>132776</v>
      </c>
      <c r="I106" s="4"/>
      <c r="J106" s="12">
        <f>SUM(J102:J104)</f>
        <v>317981</v>
      </c>
      <c r="K106" s="102"/>
    </row>
    <row r="107" spans="1:11" ht="21.75" customHeight="1" thickTop="1" x14ac:dyDescent="0.5">
      <c r="A107" s="58"/>
      <c r="B107" s="66"/>
      <c r="C107" s="66"/>
      <c r="D107" s="4"/>
      <c r="E107" s="4"/>
      <c r="F107" s="4"/>
      <c r="G107" s="4"/>
      <c r="H107" s="4"/>
      <c r="I107" s="4"/>
      <c r="J107" s="4"/>
      <c r="K107" s="102"/>
    </row>
    <row r="108" spans="1:11" ht="21.75" customHeight="1" x14ac:dyDescent="0.5">
      <c r="A108" s="58"/>
      <c r="B108" s="66"/>
      <c r="C108" s="66"/>
      <c r="D108" s="4"/>
      <c r="E108" s="4"/>
      <c r="F108" s="4"/>
      <c r="G108" s="4"/>
      <c r="H108" s="4"/>
      <c r="I108" s="4"/>
      <c r="J108" s="4"/>
      <c r="K108" s="102"/>
    </row>
    <row r="109" spans="1:11" ht="21.75" customHeight="1" x14ac:dyDescent="0.5">
      <c r="A109" s="58"/>
      <c r="B109" s="66"/>
      <c r="C109" s="66"/>
      <c r="D109" s="4"/>
      <c r="E109" s="4"/>
      <c r="F109" s="4"/>
      <c r="G109" s="4"/>
      <c r="H109" s="4"/>
      <c r="I109" s="4"/>
      <c r="J109" s="4"/>
      <c r="K109" s="102"/>
    </row>
    <row r="110" spans="1:11" ht="12.75" customHeight="1" x14ac:dyDescent="0.5">
      <c r="A110" s="58"/>
      <c r="B110" s="66"/>
      <c r="C110" s="66"/>
      <c r="D110" s="4"/>
      <c r="E110" s="4"/>
      <c r="F110" s="4"/>
      <c r="G110" s="4"/>
      <c r="H110" s="4"/>
      <c r="I110" s="4"/>
      <c r="J110" s="4"/>
      <c r="K110" s="102"/>
    </row>
    <row r="111" spans="1:11" ht="21.95" customHeight="1" x14ac:dyDescent="0.5">
      <c r="A111" s="93" t="s">
        <v>96</v>
      </c>
      <c r="B111" s="95"/>
      <c r="C111" s="95"/>
      <c r="D111" s="5"/>
      <c r="E111" s="25"/>
      <c r="F111" s="5"/>
      <c r="G111" s="5"/>
      <c r="H111" s="5"/>
      <c r="I111" s="5"/>
      <c r="J111" s="5"/>
      <c r="K111" s="102"/>
    </row>
    <row r="112" spans="1:11" ht="21.75" customHeight="1" x14ac:dyDescent="0.5">
      <c r="A112" s="85" t="s">
        <v>30</v>
      </c>
      <c r="K112" s="102"/>
    </row>
    <row r="113" spans="1:11" ht="21.75" customHeight="1" x14ac:dyDescent="0.5">
      <c r="A113" s="89" t="s">
        <v>171</v>
      </c>
      <c r="B113" s="87"/>
      <c r="C113" s="87"/>
      <c r="D113" s="16"/>
      <c r="E113" s="16"/>
      <c r="F113" s="16"/>
      <c r="G113" s="4"/>
      <c r="H113" s="17"/>
      <c r="I113" s="17"/>
      <c r="J113" s="17"/>
      <c r="K113" s="102"/>
    </row>
    <row r="114" spans="1:11" ht="21.75" customHeight="1" x14ac:dyDescent="0.5">
      <c r="A114" s="100" t="s">
        <v>210</v>
      </c>
      <c r="B114" s="88"/>
      <c r="C114" s="88"/>
      <c r="D114" s="18"/>
      <c r="E114" s="18"/>
      <c r="F114" s="18"/>
      <c r="G114" s="5"/>
      <c r="H114" s="18"/>
      <c r="I114" s="18"/>
      <c r="J114" s="18"/>
      <c r="K114" s="102"/>
    </row>
    <row r="115" spans="1:11" ht="21.75" customHeight="1" x14ac:dyDescent="0.5">
      <c r="A115" s="89"/>
      <c r="B115" s="87"/>
      <c r="C115" s="87"/>
      <c r="D115" s="26"/>
      <c r="E115" s="26"/>
      <c r="F115" s="26"/>
      <c r="G115" s="6"/>
      <c r="H115" s="26"/>
      <c r="I115" s="26"/>
      <c r="J115" s="26"/>
      <c r="K115" s="102"/>
    </row>
    <row r="116" spans="1:11" ht="21.75" customHeight="1" x14ac:dyDescent="0.5">
      <c r="A116" s="89"/>
      <c r="B116" s="87"/>
      <c r="C116" s="87"/>
      <c r="D116" s="199" t="s">
        <v>58</v>
      </c>
      <c r="E116" s="199"/>
      <c r="F116" s="199"/>
      <c r="G116" s="7"/>
      <c r="H116" s="199" t="s">
        <v>76</v>
      </c>
      <c r="I116" s="199"/>
      <c r="J116" s="199"/>
      <c r="K116" s="102"/>
    </row>
    <row r="117" spans="1:11" ht="21.75" customHeight="1" x14ac:dyDescent="0.5">
      <c r="A117" s="89"/>
      <c r="B117" s="2"/>
      <c r="C117" s="2"/>
      <c r="D117" s="9" t="s">
        <v>190</v>
      </c>
      <c r="E117" s="19"/>
      <c r="F117" s="9" t="s">
        <v>141</v>
      </c>
      <c r="G117" s="8"/>
      <c r="H117" s="9" t="s">
        <v>190</v>
      </c>
      <c r="I117" s="19"/>
      <c r="J117" s="9" t="s">
        <v>141</v>
      </c>
      <c r="K117" s="102"/>
    </row>
    <row r="118" spans="1:11" ht="21.75" customHeight="1" x14ac:dyDescent="0.5">
      <c r="A118" s="89"/>
      <c r="B118" s="2"/>
      <c r="C118" s="2"/>
      <c r="D118" s="11" t="s">
        <v>75</v>
      </c>
      <c r="E118" s="8"/>
      <c r="F118" s="11" t="s">
        <v>75</v>
      </c>
      <c r="G118" s="8"/>
      <c r="H118" s="11" t="s">
        <v>75</v>
      </c>
      <c r="I118" s="8"/>
      <c r="J118" s="11" t="s">
        <v>75</v>
      </c>
      <c r="K118" s="102"/>
    </row>
    <row r="119" spans="1:11" ht="6" customHeight="1" x14ac:dyDescent="0.5">
      <c r="A119" s="58"/>
      <c r="B119" s="2"/>
      <c r="C119" s="2"/>
      <c r="D119" s="96"/>
      <c r="E119" s="16"/>
      <c r="F119" s="96"/>
      <c r="G119" s="4"/>
      <c r="H119" s="16"/>
      <c r="I119" s="16"/>
      <c r="J119" s="16"/>
      <c r="K119" s="102"/>
    </row>
    <row r="120" spans="1:11" ht="21.75" customHeight="1" x14ac:dyDescent="0.5">
      <c r="A120" s="89" t="s">
        <v>33</v>
      </c>
      <c r="B120" s="66"/>
      <c r="C120" s="66"/>
      <c r="D120" s="4"/>
      <c r="E120" s="4"/>
      <c r="F120" s="4"/>
      <c r="G120" s="4"/>
      <c r="H120" s="4"/>
      <c r="I120" s="4"/>
      <c r="J120" s="4"/>
      <c r="K120" s="102"/>
    </row>
    <row r="121" spans="1:11" ht="6" customHeight="1" x14ac:dyDescent="0.5">
      <c r="A121" s="91"/>
      <c r="B121" s="66"/>
      <c r="C121" s="66"/>
      <c r="D121" s="4"/>
      <c r="E121" s="4"/>
      <c r="F121" s="4"/>
      <c r="G121" s="4"/>
      <c r="H121" s="4"/>
      <c r="I121" s="4"/>
      <c r="J121" s="4"/>
      <c r="K121" s="102"/>
    </row>
    <row r="122" spans="1:11" ht="21.75" customHeight="1" x14ac:dyDescent="0.5">
      <c r="A122" s="98" t="s">
        <v>215</v>
      </c>
      <c r="B122" s="66"/>
      <c r="C122" s="66"/>
      <c r="D122" s="4"/>
      <c r="E122" s="4"/>
      <c r="F122" s="4"/>
      <c r="G122" s="4"/>
      <c r="H122" s="4"/>
      <c r="I122" s="4"/>
      <c r="J122" s="4"/>
      <c r="K122" s="102"/>
    </row>
    <row r="123" spans="1:11" ht="6" customHeight="1" x14ac:dyDescent="0.5">
      <c r="A123" s="98"/>
      <c r="B123" s="66"/>
      <c r="C123" s="66"/>
      <c r="D123" s="4"/>
      <c r="E123" s="4"/>
      <c r="F123" s="4"/>
      <c r="G123" s="4"/>
      <c r="H123" s="4"/>
      <c r="I123" s="4"/>
      <c r="J123" s="4"/>
      <c r="K123" s="102"/>
    </row>
    <row r="124" spans="1:11" ht="21.75" customHeight="1" x14ac:dyDescent="0.5">
      <c r="A124" s="13" t="s">
        <v>255</v>
      </c>
      <c r="D124" s="20">
        <v>0</v>
      </c>
      <c r="E124" s="13"/>
      <c r="F124" s="82">
        <v>0</v>
      </c>
      <c r="G124" s="13"/>
      <c r="H124" s="4">
        <v>178875</v>
      </c>
      <c r="I124" s="4"/>
      <c r="J124" s="82">
        <v>0</v>
      </c>
      <c r="K124" s="102"/>
    </row>
    <row r="125" spans="1:11" ht="21.75" customHeight="1" x14ac:dyDescent="0.5">
      <c r="A125" s="13" t="s">
        <v>119</v>
      </c>
      <c r="D125" s="82"/>
      <c r="E125" s="13"/>
      <c r="F125" s="82"/>
      <c r="G125" s="13"/>
      <c r="H125" s="82"/>
      <c r="I125" s="4"/>
      <c r="J125" s="82"/>
      <c r="K125" s="102"/>
    </row>
    <row r="126" spans="1:11" ht="21.75" customHeight="1" x14ac:dyDescent="0.5">
      <c r="A126" s="13" t="s">
        <v>120</v>
      </c>
      <c r="D126" s="20">
        <v>15913</v>
      </c>
      <c r="E126" s="13"/>
      <c r="F126" s="4">
        <v>43529</v>
      </c>
      <c r="G126" s="23"/>
      <c r="H126" s="4">
        <v>6572</v>
      </c>
      <c r="I126" s="23"/>
      <c r="J126" s="4">
        <v>2809</v>
      </c>
      <c r="K126" s="102"/>
    </row>
    <row r="127" spans="1:11" ht="21.75" customHeight="1" x14ac:dyDescent="0.5">
      <c r="A127" s="13" t="s">
        <v>116</v>
      </c>
      <c r="B127" s="66"/>
      <c r="C127" s="66"/>
      <c r="D127" s="20">
        <v>127214</v>
      </c>
      <c r="E127" s="24"/>
      <c r="F127" s="4">
        <v>-3091</v>
      </c>
      <c r="G127" s="23"/>
      <c r="H127" s="4">
        <v>21759</v>
      </c>
      <c r="I127" s="23"/>
      <c r="J127" s="4">
        <v>2368</v>
      </c>
      <c r="K127" s="102"/>
    </row>
    <row r="128" spans="1:11" ht="21.75" customHeight="1" x14ac:dyDescent="0.5">
      <c r="A128" s="13" t="s">
        <v>225</v>
      </c>
      <c r="B128" s="66"/>
      <c r="C128" s="66"/>
      <c r="D128" s="20">
        <v>0</v>
      </c>
      <c r="E128" s="24"/>
      <c r="F128" s="20" t="s">
        <v>216</v>
      </c>
      <c r="G128" s="8"/>
      <c r="H128" s="20">
        <v>399</v>
      </c>
      <c r="I128" s="3"/>
      <c r="J128" s="20">
        <v>32</v>
      </c>
      <c r="K128" s="102"/>
    </row>
    <row r="129" spans="1:11" ht="21.75" customHeight="1" x14ac:dyDescent="0.5">
      <c r="A129" s="13" t="s">
        <v>256</v>
      </c>
      <c r="B129" s="66"/>
      <c r="C129" s="66"/>
      <c r="D129" s="20">
        <v>34652</v>
      </c>
      <c r="E129" s="24"/>
      <c r="F129" s="20">
        <v>0</v>
      </c>
      <c r="G129" s="8"/>
      <c r="H129" s="20">
        <v>15327</v>
      </c>
      <c r="I129" s="3"/>
      <c r="J129" s="20">
        <v>0</v>
      </c>
      <c r="K129" s="102"/>
    </row>
    <row r="130" spans="1:11" ht="21.75" customHeight="1" x14ac:dyDescent="0.5">
      <c r="A130" s="13" t="s">
        <v>261</v>
      </c>
      <c r="B130" s="66"/>
      <c r="C130" s="66"/>
      <c r="D130" s="20">
        <v>10942</v>
      </c>
      <c r="E130" s="24"/>
      <c r="F130" s="4">
        <v>0</v>
      </c>
      <c r="G130" s="23"/>
      <c r="H130" s="4">
        <v>10942</v>
      </c>
      <c r="I130" s="23"/>
      <c r="J130" s="4">
        <v>0</v>
      </c>
      <c r="K130" s="102"/>
    </row>
    <row r="131" spans="1:11" ht="21.75" customHeight="1" x14ac:dyDescent="0.5">
      <c r="A131" s="13" t="s">
        <v>262</v>
      </c>
      <c r="B131" s="66"/>
      <c r="C131" s="66"/>
      <c r="D131" s="1">
        <v>0</v>
      </c>
      <c r="E131" s="24"/>
      <c r="F131" s="4">
        <v>3113</v>
      </c>
      <c r="G131" s="8"/>
      <c r="H131" s="15">
        <v>0</v>
      </c>
      <c r="I131" s="3"/>
      <c r="J131" s="4">
        <v>3113</v>
      </c>
      <c r="K131" s="102"/>
    </row>
    <row r="132" spans="1:11" ht="21.75" customHeight="1" x14ac:dyDescent="0.5">
      <c r="B132" s="66"/>
      <c r="C132" s="66"/>
      <c r="D132" s="1"/>
      <c r="E132" s="24"/>
      <c r="F132" s="1"/>
      <c r="G132" s="8"/>
      <c r="I132" s="3"/>
      <c r="K132" s="102"/>
    </row>
    <row r="133" spans="1:11" ht="21.75" customHeight="1" x14ac:dyDescent="0.5">
      <c r="A133" s="187"/>
      <c r="B133" s="66"/>
      <c r="C133" s="66"/>
      <c r="D133" s="1"/>
      <c r="E133" s="24"/>
      <c r="F133" s="4"/>
      <c r="G133" s="8"/>
      <c r="I133" s="3"/>
      <c r="J133" s="4"/>
      <c r="K133" s="102"/>
    </row>
    <row r="134" spans="1:11" ht="17.100000000000001" customHeight="1" x14ac:dyDescent="0.5">
      <c r="B134" s="66"/>
      <c r="C134" s="66"/>
      <c r="D134" s="1"/>
      <c r="E134" s="24"/>
      <c r="F134" s="1"/>
      <c r="G134" s="8"/>
      <c r="I134" s="3"/>
      <c r="K134" s="102"/>
    </row>
    <row r="135" spans="1:11" ht="13.5" customHeight="1" x14ac:dyDescent="0.5">
      <c r="B135" s="66"/>
      <c r="C135" s="66"/>
      <c r="D135" s="1"/>
      <c r="E135" s="24"/>
      <c r="F135" s="1"/>
      <c r="G135" s="8"/>
      <c r="I135" s="3"/>
      <c r="K135" s="102"/>
    </row>
    <row r="136" spans="1:11" ht="21.75" customHeight="1" x14ac:dyDescent="0.5">
      <c r="B136" s="66"/>
      <c r="C136" s="66"/>
      <c r="D136" s="1"/>
      <c r="E136" s="24"/>
      <c r="F136" s="1"/>
      <c r="G136" s="8"/>
      <c r="I136" s="3"/>
      <c r="K136" s="102"/>
    </row>
    <row r="137" spans="1:11" ht="21.75" customHeight="1" x14ac:dyDescent="0.5">
      <c r="B137" s="66"/>
      <c r="C137" s="66"/>
      <c r="D137" s="1"/>
      <c r="E137" s="24"/>
      <c r="F137" s="1"/>
      <c r="G137" s="8"/>
      <c r="I137" s="3"/>
      <c r="K137" s="102"/>
    </row>
    <row r="138" spans="1:11" ht="21.75" customHeight="1" x14ac:dyDescent="0.5">
      <c r="B138" s="66"/>
      <c r="C138" s="66"/>
      <c r="D138" s="1"/>
      <c r="E138" s="24"/>
      <c r="F138" s="1"/>
      <c r="G138" s="8"/>
      <c r="I138" s="3"/>
      <c r="K138" s="102"/>
    </row>
    <row r="139" spans="1:11" ht="21.75" customHeight="1" x14ac:dyDescent="0.5">
      <c r="B139" s="66"/>
      <c r="C139" s="66"/>
      <c r="D139" s="1"/>
      <c r="E139" s="24"/>
      <c r="F139" s="1"/>
      <c r="G139" s="8"/>
      <c r="I139" s="3"/>
      <c r="K139" s="102"/>
    </row>
    <row r="140" spans="1:11" ht="21.75" customHeight="1" x14ac:dyDescent="0.5">
      <c r="B140" s="66"/>
      <c r="C140" s="66"/>
      <c r="D140" s="1"/>
      <c r="E140" s="24"/>
      <c r="F140" s="1"/>
      <c r="G140" s="8"/>
      <c r="I140" s="3"/>
      <c r="K140" s="102"/>
    </row>
    <row r="141" spans="1:11" ht="21.75" customHeight="1" x14ac:dyDescent="0.5">
      <c r="B141" s="66"/>
      <c r="C141" s="66"/>
      <c r="D141" s="1"/>
      <c r="E141" s="24"/>
      <c r="F141" s="1"/>
      <c r="G141" s="8"/>
      <c r="I141" s="3"/>
      <c r="K141" s="102"/>
    </row>
    <row r="142" spans="1:11" ht="21.75" customHeight="1" x14ac:dyDescent="0.5">
      <c r="B142" s="66"/>
      <c r="C142" s="66"/>
      <c r="D142" s="1"/>
      <c r="E142" s="24"/>
      <c r="F142" s="1"/>
      <c r="G142" s="8"/>
      <c r="I142" s="3"/>
      <c r="K142" s="102"/>
    </row>
    <row r="143" spans="1:11" ht="21.75" customHeight="1" x14ac:dyDescent="0.5">
      <c r="B143" s="66"/>
      <c r="C143" s="66"/>
      <c r="D143" s="1"/>
      <c r="E143" s="24"/>
      <c r="F143" s="1"/>
      <c r="G143" s="8"/>
      <c r="I143" s="3"/>
      <c r="K143" s="102"/>
    </row>
    <row r="144" spans="1:11" ht="21.75" customHeight="1" x14ac:dyDescent="0.5">
      <c r="B144" s="66"/>
      <c r="C144" s="66"/>
      <c r="D144" s="1"/>
      <c r="E144" s="24"/>
      <c r="F144" s="1"/>
      <c r="G144" s="8"/>
      <c r="I144" s="3"/>
      <c r="K144" s="102"/>
    </row>
    <row r="145" spans="2:11" ht="21.75" customHeight="1" x14ac:dyDescent="0.5">
      <c r="B145" s="66"/>
      <c r="C145" s="66"/>
      <c r="D145" s="1"/>
      <c r="E145" s="24"/>
      <c r="F145" s="1"/>
      <c r="G145" s="8"/>
      <c r="I145" s="3"/>
      <c r="K145" s="102"/>
    </row>
    <row r="146" spans="2:11" ht="21.75" customHeight="1" x14ac:dyDescent="0.5">
      <c r="B146" s="66"/>
      <c r="C146" s="66"/>
      <c r="D146" s="1"/>
      <c r="E146" s="24"/>
      <c r="F146" s="1"/>
      <c r="G146" s="8"/>
      <c r="I146" s="3"/>
      <c r="K146" s="102"/>
    </row>
    <row r="147" spans="2:11" ht="21.75" customHeight="1" x14ac:dyDescent="0.5">
      <c r="B147" s="66"/>
      <c r="C147" s="66"/>
      <c r="D147" s="1"/>
      <c r="E147" s="24"/>
      <c r="F147" s="1"/>
      <c r="G147" s="8"/>
      <c r="I147" s="3"/>
      <c r="K147" s="102"/>
    </row>
    <row r="148" spans="2:11" ht="21.75" customHeight="1" x14ac:dyDescent="0.5">
      <c r="B148" s="66"/>
      <c r="C148" s="66"/>
      <c r="D148" s="1"/>
      <c r="E148" s="24"/>
      <c r="F148" s="1"/>
      <c r="G148" s="8"/>
      <c r="I148" s="3"/>
      <c r="K148" s="102"/>
    </row>
    <row r="149" spans="2:11" ht="21.75" customHeight="1" x14ac:dyDescent="0.5">
      <c r="B149" s="66"/>
      <c r="C149" s="66"/>
      <c r="D149" s="1"/>
      <c r="E149" s="24"/>
      <c r="F149" s="1"/>
      <c r="G149" s="8"/>
      <c r="I149" s="3"/>
      <c r="K149" s="102"/>
    </row>
    <row r="150" spans="2:11" ht="21.75" customHeight="1" x14ac:dyDescent="0.5">
      <c r="B150" s="66"/>
      <c r="C150" s="66"/>
      <c r="D150" s="1"/>
      <c r="E150" s="24"/>
      <c r="F150" s="1"/>
      <c r="G150" s="8"/>
      <c r="I150" s="3"/>
      <c r="K150" s="102"/>
    </row>
    <row r="151" spans="2:11" ht="21.75" customHeight="1" x14ac:dyDescent="0.5">
      <c r="B151" s="66"/>
      <c r="C151" s="66"/>
      <c r="D151" s="1"/>
      <c r="E151" s="24"/>
      <c r="F151" s="1"/>
      <c r="G151" s="8"/>
      <c r="I151" s="3"/>
      <c r="K151" s="102"/>
    </row>
    <row r="152" spans="2:11" ht="21.75" customHeight="1" x14ac:dyDescent="0.5">
      <c r="B152" s="66"/>
      <c r="C152" s="66"/>
      <c r="D152" s="1"/>
      <c r="E152" s="24"/>
      <c r="F152" s="1"/>
      <c r="G152" s="8"/>
      <c r="I152" s="3"/>
      <c r="K152" s="102"/>
    </row>
    <row r="153" spans="2:11" ht="21.75" customHeight="1" x14ac:dyDescent="0.5">
      <c r="B153" s="66"/>
      <c r="C153" s="66"/>
      <c r="D153" s="1"/>
      <c r="E153" s="24"/>
      <c r="F153" s="1"/>
      <c r="G153" s="8"/>
      <c r="I153" s="3"/>
      <c r="K153" s="102"/>
    </row>
    <row r="154" spans="2:11" ht="21.75" customHeight="1" x14ac:dyDescent="0.5">
      <c r="B154" s="66"/>
      <c r="C154" s="66"/>
      <c r="D154" s="1"/>
      <c r="E154" s="24"/>
      <c r="F154" s="1"/>
      <c r="G154" s="8"/>
      <c r="I154" s="3"/>
      <c r="K154" s="102"/>
    </row>
    <row r="155" spans="2:11" ht="21.75" customHeight="1" x14ac:dyDescent="0.5">
      <c r="B155" s="66"/>
      <c r="C155" s="66"/>
      <c r="D155" s="1"/>
      <c r="E155" s="24"/>
      <c r="F155" s="1"/>
      <c r="G155" s="8"/>
      <c r="I155" s="3"/>
      <c r="K155" s="102"/>
    </row>
    <row r="156" spans="2:11" ht="21.75" customHeight="1" x14ac:dyDescent="0.5">
      <c r="B156" s="66"/>
      <c r="C156" s="66"/>
      <c r="D156" s="1"/>
      <c r="E156" s="24"/>
      <c r="F156" s="1"/>
      <c r="G156" s="8"/>
      <c r="I156" s="3"/>
      <c r="K156" s="102"/>
    </row>
    <row r="157" spans="2:11" ht="21.75" customHeight="1" x14ac:dyDescent="0.5">
      <c r="B157" s="66"/>
      <c r="C157" s="66"/>
      <c r="D157" s="1"/>
      <c r="E157" s="24"/>
      <c r="F157" s="1"/>
      <c r="G157" s="8"/>
      <c r="I157" s="3"/>
      <c r="K157" s="102"/>
    </row>
    <row r="158" spans="2:11" ht="21.75" customHeight="1" x14ac:dyDescent="0.5">
      <c r="B158" s="66"/>
      <c r="C158" s="66"/>
      <c r="D158" s="1"/>
      <c r="E158" s="24"/>
      <c r="F158" s="1"/>
      <c r="G158" s="8"/>
      <c r="I158" s="3"/>
      <c r="K158" s="102"/>
    </row>
    <row r="159" spans="2:11" ht="21.75" customHeight="1" x14ac:dyDescent="0.5">
      <c r="B159" s="66"/>
      <c r="C159" s="66"/>
      <c r="D159" s="1"/>
      <c r="E159" s="24"/>
      <c r="F159" s="1"/>
      <c r="G159" s="8"/>
      <c r="I159" s="3"/>
      <c r="K159" s="102"/>
    </row>
    <row r="160" spans="2:11" ht="18.75" x14ac:dyDescent="0.5">
      <c r="B160" s="66"/>
      <c r="C160" s="66"/>
      <c r="D160" s="1"/>
      <c r="E160" s="24"/>
      <c r="F160" s="1"/>
      <c r="G160" s="8"/>
      <c r="I160" s="3"/>
      <c r="K160" s="102"/>
    </row>
    <row r="161" spans="1:11" ht="21.95" customHeight="1" x14ac:dyDescent="0.5">
      <c r="A161" s="198" t="s">
        <v>96</v>
      </c>
      <c r="B161" s="198"/>
      <c r="C161" s="198"/>
      <c r="D161" s="198"/>
      <c r="E161" s="198"/>
      <c r="F161" s="198"/>
      <c r="G161" s="198"/>
      <c r="H161" s="198"/>
      <c r="I161" s="198"/>
      <c r="J161" s="198"/>
      <c r="K161" s="102"/>
    </row>
    <row r="162" spans="1:11" ht="18" customHeight="1" x14ac:dyDescent="0.5">
      <c r="K162" s="102"/>
    </row>
    <row r="163" spans="1:11" ht="18" customHeight="1" x14ac:dyDescent="0.5">
      <c r="K163" s="102"/>
    </row>
    <row r="164" spans="1:11" ht="18" customHeight="1" x14ac:dyDescent="0.5">
      <c r="K164" s="102"/>
    </row>
    <row r="165" spans="1:11" ht="18" customHeight="1" x14ac:dyDescent="0.5">
      <c r="K165" s="102"/>
    </row>
    <row r="166" spans="1:11" ht="18" customHeight="1" x14ac:dyDescent="0.5">
      <c r="K166" s="102"/>
    </row>
    <row r="167" spans="1:11" ht="18" customHeight="1" x14ac:dyDescent="0.5">
      <c r="K167" s="102"/>
    </row>
  </sheetData>
  <mergeCells count="7">
    <mergeCell ref="A161:J161"/>
    <mergeCell ref="D5:F5"/>
    <mergeCell ref="H5:J5"/>
    <mergeCell ref="D61:F61"/>
    <mergeCell ref="H61:J61"/>
    <mergeCell ref="D116:F116"/>
    <mergeCell ref="H116:J116"/>
  </mergeCells>
  <pageMargins left="0.8" right="0.5" top="0.5" bottom="0.6" header="0.49" footer="0.4"/>
  <pageSetup paperSize="9" scale="79" firstPageNumber="11" orientation="portrait" useFirstPageNumber="1" r:id="rId1"/>
  <headerFooter>
    <oddFooter>&amp;R&amp;"Browallia New,Regular"&amp;13&amp;P</oddFooter>
  </headerFooter>
  <rowBreaks count="2" manualBreakCount="2">
    <brk id="56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5-6(3mth)</vt:lpstr>
      <vt:lpstr>7-8(6mth) </vt:lpstr>
      <vt:lpstr>9(Conso)</vt:lpstr>
      <vt:lpstr>10</vt:lpstr>
      <vt:lpstr>11-13</vt:lpstr>
      <vt:lpstr>'11-13'!Print_Area</vt:lpstr>
      <vt:lpstr>'2-4'!Print_Area</vt:lpstr>
      <vt:lpstr>'5-6(3mth)'!Print_Area</vt:lpstr>
      <vt:lpstr>'7-8(6mth) '!Print_Area</vt:lpstr>
      <vt:lpstr>'9(Conso)'!Print_Titles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 (TH)</cp:lastModifiedBy>
  <cp:lastPrinted>2025-08-08T10:19:54Z</cp:lastPrinted>
  <dcterms:created xsi:type="dcterms:W3CDTF">2001-04-26T01:24:58Z</dcterms:created>
  <dcterms:modified xsi:type="dcterms:W3CDTF">2025-08-08T10:19:58Z</dcterms:modified>
</cp:coreProperties>
</file>