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Q2'25 (PPE)\"/>
    </mc:Choice>
  </mc:AlternateContent>
  <xr:revisionPtr revIDLastSave="0" documentId="13_ncr:1_{541CFD5C-71D5-4A86-A296-1D96984281D7}" xr6:coauthVersionLast="47" xr6:coauthVersionMax="47" xr10:uidLastSave="{00000000-0000-0000-0000-000000000000}"/>
  <bookViews>
    <workbookView xWindow="-120" yWindow="-120" windowWidth="21840" windowHeight="13020" tabRatio="640" xr2:uid="{00000000-000D-0000-FFFF-FFFF00000000}"/>
  </bookViews>
  <sheets>
    <sheet name="2-4" sheetId="68" r:id="rId1"/>
    <sheet name="5-6(3m)" sheetId="82" r:id="rId2"/>
    <sheet name="7-8(6m) " sheetId="87" r:id="rId3"/>
    <sheet name="9" sheetId="84" r:id="rId4"/>
    <sheet name="10" sheetId="85" r:id="rId5"/>
    <sheet name="11-13" sheetId="86" r:id="rId6"/>
  </sheets>
  <calcPr calcId="152511"/>
</workbook>
</file>

<file path=xl/calcChain.xml><?xml version="1.0" encoding="utf-8"?>
<calcChain xmlns="http://schemas.openxmlformats.org/spreadsheetml/2006/main">
  <c r="Z36" i="85" l="1"/>
  <c r="AB36" i="85" s="1"/>
  <c r="Y37" i="84"/>
  <c r="AA37" i="84" s="1"/>
  <c r="Z33" i="85"/>
  <c r="AB33" i="85" s="1"/>
  <c r="Z37" i="85"/>
  <c r="AB37" i="85" s="1"/>
  <c r="Z32" i="85"/>
  <c r="AB32" i="85" s="1"/>
  <c r="Y31" i="84"/>
  <c r="AA31" i="84" s="1"/>
  <c r="AE31" i="84" s="1"/>
  <c r="Y33" i="84"/>
  <c r="AA33" i="84"/>
  <c r="AE33" i="84" s="1"/>
  <c r="Z20" i="85"/>
  <c r="AB20" i="85" s="1"/>
  <c r="Z21" i="85"/>
  <c r="AB21" i="85" s="1"/>
  <c r="Y24" i="84"/>
  <c r="AA24" i="84" s="1"/>
  <c r="AE24" i="84" s="1"/>
  <c r="Y23" i="84"/>
  <c r="AA23" i="84" s="1"/>
  <c r="AE23" i="84" s="1"/>
  <c r="AE22" i="84"/>
  <c r="Y22" i="84"/>
  <c r="Y21" i="84"/>
  <c r="AA21" i="84" s="1"/>
  <c r="AE21" i="84" s="1"/>
  <c r="Y38" i="84"/>
  <c r="Y34" i="84"/>
  <c r="AA34" i="84" s="1"/>
  <c r="Y32" i="84"/>
  <c r="L99" i="87"/>
  <c r="J99" i="87"/>
  <c r="H99" i="87"/>
  <c r="F99" i="87"/>
  <c r="L93" i="87"/>
  <c r="J93" i="87"/>
  <c r="H93" i="87"/>
  <c r="F93" i="87"/>
  <c r="L82" i="87"/>
  <c r="J82" i="87"/>
  <c r="H82" i="87"/>
  <c r="F82" i="87"/>
  <c r="L74" i="87"/>
  <c r="J74" i="87"/>
  <c r="H74" i="87"/>
  <c r="F74" i="87"/>
  <c r="L23" i="87"/>
  <c r="J23" i="87"/>
  <c r="H23" i="87"/>
  <c r="F23" i="87"/>
  <c r="L16" i="87"/>
  <c r="L25" i="87" s="1"/>
  <c r="L38" i="87" s="1"/>
  <c r="L41" i="87" s="1"/>
  <c r="J16" i="87"/>
  <c r="J25" i="87" s="1"/>
  <c r="J38" i="87" s="1"/>
  <c r="J41" i="87" s="1"/>
  <c r="H16" i="87"/>
  <c r="F16" i="87"/>
  <c r="J85" i="87" l="1"/>
  <c r="J87" i="87" s="1"/>
  <c r="K11" i="86"/>
  <c r="K51" i="86" s="1"/>
  <c r="K55" i="86" s="1"/>
  <c r="I11" i="86"/>
  <c r="I51" i="86" s="1"/>
  <c r="I55" i="86" s="1"/>
  <c r="L85" i="87"/>
  <c r="L87" i="87" s="1"/>
  <c r="F85" i="87"/>
  <c r="H85" i="87"/>
  <c r="H25" i="87"/>
  <c r="H38" i="87" s="1"/>
  <c r="F25" i="87"/>
  <c r="F38" i="87" s="1"/>
  <c r="F41" i="87" l="1"/>
  <c r="E11" i="86"/>
  <c r="E51" i="86" s="1"/>
  <c r="E55" i="86" s="1"/>
  <c r="H41" i="87"/>
  <c r="H87" i="87" s="1"/>
  <c r="G11" i="86"/>
  <c r="G51" i="86" s="1"/>
  <c r="G55" i="86" s="1"/>
  <c r="F87" i="87"/>
  <c r="AE34" i="84" l="1"/>
  <c r="Y28" i="84" l="1"/>
  <c r="K29" i="68"/>
  <c r="I29" i="68"/>
  <c r="E29" i="68"/>
  <c r="G29" i="68"/>
  <c r="Y18" i="84" l="1"/>
  <c r="AA18" i="84" s="1"/>
  <c r="AC40" i="84" l="1"/>
  <c r="S40" i="84"/>
  <c r="O40" i="84"/>
  <c r="M40" i="84"/>
  <c r="K40" i="84"/>
  <c r="I40" i="84"/>
  <c r="G40" i="84"/>
  <c r="E40" i="84"/>
  <c r="T39" i="85"/>
  <c r="R39" i="85"/>
  <c r="P39" i="85"/>
  <c r="N39" i="85"/>
  <c r="L39" i="85"/>
  <c r="J39" i="85"/>
  <c r="H39" i="85"/>
  <c r="F39" i="85"/>
  <c r="Q40" i="84"/>
  <c r="X39" i="85"/>
  <c r="W40" i="84"/>
  <c r="I91" i="68"/>
  <c r="G79" i="68"/>
  <c r="I105" i="86"/>
  <c r="I92" i="86"/>
  <c r="Z31" i="85"/>
  <c r="AB31" i="85" s="1"/>
  <c r="AA32" i="84"/>
  <c r="AE32" i="84" s="1"/>
  <c r="V39" i="85"/>
  <c r="I23" i="82"/>
  <c r="I16" i="82"/>
  <c r="I96" i="82"/>
  <c r="I90" i="82"/>
  <c r="I79" i="82"/>
  <c r="I71" i="82"/>
  <c r="I45" i="68"/>
  <c r="I79" i="68"/>
  <c r="I141" i="68"/>
  <c r="I144" i="68" s="1"/>
  <c r="I47" i="68" l="1"/>
  <c r="I82" i="82"/>
  <c r="I93" i="68"/>
  <c r="I146" i="68" s="1"/>
  <c r="I25" i="82"/>
  <c r="I38" i="82" s="1"/>
  <c r="I41" i="82" l="1"/>
  <c r="I84" i="82" s="1"/>
  <c r="I107" i="86"/>
  <c r="I111" i="86" s="1"/>
  <c r="AA38" i="84"/>
  <c r="U40" i="84"/>
  <c r="Z28" i="85"/>
  <c r="AB28" i="85" s="1"/>
  <c r="Z39" i="85" l="1"/>
  <c r="AB39" i="85"/>
  <c r="AE38" i="84"/>
  <c r="P25" i="85"/>
  <c r="N25" i="85"/>
  <c r="F25" i="85"/>
  <c r="H25" i="85"/>
  <c r="J25" i="85"/>
  <c r="L25" i="85"/>
  <c r="AA28" i="84"/>
  <c r="AE28" i="84" s="1"/>
  <c r="Y40" i="84" l="1"/>
  <c r="AA40" i="84"/>
  <c r="AE40" i="84"/>
  <c r="O26" i="84"/>
  <c r="E26" i="84"/>
  <c r="G26" i="84"/>
  <c r="I26" i="84"/>
  <c r="M26" i="84"/>
  <c r="K26" i="84"/>
  <c r="Z23" i="85" l="1"/>
  <c r="AB23" i="85" s="1"/>
  <c r="Z22" i="85"/>
  <c r="AB22" i="85" s="1"/>
  <c r="Z17" i="85"/>
  <c r="AB17" i="85" s="1"/>
  <c r="X25" i="85"/>
  <c r="V25" i="85"/>
  <c r="T25" i="85"/>
  <c r="R25" i="85"/>
  <c r="AE18" i="84"/>
  <c r="AC26" i="84"/>
  <c r="AA26" i="84"/>
  <c r="W26" i="84"/>
  <c r="U26" i="84"/>
  <c r="S26" i="84"/>
  <c r="Q26" i="84"/>
  <c r="AB25" i="85" l="1"/>
  <c r="Z25" i="85"/>
  <c r="AE26" i="84"/>
  <c r="Y26" i="84"/>
  <c r="K105" i="86"/>
  <c r="K92" i="86"/>
  <c r="G105" i="86"/>
  <c r="G92" i="86"/>
  <c r="K96" i="82"/>
  <c r="K90" i="82"/>
  <c r="K79" i="82"/>
  <c r="K71" i="82"/>
  <c r="K23" i="82"/>
  <c r="K16" i="82"/>
  <c r="G96" i="82"/>
  <c r="G90" i="82"/>
  <c r="G79" i="82"/>
  <c r="G71" i="82"/>
  <c r="G23" i="82"/>
  <c r="G16" i="82"/>
  <c r="E105" i="86"/>
  <c r="E92" i="86"/>
  <c r="E96" i="82"/>
  <c r="E90" i="82"/>
  <c r="E79" i="82"/>
  <c r="E71" i="82"/>
  <c r="E23" i="82"/>
  <c r="E16" i="82"/>
  <c r="K25" i="82" l="1"/>
  <c r="K38" i="82" s="1"/>
  <c r="K41" i="82" s="1"/>
  <c r="K82" i="82"/>
  <c r="E25" i="82"/>
  <c r="E38" i="82" s="1"/>
  <c r="G25" i="82"/>
  <c r="G38" i="82" s="1"/>
  <c r="G41" i="82" s="1"/>
  <c r="E82" i="82"/>
  <c r="G82" i="82"/>
  <c r="E41" i="82" l="1"/>
  <c r="E84" i="82" s="1"/>
  <c r="E107" i="86"/>
  <c r="E111" i="86" s="1"/>
  <c r="K84" i="82"/>
  <c r="G84" i="82"/>
  <c r="G45" i="68"/>
  <c r="K79" i="68"/>
  <c r="K91" i="68"/>
  <c r="K45" i="68"/>
  <c r="K141" i="68"/>
  <c r="K144" i="68" s="1"/>
  <c r="K107" i="86" l="1"/>
  <c r="K111" i="86" s="1"/>
  <c r="G107" i="86"/>
  <c r="G111" i="86" s="1"/>
  <c r="G47" i="68"/>
  <c r="K93" i="68"/>
  <c r="K47" i="68"/>
  <c r="K146" i="68" l="1"/>
  <c r="G141" i="68"/>
  <c r="G144" i="68" s="1"/>
  <c r="G91" i="68"/>
  <c r="G93" i="68" l="1"/>
  <c r="G146" i="68" l="1"/>
  <c r="E79" i="68" l="1"/>
  <c r="E91" i="68" l="1"/>
  <c r="E93" i="68" s="1"/>
  <c r="E45" i="68" l="1"/>
  <c r="E47" i="68" s="1"/>
  <c r="E141" i="68" l="1"/>
  <c r="E144" i="68" s="1"/>
  <c r="E146" i="68" s="1"/>
</calcChain>
</file>

<file path=xl/sharedStrings.xml><?xml version="1.0" encoding="utf-8"?>
<sst xmlns="http://schemas.openxmlformats.org/spreadsheetml/2006/main" count="597" uniqueCount="290">
  <si>
    <t>Notes</t>
  </si>
  <si>
    <t>Other current assets</t>
  </si>
  <si>
    <t>Other current liabilities</t>
  </si>
  <si>
    <t>Share capital</t>
  </si>
  <si>
    <t>Retained earnings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</si>
  <si>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</si>
  <si>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</si>
  <si>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</si>
  <si>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</si>
  <si>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</si>
  <si>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</si>
  <si>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</si>
  <si>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</si>
  <si>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</si>
  <si>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</si>
  <si>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</si>
  <si>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</si>
  <si>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</si>
  <si>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</si>
  <si>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</si>
  <si>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</si>
  <si>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</si>
  <si>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</si>
  <si>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</si>
  <si>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</si>
  <si>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</si>
  <si>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</si>
  <si>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</si>
  <si>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</si>
  <si>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</si>
  <si>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</si>
  <si>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</si>
  <si>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</si>
  <si>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</si>
  <si>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</si>
  <si>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</si>
  <si>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</si>
  <si>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</si>
  <si>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</si>
  <si>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</si>
  <si>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</si>
  <si>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</si>
  <si>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</si>
  <si>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</si>
  <si>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</si>
  <si>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</si>
  <si>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</si>
  <si>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</si>
  <si>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</si>
  <si>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</si>
  <si>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</si>
  <si>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</si>
  <si>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</si>
  <si>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Finance costs</t>
  </si>
  <si>
    <t>Non-controlling interests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</si>
  <si>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</si>
  <si>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</si>
  <si>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</si>
  <si>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</si>
  <si>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</si>
  <si>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</si>
  <si>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</si>
  <si>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</si>
  <si>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</si>
  <si>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</si>
  <si>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</si>
  <si>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</si>
  <si>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</si>
  <si>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</si>
  <si>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</si>
  <si>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</si>
  <si>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</si>
  <si>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</si>
  <si>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</si>
  <si>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</si>
  <si>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</si>
  <si>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</si>
  <si>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Currency translation differences</t>
  </si>
  <si>
    <t>to profit or loss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</si>
  <si>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</si>
  <si>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</si>
  <si>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</si>
  <si>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</si>
  <si>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</si>
  <si>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</si>
  <si>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</si>
  <si>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</si>
  <si>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</si>
  <si>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</si>
  <si>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</si>
  <si>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</si>
  <si>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</si>
  <si>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</si>
  <si>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</si>
  <si>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</si>
  <si>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</si>
  <si>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</si>
  <si>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</si>
  <si>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</si>
  <si>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</si>
  <si>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</si>
  <si>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Short-term loans made to related parties</t>
  </si>
  <si>
    <t>Long-term loans repayment received from related parties</t>
  </si>
  <si>
    <t xml:space="preserve">Proceeds from disposals of equipment  </t>
  </si>
  <si>
    <t>Proceeds from short-term loans from financial institutions</t>
  </si>
  <si>
    <t>Payments for investment in subsidiary</t>
  </si>
  <si>
    <t>The accompanying notes are part of this interim financial information.</t>
  </si>
  <si>
    <t>Investment property</t>
  </si>
  <si>
    <t>Right-of-use assets</t>
  </si>
  <si>
    <t>Director   _____________________________________          Director   _____________________________________</t>
  </si>
  <si>
    <t>Current portion of lease liabilities</t>
  </si>
  <si>
    <t>Lease liabilities</t>
  </si>
  <si>
    <t>Total comprehensive income (expense)</t>
  </si>
  <si>
    <t>Adjustments for: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</si>
  <si>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</si>
  <si>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</si>
  <si>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</si>
  <si>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</si>
  <si>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</si>
  <si>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</si>
  <si>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</si>
  <si>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</si>
  <si>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</si>
  <si>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</si>
  <si>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</si>
  <si>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 xml:space="preserve">Depreciation and amortisation </t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</si>
  <si>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</si>
  <si>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</si>
  <si>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</si>
  <si>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</si>
  <si>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</si>
  <si>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</si>
  <si>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 xml:space="preserve">Statement of Financial Position </t>
  </si>
  <si>
    <t xml:space="preserve">   from investments using equity method</t>
  </si>
  <si>
    <t xml:space="preserve">Items that will subsequently be reclassified </t>
  </si>
  <si>
    <t>Note</t>
  </si>
  <si>
    <t>Total other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</si>
  <si>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</si>
  <si>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</si>
  <si>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Lease modifications and reassessments</t>
  </si>
  <si>
    <t>at fair value through profit or loss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</si>
  <si>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</si>
  <si>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</si>
  <si>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through other comprehensive income</t>
  </si>
  <si>
    <t xml:space="preserve">Items that will not subsequently be reclassified </t>
  </si>
  <si>
    <t xml:space="preserve">Change in fair value of investments in equity </t>
  </si>
  <si>
    <t xml:space="preserve">      other comprehensive income</t>
  </si>
  <si>
    <t>Other comprehensive income (expense)</t>
  </si>
  <si>
    <t>fair value of</t>
  </si>
  <si>
    <t>in equity</t>
  </si>
  <si>
    <t>Proceeds from return of investment in associates</t>
  </si>
  <si>
    <t>of investment property</t>
  </si>
  <si>
    <t>for the period, net of tax</t>
  </si>
  <si>
    <t>Profit for the period</t>
  </si>
  <si>
    <t>Earnings per share</t>
  </si>
  <si>
    <t>Basic earnings per share</t>
  </si>
  <si>
    <t xml:space="preserve">      paid-up of Baht 1 each</t>
  </si>
  <si>
    <t>Loss on write-off of bad debts and other assets</t>
  </si>
  <si>
    <t>Repayments to long-term borrowings from financial institutions</t>
  </si>
  <si>
    <t>Financial assets measured at fair value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</si>
  <si>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</si>
  <si>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Long-term borrowings </t>
  </si>
  <si>
    <r>
      <t xml:space="preserve">Liabilities and equity </t>
    </r>
    <r>
      <rPr>
        <sz val="9"/>
        <rFont val="Arial"/>
        <family val="2"/>
      </rPr>
      <t>(Cont'd)</t>
    </r>
  </si>
  <si>
    <t>Gross profit</t>
  </si>
  <si>
    <t>Profit attributable to:</t>
  </si>
  <si>
    <t>2024</t>
  </si>
  <si>
    <t xml:space="preserve">Appropriated </t>
  </si>
  <si>
    <t xml:space="preserve">   Legal reserve</t>
  </si>
  <si>
    <t xml:space="preserve">   Treasury shares</t>
  </si>
  <si>
    <t>Treasury shares</t>
  </si>
  <si>
    <t>Interests in joint venture</t>
  </si>
  <si>
    <t>Profit before income tax</t>
  </si>
  <si>
    <t>premium on</t>
  </si>
  <si>
    <t>investment</t>
  </si>
  <si>
    <t>reissurance of</t>
  </si>
  <si>
    <t>components</t>
  </si>
  <si>
    <t>instruments</t>
  </si>
  <si>
    <t>interests</t>
  </si>
  <si>
    <t>Changes in equity for period</t>
  </si>
  <si>
    <t>on reissuance</t>
  </si>
  <si>
    <t>of treasury share</t>
  </si>
  <si>
    <t>Expected credit loss (reversal)</t>
  </si>
  <si>
    <t xml:space="preserve">   joint ventures</t>
  </si>
  <si>
    <t>Payment for principal elements of lease payments</t>
  </si>
  <si>
    <t>Opening balance at 1 January 2024</t>
  </si>
  <si>
    <t>and joint</t>
  </si>
  <si>
    <t>operations</t>
  </si>
  <si>
    <t>Unrealised loss (gain) on exchange rate</t>
  </si>
  <si>
    <t>Share of other</t>
  </si>
  <si>
    <t xml:space="preserve">   instrument measured at fair value through</t>
  </si>
  <si>
    <t>Consolidated financial information                                                                                                                    Unit: Thousand Baht</t>
  </si>
  <si>
    <t xml:space="preserve">                Separate financial information                                                                                                               Unit: Thousand Baht</t>
  </si>
  <si>
    <t>investment in</t>
  </si>
  <si>
    <t>equity instruments</t>
  </si>
  <si>
    <t>9,10,11</t>
  </si>
  <si>
    <r>
      <t xml:space="preserve">Statement of Cash Flows (Unaudited) </t>
    </r>
    <r>
      <rPr>
        <sz val="9"/>
        <rFont val="Arial"/>
        <family val="2"/>
      </rPr>
      <t>(Cont'd)</t>
    </r>
  </si>
  <si>
    <t>Payment for financial assets measured</t>
  </si>
  <si>
    <t>Acquisition - right-of-use assets and lease liabilities less lease incentives</t>
  </si>
  <si>
    <t>Share of profit from investments</t>
  </si>
  <si>
    <t>Appropriated</t>
  </si>
  <si>
    <t>Translation of</t>
  </si>
  <si>
    <t>financial statements</t>
  </si>
  <si>
    <t>Payments for treasury shares</t>
  </si>
  <si>
    <t>Derivative liability</t>
  </si>
  <si>
    <t>Loss from fair value remeasurement of derivative liability</t>
  </si>
  <si>
    <t>Payments for right-of-use assets</t>
  </si>
  <si>
    <t>Other comprehensive (expense) income</t>
  </si>
  <si>
    <t>Shares of profit from subsidiaries, associates and</t>
  </si>
  <si>
    <t>Loss from changes in fair value of derivative financial instruments</t>
  </si>
  <si>
    <t>(Recognition) reversal of expected credit loss</t>
  </si>
  <si>
    <t>- trade and other current receivables</t>
  </si>
  <si>
    <t>2025</t>
  </si>
  <si>
    <t>Opening balance at 1 January 2025</t>
  </si>
  <si>
    <t>Total comprehensive (expense) income for the period</t>
  </si>
  <si>
    <t>Total comprehensive (expense) income attributable to:</t>
  </si>
  <si>
    <t>-</t>
  </si>
  <si>
    <t>Dividend Paid</t>
  </si>
  <si>
    <t>Short-term borrowings from financial institutions</t>
  </si>
  <si>
    <t>Dividend paid</t>
  </si>
  <si>
    <t>Current contract liabilities</t>
  </si>
  <si>
    <t>Non-current contract liabilities</t>
  </si>
  <si>
    <t>Other comprehensive income:</t>
  </si>
  <si>
    <t>Legal</t>
  </si>
  <si>
    <t xml:space="preserve"> from investments</t>
  </si>
  <si>
    <t>comprehensive</t>
  </si>
  <si>
    <t xml:space="preserve"> income (expense)</t>
  </si>
  <si>
    <t>from investments</t>
  </si>
  <si>
    <t>Gain from changes in fair value of financial assets measured</t>
  </si>
  <si>
    <t>5, 6</t>
  </si>
  <si>
    <t>5, 7</t>
  </si>
  <si>
    <t>Trade and other current payables</t>
  </si>
  <si>
    <t>Corporate income tax payable</t>
  </si>
  <si>
    <t>Selling expenses and distribution costs</t>
  </si>
  <si>
    <t>Loss on impairment of intangible assets (reversal)</t>
  </si>
  <si>
    <t>- trade and other current payables</t>
  </si>
  <si>
    <t>As at 30 June 2025</t>
  </si>
  <si>
    <t>30 June</t>
  </si>
  <si>
    <t>For the six-month period ended 30 June 2025</t>
  </si>
  <si>
    <t>Decrease of treasury shares</t>
  </si>
  <si>
    <t>Closing balance at 30 June 2024</t>
  </si>
  <si>
    <t>Closing balance at 30 June 2025</t>
  </si>
  <si>
    <t>Dividends received</t>
  </si>
  <si>
    <t>Unaudited</t>
  </si>
  <si>
    <t>Audited</t>
  </si>
  <si>
    <t>For the three-month period ended 30 June 2025</t>
  </si>
  <si>
    <t>share of other</t>
  </si>
  <si>
    <t>Bad debt recovery</t>
  </si>
  <si>
    <r>
      <t>at fair value through othe</t>
    </r>
    <r>
      <rPr>
        <sz val="9"/>
        <rFont val="Arial"/>
        <family val="2"/>
      </rPr>
      <t>r comprehensive income</t>
    </r>
  </si>
  <si>
    <t>Payments for investment in joint venture</t>
  </si>
  <si>
    <t>Payments for investment in associates</t>
  </si>
  <si>
    <t xml:space="preserve">Gain on disposals of financial assets measured </t>
  </si>
  <si>
    <t>at fair value through other comprehensive income</t>
  </si>
  <si>
    <t>Dividend not yet received</t>
  </si>
  <si>
    <t>Purchases of equipments, not yet paid</t>
  </si>
  <si>
    <t>Trade and other current receivables</t>
  </si>
  <si>
    <t xml:space="preserve">   Ordinary shares, 757,918,302 shares</t>
  </si>
  <si>
    <t xml:space="preserve">  comprehensive income to retained earning</t>
  </si>
  <si>
    <t>Transfer of loss on disposal of equity</t>
  </si>
  <si>
    <t>Cash flows generated from operating activities</t>
  </si>
  <si>
    <t>Loss from fair value remeasurement</t>
  </si>
  <si>
    <t>Loss from fair value remeasurement of investment property</t>
  </si>
  <si>
    <t xml:space="preserve">  instruments at fair value through other</t>
  </si>
  <si>
    <t>Reversal of diminution in value of inventories</t>
  </si>
  <si>
    <t>Loss on remeasurement of investment property</t>
  </si>
  <si>
    <t>Reversal of impairment of equipment</t>
  </si>
  <si>
    <t>Loss (gain) from lease modification</t>
  </si>
  <si>
    <t>Net cash (used in) generated from investing activities</t>
  </si>
  <si>
    <t>Net cash (used in) generated from financing activities</t>
  </si>
  <si>
    <t>Net decrease in cash and cash equivalents</t>
  </si>
  <si>
    <t>comprehensive income, not yet paid</t>
  </si>
  <si>
    <t>(Gain) loss from disposals of equipment</t>
  </si>
  <si>
    <t>Net cash generated from (used in) operating activities</t>
  </si>
  <si>
    <t>Income tax relating to the above item</t>
  </si>
  <si>
    <t>Dividend paid to non-controlling interests</t>
  </si>
  <si>
    <t xml:space="preserve">Reversal of impairment of investment in subsidiaries </t>
  </si>
  <si>
    <t>Significant non-cash transactions during the six-month period ended 30 June 2025 and 2024</t>
  </si>
  <si>
    <t xml:space="preserve">Share of other comprehensive (expense) income </t>
  </si>
  <si>
    <t>Share of other comprehensive (expense) income</t>
  </si>
  <si>
    <t>Dividend paid to non-controlling interest</t>
  </si>
  <si>
    <t>profit or loss, not yet received</t>
  </si>
  <si>
    <t xml:space="preserve">   (2024: 829,137,102 shares)</t>
  </si>
  <si>
    <t>Exchange (loss) gain on cash and cash equivalents</t>
  </si>
  <si>
    <t>Proceed from disposals of financial assets measured</t>
  </si>
  <si>
    <t>Dividend paid to shareholders of the company</t>
  </si>
  <si>
    <t>Disposal of equipments, not yet received</t>
  </si>
  <si>
    <t>Disposal of financial assets measured at fair value through</t>
  </si>
  <si>
    <t>Purchase of financial assets measured at fair value through other</t>
  </si>
  <si>
    <t>Reversal (recognition) of expected credit loss</t>
  </si>
  <si>
    <t>Proceeds from disposal of intangible assets</t>
  </si>
  <si>
    <t>Income tax (expense)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</si>
</sst>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14"/>
      <name val="AngsanaUPC"/>
      <family val="1"/>
    </font>
    <font>
      <b/>
      <sz val="9"/>
      <color rgb="FF00B050"/>
      <name val="Arial"/>
      <family val="2"/>
    </font>
    <font>
      <b/>
      <sz val="13"/>
      <color rgb="FF00B050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</cellStyleXfs>
  <cellXfs count="223">
    <xf numFmtId="0" fontId="0" fillId="0" borderId="0" xfId="0"/>
    <xf numFmtId="168" fontId="6" fillId="0" borderId="0" xfId="1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4" fillId="0" borderId="0" xfId="27" applyFont="1" applyAlignment="1">
      <alignment vertical="center"/>
    </xf>
    <xf numFmtId="0" fontId="6" fillId="0" borderId="0" xfId="27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7" fontId="6" fillId="0" borderId="0" xfId="27" applyNumberFormat="1" applyFont="1" applyAlignment="1">
      <alignment horizontal="left" vertical="center"/>
    </xf>
    <xf numFmtId="167" fontId="7" fillId="0" borderId="0" xfId="27" applyNumberFormat="1" applyFont="1" applyAlignment="1">
      <alignment vertical="center"/>
    </xf>
    <xf numFmtId="168" fontId="7" fillId="0" borderId="0" xfId="29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7" fontId="6" fillId="0" borderId="1" xfId="27" applyNumberFormat="1" applyFont="1" applyBorder="1" applyAlignment="1">
      <alignment horizontal="lef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7" fontId="6" fillId="0" borderId="3" xfId="27" applyNumberFormat="1" applyFont="1" applyBorder="1" applyAlignment="1">
      <alignment horizontal="left" vertical="center"/>
    </xf>
    <xf numFmtId="168" fontId="6" fillId="0" borderId="3" xfId="29" applyNumberFormat="1" applyFont="1" applyFill="1" applyBorder="1" applyAlignment="1">
      <alignment horizontal="right" vertical="center"/>
    </xf>
    <xf numFmtId="168" fontId="6" fillId="0" borderId="0" xfId="29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7" fontId="7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7" fontId="7" fillId="0" borderId="0" xfId="27" applyNumberFormat="1" applyFont="1" applyAlignment="1">
      <alignment horizontal="center" vertical="center"/>
    </xf>
    <xf numFmtId="168" fontId="7" fillId="0" borderId="2" xfId="29" applyNumberFormat="1" applyFont="1" applyFill="1" applyBorder="1" applyAlignment="1">
      <alignment horizontal="right" vertical="center"/>
    </xf>
    <xf numFmtId="167" fontId="7" fillId="0" borderId="1" xfId="27" applyNumberFormat="1" applyFont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167" fontId="5" fillId="0" borderId="0" xfId="27" applyNumberFormat="1" applyFont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3" xfId="6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vertical="center"/>
    </xf>
    <xf numFmtId="167" fontId="5" fillId="0" borderId="0" xfId="31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horizontal="right" vertical="center"/>
    </xf>
    <xf numFmtId="170" fontId="7" fillId="0" borderId="0" xfId="32" applyNumberFormat="1" applyFont="1" applyFill="1" applyBorder="1" applyAlignment="1">
      <alignment horizontal="right" vertical="center"/>
    </xf>
    <xf numFmtId="168" fontId="4" fillId="0" borderId="0" xfId="32" applyNumberFormat="1" applyFont="1" applyFill="1" applyBorder="1" applyAlignment="1">
      <alignment horizontal="right" vertical="center"/>
    </xf>
    <xf numFmtId="170" fontId="7" fillId="0" borderId="1" xfId="32" applyNumberFormat="1" applyFont="1" applyFill="1" applyBorder="1" applyAlignment="1">
      <alignment horizontal="right" vertical="center"/>
    </xf>
    <xf numFmtId="169" fontId="4" fillId="0" borderId="0" xfId="31" applyNumberFormat="1" applyFont="1" applyFill="1" applyBorder="1" applyAlignment="1">
      <alignment horizontal="right" vertical="center"/>
    </xf>
    <xf numFmtId="0" fontId="4" fillId="0" borderId="0" xfId="0" applyFont="1"/>
    <xf numFmtId="167" fontId="5" fillId="0" borderId="0" xfId="27" applyNumberFormat="1" applyFont="1" applyAlignment="1">
      <alignment horizontal="center" vertical="center"/>
    </xf>
    <xf numFmtId="167" fontId="7" fillId="0" borderId="1" xfId="27" applyNumberFormat="1" applyFont="1" applyBorder="1" applyAlignment="1">
      <alignment horizontal="left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vertical="center"/>
    </xf>
    <xf numFmtId="168" fontId="4" fillId="0" borderId="1" xfId="32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7" fontId="4" fillId="0" borderId="0" xfId="27" applyNumberFormat="1" applyFont="1" applyAlignment="1">
      <alignment horizontal="left" vertical="center"/>
    </xf>
    <xf numFmtId="168" fontId="5" fillId="0" borderId="3" xfId="6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0" fontId="5" fillId="0" borderId="1" xfId="27" applyFont="1" applyBorder="1" applyAlignment="1">
      <alignment horizontal="center" vertical="center"/>
    </xf>
    <xf numFmtId="0" fontId="5" fillId="0" borderId="0" xfId="27" applyFont="1" applyAlignment="1">
      <alignment horizontal="center" vertical="center"/>
    </xf>
    <xf numFmtId="168" fontId="7" fillId="0" borderId="0" xfId="27" applyNumberFormat="1" applyFont="1" applyAlignment="1">
      <alignment horizontal="right" vertical="center"/>
    </xf>
    <xf numFmtId="168" fontId="7" fillId="0" borderId="1" xfId="27" applyNumberFormat="1" applyFont="1" applyBorder="1" applyAlignment="1">
      <alignment horizontal="right" vertical="center"/>
    </xf>
    <xf numFmtId="168" fontId="7" fillId="0" borderId="3" xfId="27" applyNumberFormat="1" applyFont="1" applyBorder="1" applyAlignment="1">
      <alignment horizontal="right" vertical="center"/>
    </xf>
    <xf numFmtId="168" fontId="6" fillId="0" borderId="0" xfId="27" applyNumberFormat="1" applyFont="1" applyAlignment="1">
      <alignment horizontal="right" vertical="center"/>
    </xf>
    <xf numFmtId="168" fontId="7" fillId="0" borderId="0" xfId="27" applyNumberFormat="1" applyFont="1" applyAlignment="1">
      <alignment vertical="center"/>
    </xf>
    <xf numFmtId="168" fontId="6" fillId="0" borderId="0" xfId="27" applyNumberFormat="1" applyFont="1" applyAlignment="1">
      <alignment horizontal="center" vertical="center"/>
    </xf>
    <xf numFmtId="167" fontId="6" fillId="0" borderId="0" xfId="27" applyNumberFormat="1" applyFont="1" applyAlignment="1">
      <alignment horizontal="right" vertical="center"/>
    </xf>
    <xf numFmtId="167" fontId="6" fillId="0" borderId="1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7" fontId="6" fillId="0" borderId="1" xfId="27" applyNumberFormat="1" applyFont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0" fontId="8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8" fontId="4" fillId="0" borderId="0" xfId="27" applyNumberFormat="1" applyFont="1" applyAlignment="1">
      <alignment vertical="center"/>
    </xf>
    <xf numFmtId="0" fontId="4" fillId="0" borderId="1" xfId="27" applyFont="1" applyBorder="1" applyAlignment="1">
      <alignment horizontal="left"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0" fontId="10" fillId="0" borderId="0" xfId="27" applyFont="1" applyAlignment="1">
      <alignment horizontal="center" vertical="center"/>
    </xf>
    <xf numFmtId="167" fontId="6" fillId="0" borderId="0" xfId="27" quotePrefix="1" applyNumberFormat="1" applyFont="1" applyAlignment="1">
      <alignment horizontal="left" vertical="center"/>
    </xf>
    <xf numFmtId="168" fontId="6" fillId="0" borderId="0" xfId="29" applyNumberFormat="1" applyFont="1" applyFill="1" applyBorder="1" applyAlignment="1">
      <alignment vertical="center" wrapText="1"/>
    </xf>
    <xf numFmtId="168" fontId="6" fillId="0" borderId="0" xfId="29" applyNumberFormat="1" applyFont="1" applyFill="1" applyBorder="1" applyAlignment="1">
      <alignment horizontal="right" vertical="center" wrapText="1"/>
    </xf>
    <xf numFmtId="168" fontId="5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 wrapText="1"/>
    </xf>
    <xf numFmtId="168" fontId="7" fillId="0" borderId="0" xfId="18" applyNumberFormat="1" applyFont="1" applyFill="1" applyBorder="1" applyAlignment="1">
      <alignment horizontal="right" vertical="center"/>
    </xf>
    <xf numFmtId="168" fontId="7" fillId="0" borderId="1" xfId="18" applyNumberFormat="1" applyFont="1" applyFill="1" applyBorder="1" applyAlignment="1">
      <alignment horizontal="right" vertical="center"/>
    </xf>
    <xf numFmtId="168" fontId="7" fillId="0" borderId="0" xfId="29" quotePrefix="1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4" fillId="0" borderId="0" xfId="31" applyNumberFormat="1" applyFont="1" applyFill="1" applyBorder="1" applyAlignment="1">
      <alignment horizontal="right" vertical="top"/>
    </xf>
    <xf numFmtId="168" fontId="4" fillId="0" borderId="0" xfId="31" applyNumberFormat="1" applyFont="1" applyFill="1" applyAlignment="1">
      <alignment vertical="top"/>
    </xf>
    <xf numFmtId="0" fontId="5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justify" vertical="center"/>
    </xf>
    <xf numFmtId="0" fontId="4" fillId="0" borderId="0" xfId="12" quotePrefix="1" applyFont="1" applyAlignment="1">
      <alignment horizontal="center" vertical="center"/>
    </xf>
    <xf numFmtId="168" fontId="4" fillId="0" borderId="0" xfId="12" quotePrefix="1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0" fontId="4" fillId="0" borderId="0" xfId="12" applyFont="1" applyAlignment="1">
      <alignment horizontal="left" vertical="center"/>
    </xf>
    <xf numFmtId="0" fontId="8" fillId="0" borderId="0" xfId="12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4" fillId="0" borderId="0" xfId="12" applyFont="1" applyAlignment="1">
      <alignment horizontal="left" vertical="center" wrapText="1"/>
    </xf>
    <xf numFmtId="168" fontId="4" fillId="0" borderId="0" xfId="12" applyNumberFormat="1" applyFont="1" applyAlignment="1">
      <alignment horizontal="right" vertical="center"/>
    </xf>
    <xf numFmtId="167" fontId="4" fillId="0" borderId="0" xfId="27" applyNumberFormat="1" applyFont="1" applyAlignment="1">
      <alignment horizontal="center" vertical="center"/>
    </xf>
    <xf numFmtId="167" fontId="5" fillId="0" borderId="1" xfId="27" applyNumberFormat="1" applyFont="1" applyBorder="1" applyAlignment="1">
      <alignment horizontal="center" vertical="center"/>
    </xf>
    <xf numFmtId="168" fontId="7" fillId="0" borderId="2" xfId="27" applyNumberFormat="1" applyFont="1" applyBorder="1" applyAlignment="1">
      <alignment horizontal="right" vertical="center"/>
    </xf>
    <xf numFmtId="168" fontId="7" fillId="0" borderId="1" xfId="30" applyNumberFormat="1" applyFont="1" applyFill="1" applyBorder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0" fontId="6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left" vertical="center"/>
    </xf>
    <xf numFmtId="0" fontId="4" fillId="0" borderId="0" xfId="12" quotePrefix="1" applyFont="1" applyAlignment="1">
      <alignment vertical="center"/>
    </xf>
    <xf numFmtId="168" fontId="4" fillId="0" borderId="0" xfId="12" applyNumberFormat="1" applyFont="1" applyAlignment="1">
      <alignment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0" borderId="1" xfId="12" applyNumberFormat="1" applyFont="1" applyBorder="1" applyAlignment="1">
      <alignment vertical="center"/>
    </xf>
    <xf numFmtId="167" fontId="4" fillId="0" borderId="0" xfId="12" applyNumberFormat="1" applyFont="1" applyAlignment="1">
      <alignment horizontal="center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21" applyFont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1" xfId="1" quotePrefix="1" applyNumberFormat="1" applyFont="1" applyFill="1" applyBorder="1" applyAlignment="1">
      <alignment horizontal="right" vertical="center"/>
    </xf>
    <xf numFmtId="0" fontId="4" fillId="0" borderId="0" xfId="21" applyFont="1" applyAlignment="1">
      <alignment vertical="center"/>
    </xf>
    <xf numFmtId="167" fontId="12" fillId="0" borderId="0" xfId="27" applyNumberFormat="1" applyFont="1" applyAlignment="1">
      <alignment horizontal="left" vertical="center"/>
    </xf>
    <xf numFmtId="0" fontId="13" fillId="0" borderId="0" xfId="21" applyFont="1" applyAlignment="1">
      <alignment horizontal="left"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6" applyNumberFormat="1" applyFont="1" applyFill="1" applyBorder="1" applyAlignment="1">
      <alignment horizontal="right" vertical="center"/>
    </xf>
    <xf numFmtId="168" fontId="7" fillId="0" borderId="1" xfId="31" applyNumberFormat="1" applyFont="1" applyFill="1" applyBorder="1" applyAlignment="1">
      <alignment horizontal="right" vertical="center"/>
    </xf>
    <xf numFmtId="168" fontId="7" fillId="0" borderId="1" xfId="36" applyNumberFormat="1" applyFont="1" applyFill="1" applyBorder="1" applyAlignment="1">
      <alignment horizontal="right" vertical="center"/>
    </xf>
    <xf numFmtId="168" fontId="4" fillId="0" borderId="0" xfId="27" applyNumberFormat="1" applyFont="1"/>
    <xf numFmtId="0" fontId="4" fillId="0" borderId="0" xfId="27" applyFont="1"/>
    <xf numFmtId="168" fontId="14" fillId="0" borderId="2" xfId="31" applyNumberFormat="1" applyFont="1" applyFill="1" applyBorder="1" applyAlignment="1">
      <alignment horizontal="right"/>
    </xf>
    <xf numFmtId="167" fontId="4" fillId="0" borderId="0" xfId="28" applyNumberFormat="1" applyFont="1" applyFill="1" applyBorder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8" fontId="4" fillId="0" borderId="0" xfId="28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5" fillId="0" borderId="0" xfId="28" quotePrefix="1" applyNumberFormat="1" applyFont="1" applyFill="1" applyBorder="1" applyAlignment="1">
      <alignment horizontal="right"/>
    </xf>
    <xf numFmtId="167" fontId="5" fillId="0" borderId="0" xfId="28" quotePrefix="1" applyNumberFormat="1" applyFont="1" applyFill="1" applyBorder="1" applyAlignment="1">
      <alignment horizontal="right"/>
    </xf>
    <xf numFmtId="167" fontId="5" fillId="0" borderId="0" xfId="27" applyNumberFormat="1" applyFont="1"/>
    <xf numFmtId="168" fontId="4" fillId="0" borderId="1" xfId="28" applyNumberFormat="1" applyFont="1" applyFill="1" applyBorder="1" applyAlignment="1">
      <alignment horizontal="right"/>
    </xf>
    <xf numFmtId="168" fontId="4" fillId="0" borderId="2" xfId="28" applyNumberFormat="1" applyFont="1" applyFill="1" applyBorder="1" applyAlignment="1">
      <alignment horizontal="right"/>
    </xf>
    <xf numFmtId="167" fontId="7" fillId="0" borderId="0" xfId="27" applyNumberFormat="1" applyFont="1" applyAlignment="1">
      <alignment horizontal="left" vertical="center" wrapText="1"/>
    </xf>
    <xf numFmtId="167" fontId="7" fillId="0" borderId="0" xfId="27" applyNumberFormat="1" applyFont="1" applyAlignment="1">
      <alignment horizontal="left" vertical="top" wrapText="1"/>
    </xf>
    <xf numFmtId="3" fontId="4" fillId="0" borderId="0" xfId="12" applyNumberFormat="1" applyFont="1" applyAlignment="1">
      <alignment vertical="center"/>
    </xf>
    <xf numFmtId="167" fontId="7" fillId="0" borderId="0" xfId="27" applyNumberFormat="1" applyFont="1" applyAlignment="1">
      <alignment horizontal="left" vertical="top"/>
    </xf>
    <xf numFmtId="170" fontId="7" fillId="0" borderId="0" xfId="34" applyNumberFormat="1" applyFont="1" applyFill="1" applyBorder="1" applyAlignment="1">
      <alignment horizontal="right" vertical="center"/>
    </xf>
    <xf numFmtId="168" fontId="7" fillId="0" borderId="0" xfId="34" applyNumberFormat="1" applyFont="1" applyFill="1" applyBorder="1" applyAlignment="1">
      <alignment horizontal="right" vertical="center"/>
    </xf>
    <xf numFmtId="167" fontId="7" fillId="0" borderId="0" xfId="23" applyNumberFormat="1" applyFont="1" applyAlignment="1">
      <alignment vertical="center"/>
    </xf>
    <xf numFmtId="170" fontId="7" fillId="0" borderId="1" xfId="34" applyNumberFormat="1" applyFont="1" applyFill="1" applyBorder="1" applyAlignment="1">
      <alignment horizontal="right" vertical="center"/>
    </xf>
    <xf numFmtId="168" fontId="4" fillId="0" borderId="0" xfId="34" applyNumberFormat="1" applyFont="1" applyFill="1" applyBorder="1" applyAlignment="1">
      <alignment horizontal="right" vertical="center"/>
    </xf>
    <xf numFmtId="168" fontId="4" fillId="0" borderId="1" xfId="34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31" applyNumberFormat="1" applyFont="1" applyFill="1" applyBorder="1" applyAlignment="1">
      <alignment horizontal="center" vertical="center"/>
    </xf>
    <xf numFmtId="0" fontId="4" fillId="0" borderId="1" xfId="12" quotePrefix="1" applyFont="1" applyBorder="1" applyAlignment="1">
      <alignment horizontal="justify" vertical="center"/>
    </xf>
    <xf numFmtId="168" fontId="5" fillId="0" borderId="0" xfId="31" applyNumberFormat="1" applyFont="1" applyFill="1" applyBorder="1" applyAlignment="1">
      <alignment horizontal="center" vertical="center"/>
    </xf>
    <xf numFmtId="167" fontId="7" fillId="0" borderId="0" xfId="27" applyNumberFormat="1" applyFont="1" applyAlignment="1">
      <alignment horizontal="left" vertical="center" wrapText="1"/>
    </xf>
    <xf numFmtId="168" fontId="6" fillId="0" borderId="4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8" fontId="6" fillId="0" borderId="4" xfId="12" applyNumberFormat="1" applyFont="1" applyBorder="1" applyAlignment="1">
      <alignment horizontal="center" vertical="center"/>
    </xf>
    <xf numFmtId="168" fontId="6" fillId="0" borderId="4" xfId="29" applyNumberFormat="1" applyFont="1" applyFill="1" applyBorder="1" applyAlignment="1">
      <alignment horizontal="center" vertical="center" wrapText="1"/>
    </xf>
    <xf numFmtId="168" fontId="6" fillId="0" borderId="1" xfId="29" applyNumberFormat="1" applyFont="1" applyFill="1" applyBorder="1" applyAlignment="1">
      <alignment horizontal="center" vertical="center"/>
    </xf>
    <xf numFmtId="167" fontId="7" fillId="0" borderId="0" xfId="27" applyNumberFormat="1" applyFont="1" applyAlignment="1">
      <alignment horizontal="left" vertical="top" wrapText="1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4" xfId="29" applyNumberFormat="1" applyFont="1" applyFill="1" applyBorder="1" applyAlignment="1">
      <alignment horizontal="center" vertical="center"/>
    </xf>
  </cellXfs>
  <cellStyles count="37">
    <cellStyle name="Comma" xfId="1" builtinId="3"/>
    <cellStyle name="Comma 2" xfId="2" xr:uid="{00000000-0005-0000-0000-000001000000}"/>
    <cellStyle name="Comma 2 10 4" xfId="31" xr:uid="{00000000-0005-0000-0000-000002000000}"/>
    <cellStyle name="Comma 2 10 4 3" xfId="36" xr:uid="{65856C52-22A0-4D0D-863C-5D75F9160617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2 7 3" xfId="32" xr:uid="{00000000-0005-0000-0000-000008000000}"/>
    <cellStyle name="Comma 3" xfId="4" xr:uid="{00000000-0005-0000-0000-000009000000}"/>
    <cellStyle name="Comma 3 2" xfId="5" xr:uid="{00000000-0005-0000-0000-00000A000000}"/>
    <cellStyle name="Comma 3 2 2" xfId="19" xr:uid="{00000000-0005-0000-0000-00000B000000}"/>
    <cellStyle name="Comma 3 2 2 4" xfId="34" xr:uid="{00000000-0005-0000-0000-00000C000000}"/>
    <cellStyle name="Comma 3 2 3" xfId="30" xr:uid="{00000000-0005-0000-0000-00000D000000}"/>
    <cellStyle name="Comma 3 3" xfId="18" xr:uid="{00000000-0005-0000-0000-00000E000000}"/>
    <cellStyle name="Comma 4" xfId="15" xr:uid="{00000000-0005-0000-0000-00000F000000}"/>
    <cellStyle name="Comma_Major Q2'06" xfId="6" xr:uid="{00000000-0005-0000-0000-000010000000}"/>
    <cellStyle name="Comma_RGR Q2'03 - Eng 2 2" xfId="29" xr:uid="{00000000-0005-0000-0000-000011000000}"/>
    <cellStyle name="Normal" xfId="0" builtinId="0"/>
    <cellStyle name="Normal 10" xfId="33" xr:uid="{00000000-0005-0000-0000-000013000000}"/>
    <cellStyle name="Normal 12" xfId="35" xr:uid="{00000000-0005-0000-0000-000014000000}"/>
    <cellStyle name="Normal 2" xfId="7" xr:uid="{00000000-0005-0000-0000-000015000000}"/>
    <cellStyle name="Normal 2 2" xfId="27" xr:uid="{00000000-0005-0000-0000-000016000000}"/>
    <cellStyle name="Normal 2 3" xfId="8" xr:uid="{00000000-0005-0000-0000-000017000000}"/>
    <cellStyle name="Normal 2 3 2" xfId="21" xr:uid="{00000000-0005-0000-0000-000018000000}"/>
    <cellStyle name="Normal 2 4" xfId="20" xr:uid="{00000000-0005-0000-0000-000019000000}"/>
    <cellStyle name="Normal 3" xfId="14" xr:uid="{00000000-0005-0000-0000-00001A000000}"/>
    <cellStyle name="Normal 7" xfId="9" xr:uid="{00000000-0005-0000-0000-00001B000000}"/>
    <cellStyle name="Normal 7 2" xfId="10" xr:uid="{00000000-0005-0000-0000-00001C000000}"/>
    <cellStyle name="Normal 7 2 2" xfId="23" xr:uid="{00000000-0005-0000-0000-00001D000000}"/>
    <cellStyle name="Normal 7 3" xfId="22" xr:uid="{00000000-0005-0000-0000-00001E000000}"/>
    <cellStyle name="Normal 9" xfId="11" xr:uid="{00000000-0005-0000-0000-00001F000000}"/>
    <cellStyle name="Normal 9 2" xfId="24" xr:uid="{00000000-0005-0000-0000-000020000000}"/>
    <cellStyle name="Normal_Major Q2'06" xfId="12" xr:uid="{00000000-0005-0000-0000-000021000000}"/>
    <cellStyle name="Percent 3" xfId="13" xr:uid="{00000000-0005-0000-0000-000022000000}"/>
    <cellStyle name="Percent 3 2" xfId="25" xr:uid="{00000000-0005-0000-0000-00002300000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tabSelected="1" zoomScaleNormal="100" zoomScaleSheetLayoutView="100" workbookViewId="0">
      <selection activeCell="B11" sqref="B11"/>
    </sheetView>
  </sheetViews>
  <sheetFormatPr defaultColWidth="9.140625" defaultRowHeight="16.5" customHeight="1" x14ac:dyDescent="0.5"/>
  <cols>
    <col min="1" max="1" width="1.85546875" style="13" customWidth="1"/>
    <col min="2" max="2" width="37.5703125" style="36" customWidth="1"/>
    <col min="3" max="3" width="5.5703125" style="84" customWidth="1"/>
    <col min="4" max="4" width="0.85546875" style="13" customWidth="1"/>
    <col min="5" max="5" width="13.7109375" style="37" customWidth="1"/>
    <col min="6" max="6" width="0.85546875" style="38" customWidth="1"/>
    <col min="7" max="7" width="13.7109375" style="37" customWidth="1"/>
    <col min="8" max="8" width="0.85546875" style="38" customWidth="1"/>
    <col min="9" max="9" width="13.7109375" style="37" customWidth="1"/>
    <col min="10" max="10" width="0.85546875" style="38" customWidth="1"/>
    <col min="11" max="11" width="13.7109375" style="37" customWidth="1"/>
    <col min="12" max="16384" width="9.140625" style="13"/>
  </cols>
  <sheetData>
    <row r="1" spans="1:11" ht="16.5" customHeight="1" x14ac:dyDescent="0.5">
      <c r="A1" s="35" t="s">
        <v>18</v>
      </c>
      <c r="K1" s="39"/>
    </row>
    <row r="2" spans="1:11" s="42" customFormat="1" ht="16.5" customHeight="1" x14ac:dyDescent="0.5">
      <c r="A2" s="35" t="s">
        <v>132</v>
      </c>
      <c r="B2" s="35"/>
      <c r="C2" s="94"/>
      <c r="D2" s="94"/>
      <c r="E2" s="40"/>
      <c r="F2" s="15"/>
      <c r="G2" s="40"/>
      <c r="H2" s="15"/>
      <c r="I2" s="39"/>
      <c r="J2" s="41"/>
      <c r="K2" s="39"/>
    </row>
    <row r="3" spans="1:11" s="42" customFormat="1" ht="16.5" customHeight="1" x14ac:dyDescent="0.5">
      <c r="A3" s="43" t="s">
        <v>235</v>
      </c>
      <c r="B3" s="43"/>
      <c r="C3" s="93"/>
      <c r="D3" s="93"/>
      <c r="E3" s="44"/>
      <c r="F3" s="45"/>
      <c r="G3" s="44"/>
      <c r="H3" s="45"/>
      <c r="I3" s="44"/>
      <c r="J3" s="45"/>
      <c r="K3" s="44"/>
    </row>
    <row r="4" spans="1:11" s="42" customFormat="1" ht="15.6" customHeight="1" x14ac:dyDescent="0.5">
      <c r="A4" s="35"/>
      <c r="B4" s="35"/>
      <c r="C4" s="94"/>
      <c r="D4" s="94"/>
      <c r="E4" s="46"/>
      <c r="F4" s="47"/>
      <c r="G4" s="46"/>
      <c r="H4" s="47"/>
      <c r="I4" s="46"/>
      <c r="J4" s="47"/>
      <c r="K4" s="40"/>
    </row>
    <row r="5" spans="1:11" s="42" customFormat="1" ht="15.6" customHeight="1" x14ac:dyDescent="0.5">
      <c r="A5" s="35"/>
      <c r="B5" s="35"/>
      <c r="C5" s="94"/>
      <c r="D5" s="94"/>
      <c r="E5" s="40"/>
      <c r="F5" s="15"/>
      <c r="G5" s="40"/>
      <c r="H5" s="15"/>
      <c r="I5" s="40"/>
      <c r="J5" s="15"/>
      <c r="K5" s="40"/>
    </row>
    <row r="6" spans="1:11" s="42" customFormat="1" ht="15.6" customHeight="1" x14ac:dyDescent="0.5">
      <c r="A6" s="35"/>
      <c r="B6" s="35"/>
      <c r="C6" s="94"/>
      <c r="D6" s="94"/>
      <c r="E6" s="208" t="s">
        <v>6</v>
      </c>
      <c r="F6" s="208"/>
      <c r="G6" s="208"/>
      <c r="H6" s="15"/>
      <c r="I6" s="208" t="s">
        <v>87</v>
      </c>
      <c r="J6" s="208"/>
      <c r="K6" s="208"/>
    </row>
    <row r="7" spans="1:11" s="42" customFormat="1" ht="16.350000000000001" customHeight="1" x14ac:dyDescent="0.5">
      <c r="B7" s="35"/>
      <c r="D7" s="94"/>
      <c r="E7" s="209" t="s">
        <v>85</v>
      </c>
      <c r="F7" s="209"/>
      <c r="G7" s="209"/>
      <c r="H7" s="48"/>
      <c r="I7" s="209" t="s">
        <v>85</v>
      </c>
      <c r="J7" s="209"/>
      <c r="K7" s="209"/>
    </row>
    <row r="8" spans="1:11" s="42" customFormat="1" ht="15.6" customHeight="1" x14ac:dyDescent="0.5">
      <c r="B8" s="35"/>
      <c r="D8" s="94"/>
      <c r="E8" s="15" t="s">
        <v>242</v>
      </c>
      <c r="F8" s="16"/>
      <c r="G8" s="15" t="s">
        <v>243</v>
      </c>
      <c r="H8" s="48"/>
      <c r="I8" s="15" t="s">
        <v>242</v>
      </c>
      <c r="J8" s="16"/>
      <c r="K8" s="15" t="s">
        <v>243</v>
      </c>
    </row>
    <row r="9" spans="1:11" s="42" customFormat="1" ht="15.6" customHeight="1" x14ac:dyDescent="0.5">
      <c r="B9" s="35"/>
      <c r="C9" s="94"/>
      <c r="D9" s="94"/>
      <c r="E9" s="1" t="s">
        <v>236</v>
      </c>
      <c r="F9" s="40"/>
      <c r="G9" s="49" t="s">
        <v>86</v>
      </c>
      <c r="H9" s="49"/>
      <c r="I9" s="1" t="s">
        <v>236</v>
      </c>
      <c r="J9" s="134"/>
      <c r="K9" s="49" t="s">
        <v>86</v>
      </c>
    </row>
    <row r="10" spans="1:11" s="42" customFormat="1" ht="15.6" customHeight="1" x14ac:dyDescent="0.5">
      <c r="B10" s="35"/>
      <c r="C10" s="94"/>
      <c r="D10" s="94"/>
      <c r="E10" s="49" t="s">
        <v>211</v>
      </c>
      <c r="F10" s="40"/>
      <c r="G10" s="49" t="s">
        <v>165</v>
      </c>
      <c r="H10" s="49"/>
      <c r="I10" s="49" t="s">
        <v>211</v>
      </c>
      <c r="J10" s="40"/>
      <c r="K10" s="49" t="s">
        <v>165</v>
      </c>
    </row>
    <row r="11" spans="1:11" s="42" customFormat="1" ht="15.6" customHeight="1" x14ac:dyDescent="0.5">
      <c r="B11" s="35"/>
      <c r="C11" s="93" t="s">
        <v>0</v>
      </c>
      <c r="D11" s="106"/>
      <c r="E11" s="8" t="s">
        <v>89</v>
      </c>
      <c r="F11" s="9"/>
      <c r="G11" s="8" t="s">
        <v>89</v>
      </c>
      <c r="H11" s="9"/>
      <c r="I11" s="8" t="s">
        <v>89</v>
      </c>
      <c r="J11" s="9"/>
      <c r="K11" s="8" t="s">
        <v>89</v>
      </c>
    </row>
    <row r="12" spans="1:11" s="42" customFormat="1" ht="15.6" customHeight="1" x14ac:dyDescent="0.5">
      <c r="B12" s="35"/>
      <c r="C12" s="94"/>
      <c r="D12" s="106"/>
      <c r="E12" s="9"/>
      <c r="F12" s="9"/>
      <c r="G12" s="9"/>
      <c r="H12" s="9"/>
      <c r="I12" s="9"/>
      <c r="J12" s="9"/>
      <c r="K12" s="9"/>
    </row>
    <row r="13" spans="1:11" s="42" customFormat="1" ht="15.6" customHeight="1" x14ac:dyDescent="0.5">
      <c r="A13" s="50" t="s">
        <v>25</v>
      </c>
      <c r="B13" s="35"/>
      <c r="C13" s="94"/>
      <c r="D13" s="94"/>
      <c r="E13" s="40"/>
      <c r="F13" s="15"/>
      <c r="G13" s="40"/>
      <c r="H13" s="40"/>
      <c r="I13" s="51"/>
      <c r="J13" s="48"/>
      <c r="K13" s="51"/>
    </row>
    <row r="14" spans="1:11" ht="15.6" customHeight="1" x14ac:dyDescent="0.5">
      <c r="A14" s="42"/>
      <c r="B14" s="35"/>
      <c r="D14" s="84"/>
      <c r="F14" s="52"/>
      <c r="H14" s="37"/>
      <c r="I14" s="53"/>
      <c r="J14" s="52"/>
      <c r="K14" s="53"/>
    </row>
    <row r="15" spans="1:11" ht="15.6" customHeight="1" x14ac:dyDescent="0.5">
      <c r="A15" s="50" t="s">
        <v>26</v>
      </c>
      <c r="B15" s="35"/>
      <c r="D15" s="84"/>
      <c r="F15" s="52"/>
      <c r="H15" s="37"/>
      <c r="I15" s="53"/>
      <c r="J15" s="52"/>
      <c r="K15" s="53"/>
    </row>
    <row r="16" spans="1:11" ht="15.6" customHeight="1" x14ac:dyDescent="0.5">
      <c r="A16" s="50"/>
      <c r="B16" s="35"/>
      <c r="D16" s="84"/>
      <c r="E16" s="53"/>
      <c r="F16" s="52"/>
      <c r="H16" s="37"/>
      <c r="I16" s="53"/>
      <c r="J16" s="52"/>
      <c r="K16" s="53"/>
    </row>
    <row r="17" spans="1:14" ht="15.95" customHeight="1" x14ac:dyDescent="0.2">
      <c r="A17" s="108" t="s">
        <v>36</v>
      </c>
      <c r="B17" s="108"/>
      <c r="D17" s="84"/>
      <c r="E17" s="180">
        <v>386717</v>
      </c>
      <c r="F17" s="34"/>
      <c r="G17" s="34">
        <v>577699</v>
      </c>
      <c r="H17" s="34"/>
      <c r="I17" s="180">
        <v>132776</v>
      </c>
      <c r="J17" s="34"/>
      <c r="K17" s="34">
        <v>250456</v>
      </c>
      <c r="M17" s="79"/>
      <c r="N17" s="79"/>
    </row>
    <row r="18" spans="1:14" ht="15.95" customHeight="1" x14ac:dyDescent="0.2">
      <c r="A18" s="109" t="s">
        <v>159</v>
      </c>
      <c r="B18" s="109"/>
      <c r="D18" s="84"/>
      <c r="E18" s="180"/>
      <c r="F18" s="34"/>
      <c r="I18" s="181"/>
      <c r="M18" s="79"/>
      <c r="N18" s="79"/>
    </row>
    <row r="19" spans="1:14" ht="15.95" customHeight="1" x14ac:dyDescent="0.2">
      <c r="A19" s="108"/>
      <c r="B19" s="109" t="s">
        <v>141</v>
      </c>
      <c r="C19" s="84" t="s">
        <v>228</v>
      </c>
      <c r="D19" s="84"/>
      <c r="E19" s="180">
        <v>93458</v>
      </c>
      <c r="F19" s="34"/>
      <c r="G19" s="34">
        <v>97446</v>
      </c>
      <c r="H19" s="34"/>
      <c r="I19" s="181">
        <v>93458</v>
      </c>
      <c r="J19" s="34"/>
      <c r="K19" s="34">
        <v>97446</v>
      </c>
      <c r="M19" s="79"/>
      <c r="N19" s="79"/>
    </row>
    <row r="20" spans="1:14" ht="15.95" customHeight="1" x14ac:dyDescent="0.2">
      <c r="A20" s="109" t="s">
        <v>159</v>
      </c>
      <c r="B20" s="109"/>
      <c r="D20" s="84"/>
      <c r="E20" s="180"/>
      <c r="F20" s="34"/>
      <c r="G20" s="34"/>
      <c r="H20" s="34"/>
      <c r="I20" s="181"/>
      <c r="J20" s="34"/>
      <c r="K20" s="34"/>
      <c r="M20" s="79"/>
      <c r="N20" s="79"/>
    </row>
    <row r="21" spans="1:14" ht="15.95" customHeight="1" x14ac:dyDescent="0.2">
      <c r="A21" s="108"/>
      <c r="B21" s="109" t="s">
        <v>143</v>
      </c>
      <c r="C21" s="84" t="s">
        <v>229</v>
      </c>
      <c r="D21" s="84"/>
      <c r="E21" s="180">
        <v>964292</v>
      </c>
      <c r="F21" s="34"/>
      <c r="G21" s="34">
        <v>1507382</v>
      </c>
      <c r="H21" s="34"/>
      <c r="I21" s="181">
        <v>964292</v>
      </c>
      <c r="J21" s="34"/>
      <c r="K21" s="34">
        <v>1507382</v>
      </c>
      <c r="M21" s="79"/>
      <c r="N21" s="79"/>
    </row>
    <row r="22" spans="1:14" ht="15.95" customHeight="1" x14ac:dyDescent="0.2">
      <c r="A22" s="109" t="s">
        <v>254</v>
      </c>
      <c r="B22" s="110"/>
      <c r="D22" s="84"/>
      <c r="E22" s="180">
        <v>671258</v>
      </c>
      <c r="F22" s="34"/>
      <c r="G22" s="34">
        <v>668238</v>
      </c>
      <c r="H22" s="34"/>
      <c r="I22" s="181">
        <v>499228</v>
      </c>
      <c r="J22" s="34"/>
      <c r="K22" s="34">
        <v>311015</v>
      </c>
      <c r="M22" s="79"/>
      <c r="N22" s="79"/>
    </row>
    <row r="23" spans="1:14" ht="15.95" customHeight="1" x14ac:dyDescent="0.2">
      <c r="A23" s="109" t="s">
        <v>46</v>
      </c>
      <c r="B23" s="110"/>
      <c r="C23" s="84">
        <v>19.399999999999999</v>
      </c>
      <c r="D23" s="84"/>
      <c r="E23" s="180">
        <v>0</v>
      </c>
      <c r="F23" s="34"/>
      <c r="G23" s="34">
        <v>0</v>
      </c>
      <c r="H23" s="34"/>
      <c r="I23" s="181">
        <v>272458</v>
      </c>
      <c r="J23" s="34"/>
      <c r="K23" s="34">
        <v>728599</v>
      </c>
      <c r="M23" s="79"/>
      <c r="N23" s="79"/>
    </row>
    <row r="24" spans="1:14" ht="15.95" customHeight="1" x14ac:dyDescent="0.2">
      <c r="A24" s="109" t="s">
        <v>76</v>
      </c>
      <c r="B24" s="110"/>
      <c r="D24" s="84"/>
      <c r="E24" s="180">
        <v>97467</v>
      </c>
      <c r="F24" s="34"/>
      <c r="G24" s="34">
        <v>105302</v>
      </c>
      <c r="H24" s="34"/>
      <c r="I24" s="181">
        <v>60139</v>
      </c>
      <c r="J24" s="34"/>
      <c r="K24" s="34">
        <v>67570</v>
      </c>
      <c r="M24" s="79"/>
      <c r="N24" s="79"/>
    </row>
    <row r="25" spans="1:14" ht="15.95" customHeight="1" x14ac:dyDescent="0.2">
      <c r="A25" s="109" t="s">
        <v>47</v>
      </c>
      <c r="B25" s="110"/>
      <c r="D25" s="84"/>
      <c r="E25" s="180">
        <v>105993</v>
      </c>
      <c r="F25" s="34"/>
      <c r="G25" s="34">
        <v>42931</v>
      </c>
      <c r="H25" s="34"/>
      <c r="I25" s="181">
        <v>0</v>
      </c>
      <c r="J25" s="34"/>
      <c r="K25" s="34">
        <v>0</v>
      </c>
      <c r="M25" s="79"/>
      <c r="N25" s="79"/>
    </row>
    <row r="26" spans="1:14" ht="15.95" customHeight="1" x14ac:dyDescent="0.2">
      <c r="A26" s="109" t="s">
        <v>126</v>
      </c>
      <c r="B26" s="110"/>
      <c r="C26" s="111"/>
      <c r="D26" s="84"/>
      <c r="E26" s="180">
        <v>10970</v>
      </c>
      <c r="F26" s="34"/>
      <c r="G26" s="34">
        <v>10970</v>
      </c>
      <c r="H26" s="34"/>
      <c r="I26" s="181">
        <v>8122</v>
      </c>
      <c r="J26" s="34"/>
      <c r="K26" s="34">
        <v>8122</v>
      </c>
      <c r="M26" s="79"/>
      <c r="N26" s="79"/>
    </row>
    <row r="27" spans="1:14" ht="15.95" customHeight="1" x14ac:dyDescent="0.2">
      <c r="A27" s="109" t="s">
        <v>1</v>
      </c>
      <c r="B27" s="110"/>
      <c r="C27" s="111"/>
      <c r="D27" s="84"/>
      <c r="E27" s="182">
        <v>201797</v>
      </c>
      <c r="F27" s="34"/>
      <c r="G27" s="56">
        <v>166364</v>
      </c>
      <c r="H27" s="34"/>
      <c r="I27" s="183">
        <v>86260</v>
      </c>
      <c r="J27" s="34"/>
      <c r="K27" s="56">
        <v>78354</v>
      </c>
      <c r="M27" s="79"/>
      <c r="N27" s="79"/>
    </row>
    <row r="28" spans="1:14" ht="15.75" customHeight="1" x14ac:dyDescent="0.2">
      <c r="A28" s="109"/>
      <c r="B28" s="110"/>
      <c r="C28" s="111"/>
      <c r="D28" s="84"/>
      <c r="E28" s="34"/>
      <c r="F28" s="34"/>
      <c r="G28" s="13"/>
      <c r="H28" s="13"/>
      <c r="I28" s="13"/>
      <c r="J28" s="13"/>
      <c r="K28" s="13"/>
      <c r="M28" s="79"/>
      <c r="N28" s="79"/>
    </row>
    <row r="29" spans="1:14" ht="15.75" customHeight="1" x14ac:dyDescent="0.5">
      <c r="A29" s="35" t="s">
        <v>27</v>
      </c>
      <c r="D29" s="84"/>
      <c r="E29" s="56">
        <f>SUM(E17:E27)</f>
        <v>2531952</v>
      </c>
      <c r="F29" s="52"/>
      <c r="G29" s="56">
        <f>SUM(G17:G27)</f>
        <v>3176332</v>
      </c>
      <c r="H29" s="52"/>
      <c r="I29" s="56">
        <f>SUM(I17:I27)</f>
        <v>2116733</v>
      </c>
      <c r="J29" s="55"/>
      <c r="K29" s="56">
        <f>SUM(K17:K27)</f>
        <v>3048944</v>
      </c>
    </row>
    <row r="30" spans="1:14" ht="15.6" customHeight="1" x14ac:dyDescent="0.5">
      <c r="A30" s="36"/>
      <c r="D30" s="84"/>
      <c r="E30" s="53"/>
      <c r="F30" s="52"/>
      <c r="G30" s="53"/>
      <c r="H30" s="52"/>
      <c r="I30" s="53"/>
      <c r="J30" s="55"/>
      <c r="K30" s="53"/>
    </row>
    <row r="31" spans="1:14" ht="15.6" customHeight="1" x14ac:dyDescent="0.5">
      <c r="A31" s="35" t="s">
        <v>28</v>
      </c>
      <c r="B31" s="35"/>
      <c r="D31" s="84"/>
      <c r="E31" s="53"/>
      <c r="F31" s="52"/>
      <c r="G31" s="53"/>
      <c r="H31" s="52"/>
      <c r="I31" s="53"/>
      <c r="J31" s="55"/>
      <c r="K31" s="53"/>
    </row>
    <row r="32" spans="1:14" ht="15.6" customHeight="1" x14ac:dyDescent="0.5">
      <c r="A32" s="35"/>
      <c r="B32" s="35"/>
      <c r="D32" s="84"/>
      <c r="E32" s="53"/>
      <c r="F32" s="52"/>
      <c r="G32" s="53"/>
      <c r="H32" s="52"/>
      <c r="I32" s="53"/>
      <c r="J32" s="55"/>
      <c r="K32" s="53"/>
    </row>
    <row r="33" spans="1:14" ht="15.6" customHeight="1" x14ac:dyDescent="0.2">
      <c r="A33" s="110" t="s">
        <v>43</v>
      </c>
      <c r="B33" s="112"/>
      <c r="D33" s="84"/>
      <c r="E33" s="180">
        <v>5151</v>
      </c>
      <c r="F33" s="34"/>
      <c r="G33" s="34">
        <v>5547</v>
      </c>
      <c r="H33" s="34"/>
      <c r="I33" s="181">
        <v>0</v>
      </c>
      <c r="J33" s="34"/>
      <c r="K33" s="34">
        <v>0</v>
      </c>
      <c r="M33" s="79"/>
      <c r="N33" s="79"/>
    </row>
    <row r="34" spans="1:14" ht="15.6" customHeight="1" x14ac:dyDescent="0.2">
      <c r="A34" s="109" t="s">
        <v>73</v>
      </c>
      <c r="B34" s="110"/>
      <c r="C34" s="84">
        <v>9</v>
      </c>
      <c r="D34" s="84"/>
      <c r="E34" s="180">
        <v>0</v>
      </c>
      <c r="F34" s="34"/>
      <c r="G34" s="34">
        <v>0</v>
      </c>
      <c r="H34" s="34"/>
      <c r="I34" s="181">
        <v>2810949</v>
      </c>
      <c r="J34" s="34"/>
      <c r="K34" s="34">
        <v>3050204</v>
      </c>
      <c r="M34" s="79"/>
      <c r="N34" s="79"/>
    </row>
    <row r="35" spans="1:14" ht="15.6" customHeight="1" x14ac:dyDescent="0.2">
      <c r="A35" s="109" t="s">
        <v>62</v>
      </c>
      <c r="B35" s="110"/>
      <c r="C35" s="84">
        <v>10</v>
      </c>
      <c r="D35" s="84"/>
      <c r="E35" s="180">
        <v>1987545</v>
      </c>
      <c r="F35" s="34"/>
      <c r="G35" s="34">
        <v>1952754</v>
      </c>
      <c r="H35" s="34"/>
      <c r="I35" s="181">
        <v>1981521</v>
      </c>
      <c r="J35" s="34"/>
      <c r="K35" s="34">
        <v>1951953</v>
      </c>
      <c r="M35" s="79"/>
      <c r="N35" s="79"/>
    </row>
    <row r="36" spans="1:14" ht="15.6" customHeight="1" x14ac:dyDescent="0.2">
      <c r="A36" s="109" t="s">
        <v>170</v>
      </c>
      <c r="B36" s="110"/>
      <c r="C36" s="84">
        <v>11</v>
      </c>
      <c r="D36" s="84"/>
      <c r="E36" s="180">
        <v>51896</v>
      </c>
      <c r="F36" s="34"/>
      <c r="G36" s="34">
        <v>50087</v>
      </c>
      <c r="H36" s="34"/>
      <c r="I36" s="181">
        <v>49771</v>
      </c>
      <c r="J36" s="34"/>
      <c r="K36" s="34">
        <v>48563</v>
      </c>
      <c r="M36" s="79"/>
      <c r="N36" s="79"/>
    </row>
    <row r="37" spans="1:14" ht="15.6" customHeight="1" x14ac:dyDescent="0.2">
      <c r="A37" s="109" t="s">
        <v>107</v>
      </c>
      <c r="B37" s="110"/>
      <c r="C37" s="84">
        <v>12</v>
      </c>
      <c r="D37" s="84"/>
      <c r="E37" s="180">
        <v>519119</v>
      </c>
      <c r="F37" s="34"/>
      <c r="G37" s="34">
        <v>541267</v>
      </c>
      <c r="H37" s="34"/>
      <c r="I37" s="181">
        <v>0</v>
      </c>
      <c r="J37" s="34"/>
      <c r="K37" s="34">
        <v>0</v>
      </c>
      <c r="M37" s="79"/>
      <c r="N37" s="79"/>
    </row>
    <row r="38" spans="1:14" ht="15.6" customHeight="1" x14ac:dyDescent="0.2">
      <c r="A38" s="110" t="s">
        <v>74</v>
      </c>
      <c r="B38" s="110"/>
      <c r="C38" s="84">
        <v>13</v>
      </c>
      <c r="D38" s="84"/>
      <c r="E38" s="180">
        <v>4277168</v>
      </c>
      <c r="F38" s="34"/>
      <c r="G38" s="34">
        <v>4361001</v>
      </c>
      <c r="H38" s="34"/>
      <c r="I38" s="181">
        <v>2684394</v>
      </c>
      <c r="J38" s="34"/>
      <c r="K38" s="34">
        <v>2787314</v>
      </c>
      <c r="M38" s="79"/>
      <c r="N38" s="79"/>
    </row>
    <row r="39" spans="1:14" ht="15.6" customHeight="1" x14ac:dyDescent="0.2">
      <c r="A39" s="110" t="s">
        <v>108</v>
      </c>
      <c r="B39" s="110"/>
      <c r="D39" s="84"/>
      <c r="E39" s="180">
        <v>2725967</v>
      </c>
      <c r="F39" s="34"/>
      <c r="G39" s="34">
        <v>2767875</v>
      </c>
      <c r="H39" s="34"/>
      <c r="I39" s="181">
        <v>1632744</v>
      </c>
      <c r="J39" s="34"/>
      <c r="K39" s="34">
        <v>1727670</v>
      </c>
      <c r="M39" s="79"/>
      <c r="N39" s="79"/>
    </row>
    <row r="40" spans="1:14" ht="15.6" customHeight="1" x14ac:dyDescent="0.2">
      <c r="A40" s="110" t="s">
        <v>75</v>
      </c>
      <c r="B40" s="110"/>
      <c r="C40" s="84">
        <v>13</v>
      </c>
      <c r="D40" s="84"/>
      <c r="E40" s="180">
        <v>177772</v>
      </c>
      <c r="F40" s="34"/>
      <c r="G40" s="34">
        <v>196035</v>
      </c>
      <c r="H40" s="34"/>
      <c r="I40" s="181">
        <v>113308</v>
      </c>
      <c r="J40" s="34"/>
      <c r="K40" s="34">
        <v>128631</v>
      </c>
      <c r="M40" s="79"/>
      <c r="N40" s="79"/>
    </row>
    <row r="41" spans="1:14" ht="15.6" customHeight="1" x14ac:dyDescent="0.2">
      <c r="A41" s="110" t="s">
        <v>58</v>
      </c>
      <c r="B41" s="110"/>
      <c r="D41" s="84"/>
      <c r="E41" s="180">
        <v>808122</v>
      </c>
      <c r="F41" s="34"/>
      <c r="G41" s="34">
        <v>677625</v>
      </c>
      <c r="H41" s="34"/>
      <c r="I41" s="181">
        <v>720247</v>
      </c>
      <c r="J41" s="34"/>
      <c r="K41" s="34">
        <v>596887</v>
      </c>
      <c r="M41" s="79"/>
      <c r="N41" s="79"/>
    </row>
    <row r="42" spans="1:14" ht="15.6" customHeight="1" x14ac:dyDescent="0.2">
      <c r="A42" s="110" t="s">
        <v>127</v>
      </c>
      <c r="B42" s="110"/>
      <c r="D42" s="84"/>
      <c r="E42" s="180">
        <v>129213</v>
      </c>
      <c r="F42" s="34"/>
      <c r="G42" s="34">
        <v>122661</v>
      </c>
      <c r="H42" s="34"/>
      <c r="I42" s="181">
        <v>73840</v>
      </c>
      <c r="J42" s="34"/>
      <c r="K42" s="34">
        <v>78295</v>
      </c>
      <c r="M42" s="79"/>
      <c r="N42" s="79"/>
    </row>
    <row r="43" spans="1:14" ht="15.6" customHeight="1" x14ac:dyDescent="0.2">
      <c r="A43" s="109" t="s">
        <v>37</v>
      </c>
      <c r="B43" s="110"/>
      <c r="D43" s="84"/>
      <c r="E43" s="182">
        <v>190876</v>
      </c>
      <c r="F43" s="34"/>
      <c r="G43" s="54">
        <v>187844</v>
      </c>
      <c r="H43" s="34"/>
      <c r="I43" s="183">
        <v>131920</v>
      </c>
      <c r="J43" s="57"/>
      <c r="K43" s="54">
        <v>129137</v>
      </c>
      <c r="M43" s="79"/>
      <c r="N43" s="79"/>
    </row>
    <row r="44" spans="1:14" ht="15.6" customHeight="1" x14ac:dyDescent="0.5">
      <c r="D44" s="84"/>
      <c r="E44" s="113"/>
      <c r="F44" s="52"/>
      <c r="G44" s="58"/>
      <c r="H44" s="52"/>
      <c r="I44" s="113"/>
      <c r="J44" s="59"/>
      <c r="K44" s="58"/>
    </row>
    <row r="45" spans="1:14" ht="15.6" customHeight="1" x14ac:dyDescent="0.5">
      <c r="A45" s="35" t="s">
        <v>29</v>
      </c>
      <c r="D45" s="84"/>
      <c r="E45" s="56">
        <f>SUM(E33:E43)</f>
        <v>10872829</v>
      </c>
      <c r="F45" s="52"/>
      <c r="G45" s="56">
        <f>SUM(G33:G43)</f>
        <v>10862696</v>
      </c>
      <c r="H45" s="55"/>
      <c r="I45" s="56">
        <f>SUM(I33:I43)</f>
        <v>10198694</v>
      </c>
      <c r="J45" s="55"/>
      <c r="K45" s="56">
        <f>SUM(K33:K43)</f>
        <v>10498654</v>
      </c>
    </row>
    <row r="46" spans="1:14" ht="15.6" customHeight="1" x14ac:dyDescent="0.5">
      <c r="D46" s="84"/>
      <c r="E46" s="53"/>
      <c r="F46" s="52"/>
      <c r="H46" s="60"/>
      <c r="I46" s="53"/>
      <c r="J46" s="60"/>
    </row>
    <row r="47" spans="1:14" ht="15.6" customHeight="1" thickBot="1" x14ac:dyDescent="0.55000000000000004">
      <c r="A47" s="42" t="s">
        <v>30</v>
      </c>
      <c r="D47" s="84"/>
      <c r="E47" s="61">
        <f>SUM(E29,E45)</f>
        <v>13404781</v>
      </c>
      <c r="F47" s="52"/>
      <c r="G47" s="61">
        <f>SUM(G29,G45)</f>
        <v>14039028</v>
      </c>
      <c r="H47" s="52"/>
      <c r="I47" s="61">
        <f>SUM(I29,I45)</f>
        <v>12315427</v>
      </c>
      <c r="J47" s="52"/>
      <c r="K47" s="61">
        <f>SUM(K29,K45)</f>
        <v>13547598</v>
      </c>
    </row>
    <row r="48" spans="1:14" ht="17.25" customHeight="1" thickTop="1" x14ac:dyDescent="0.5">
      <c r="A48" s="42"/>
      <c r="D48" s="84"/>
      <c r="E48" s="53"/>
      <c r="F48" s="52"/>
      <c r="G48" s="53"/>
      <c r="H48" s="52"/>
      <c r="I48" s="53"/>
      <c r="J48" s="52"/>
      <c r="K48" s="53"/>
    </row>
    <row r="49" spans="1:11" ht="17.25" customHeight="1" x14ac:dyDescent="0.5">
      <c r="A49" s="42"/>
      <c r="D49" s="84"/>
      <c r="E49" s="53"/>
      <c r="F49" s="52"/>
      <c r="G49" s="53"/>
      <c r="H49" s="52"/>
      <c r="I49" s="53"/>
      <c r="J49" s="52"/>
      <c r="K49" s="53"/>
    </row>
    <row r="50" spans="1:11" ht="17.25" customHeight="1" x14ac:dyDescent="0.5">
      <c r="A50" s="42"/>
      <c r="D50" s="84"/>
      <c r="E50" s="53"/>
      <c r="F50" s="52"/>
      <c r="G50" s="53"/>
      <c r="H50" s="52"/>
      <c r="I50" s="53"/>
      <c r="J50" s="52"/>
      <c r="K50" s="53"/>
    </row>
    <row r="51" spans="1:11" ht="15.6" customHeight="1" x14ac:dyDescent="0.5">
      <c r="A51" s="210" t="s">
        <v>109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ht="15.6" customHeight="1" x14ac:dyDescent="0.5">
      <c r="A52" s="84"/>
      <c r="B52" s="84"/>
      <c r="D52" s="84"/>
      <c r="E52" s="84"/>
      <c r="F52" s="84"/>
      <c r="G52" s="84"/>
      <c r="H52" s="84"/>
      <c r="I52" s="84"/>
      <c r="J52" s="84"/>
      <c r="K52" s="84"/>
    </row>
    <row r="53" spans="1:11" ht="12.75" customHeight="1" x14ac:dyDescent="0.5">
      <c r="A53" s="84"/>
      <c r="B53" s="84"/>
      <c r="D53" s="84"/>
      <c r="E53" s="84"/>
      <c r="F53" s="84"/>
      <c r="G53" s="84"/>
      <c r="H53" s="84"/>
      <c r="I53" s="84"/>
      <c r="J53" s="84"/>
      <c r="K53" s="84"/>
    </row>
    <row r="54" spans="1:11" ht="22.35" customHeight="1" x14ac:dyDescent="0.5">
      <c r="A54" s="114" t="s">
        <v>106</v>
      </c>
      <c r="B54" s="114"/>
      <c r="C54" s="107"/>
      <c r="D54" s="62"/>
      <c r="E54" s="115"/>
      <c r="F54" s="116"/>
      <c r="G54" s="63"/>
      <c r="H54" s="64"/>
      <c r="I54" s="63"/>
      <c r="J54" s="64"/>
      <c r="K54" s="117"/>
    </row>
    <row r="55" spans="1:11" ht="16.5" customHeight="1" x14ac:dyDescent="0.5">
      <c r="A55" s="35" t="s">
        <v>18</v>
      </c>
      <c r="B55" s="118"/>
      <c r="C55" s="119"/>
      <c r="D55" s="118"/>
      <c r="E55" s="120"/>
      <c r="F55" s="121"/>
      <c r="G55" s="120"/>
      <c r="H55" s="121"/>
      <c r="I55" s="120"/>
      <c r="J55" s="121"/>
      <c r="K55" s="39"/>
    </row>
    <row r="56" spans="1:11" s="42" customFormat="1" ht="16.5" customHeight="1" x14ac:dyDescent="0.5">
      <c r="A56" s="35" t="s">
        <v>160</v>
      </c>
      <c r="B56" s="35"/>
      <c r="C56" s="94"/>
      <c r="D56" s="94"/>
      <c r="E56" s="40"/>
      <c r="F56" s="15"/>
      <c r="G56" s="40"/>
      <c r="H56" s="15"/>
      <c r="I56" s="39"/>
      <c r="J56" s="41"/>
      <c r="K56" s="39"/>
    </row>
    <row r="57" spans="1:11" s="42" customFormat="1" ht="16.5" customHeight="1" x14ac:dyDescent="0.5">
      <c r="A57" s="43" t="s">
        <v>235</v>
      </c>
      <c r="B57" s="43"/>
      <c r="C57" s="93"/>
      <c r="D57" s="93"/>
      <c r="E57" s="44"/>
      <c r="F57" s="45"/>
      <c r="G57" s="44"/>
      <c r="H57" s="45"/>
      <c r="I57" s="44"/>
      <c r="J57" s="45"/>
      <c r="K57" s="44"/>
    </row>
    <row r="58" spans="1:11" s="42" customFormat="1" ht="16.5" customHeight="1" x14ac:dyDescent="0.5">
      <c r="A58" s="35"/>
      <c r="B58" s="35"/>
      <c r="C58" s="94"/>
      <c r="D58" s="94"/>
      <c r="E58" s="40"/>
      <c r="F58" s="15"/>
      <c r="G58" s="40"/>
      <c r="H58" s="15"/>
      <c r="I58" s="40"/>
      <c r="J58" s="15"/>
      <c r="K58" s="40"/>
    </row>
    <row r="59" spans="1:11" s="42" customFormat="1" ht="16.5" customHeight="1" x14ac:dyDescent="0.5">
      <c r="A59" s="35"/>
      <c r="B59" s="35"/>
      <c r="C59" s="94"/>
      <c r="D59" s="94"/>
      <c r="E59" s="40"/>
      <c r="F59" s="15"/>
      <c r="G59" s="40"/>
      <c r="H59" s="15"/>
      <c r="I59" s="40"/>
      <c r="J59" s="15"/>
      <c r="K59" s="40"/>
    </row>
    <row r="60" spans="1:11" s="42" customFormat="1" ht="16.5" customHeight="1" x14ac:dyDescent="0.5">
      <c r="A60" s="35"/>
      <c r="B60" s="35"/>
      <c r="C60" s="94"/>
      <c r="D60" s="94"/>
      <c r="E60" s="208" t="s">
        <v>6</v>
      </c>
      <c r="F60" s="208"/>
      <c r="G60" s="208"/>
      <c r="H60" s="15"/>
      <c r="I60" s="208" t="s">
        <v>87</v>
      </c>
      <c r="J60" s="208"/>
      <c r="K60" s="208"/>
    </row>
    <row r="61" spans="1:11" s="42" customFormat="1" ht="17.100000000000001" customHeight="1" x14ac:dyDescent="0.5">
      <c r="B61" s="35"/>
      <c r="D61" s="94"/>
      <c r="E61" s="209" t="s">
        <v>85</v>
      </c>
      <c r="F61" s="209"/>
      <c r="G61" s="209"/>
      <c r="H61" s="48"/>
      <c r="I61" s="209" t="s">
        <v>85</v>
      </c>
      <c r="J61" s="209"/>
      <c r="K61" s="209"/>
    </row>
    <row r="62" spans="1:11" s="42" customFormat="1" ht="16.5" customHeight="1" x14ac:dyDescent="0.5">
      <c r="B62" s="35"/>
      <c r="D62" s="94"/>
      <c r="E62" s="15" t="s">
        <v>242</v>
      </c>
      <c r="F62" s="16"/>
      <c r="G62" s="15" t="s">
        <v>243</v>
      </c>
      <c r="H62" s="48"/>
      <c r="I62" s="15" t="s">
        <v>242</v>
      </c>
      <c r="J62" s="16"/>
      <c r="K62" s="15" t="s">
        <v>243</v>
      </c>
    </row>
    <row r="63" spans="1:11" s="42" customFormat="1" ht="16.5" customHeight="1" x14ac:dyDescent="0.5">
      <c r="B63" s="35"/>
      <c r="C63" s="94"/>
      <c r="D63" s="94"/>
      <c r="E63" s="1" t="s">
        <v>236</v>
      </c>
      <c r="F63" s="40"/>
      <c r="G63" s="49" t="s">
        <v>86</v>
      </c>
      <c r="H63" s="49"/>
      <c r="I63" s="1" t="s">
        <v>236</v>
      </c>
      <c r="J63" s="134"/>
      <c r="K63" s="49" t="s">
        <v>86</v>
      </c>
    </row>
    <row r="64" spans="1:11" s="42" customFormat="1" ht="16.5" customHeight="1" x14ac:dyDescent="0.5">
      <c r="B64" s="35"/>
      <c r="C64" s="94"/>
      <c r="D64" s="94"/>
      <c r="E64" s="49" t="s">
        <v>211</v>
      </c>
      <c r="F64" s="40"/>
      <c r="G64" s="49" t="s">
        <v>165</v>
      </c>
      <c r="H64" s="49"/>
      <c r="I64" s="49" t="s">
        <v>211</v>
      </c>
      <c r="J64" s="40"/>
      <c r="K64" s="49" t="s">
        <v>165</v>
      </c>
    </row>
    <row r="65" spans="1:14" s="42" customFormat="1" ht="16.5" customHeight="1" x14ac:dyDescent="0.5">
      <c r="B65" s="35"/>
      <c r="C65" s="93" t="s">
        <v>0</v>
      </c>
      <c r="D65" s="106"/>
      <c r="E65" s="8" t="s">
        <v>89</v>
      </c>
      <c r="F65" s="9"/>
      <c r="G65" s="8" t="s">
        <v>89</v>
      </c>
      <c r="H65" s="9"/>
      <c r="I65" s="8" t="s">
        <v>89</v>
      </c>
      <c r="J65" s="9"/>
      <c r="K65" s="8" t="s">
        <v>89</v>
      </c>
    </row>
    <row r="66" spans="1:14" ht="16.5" customHeight="1" x14ac:dyDescent="0.5">
      <c r="B66" s="35"/>
      <c r="C66" s="94"/>
      <c r="D66" s="94"/>
      <c r="E66" s="40"/>
      <c r="F66" s="15"/>
      <c r="G66" s="40"/>
      <c r="H66" s="40"/>
      <c r="I66" s="40"/>
      <c r="J66" s="15"/>
      <c r="K66" s="40"/>
    </row>
    <row r="67" spans="1:14" ht="16.5" customHeight="1" x14ac:dyDescent="0.5">
      <c r="A67" s="122" t="s">
        <v>81</v>
      </c>
      <c r="B67" s="35"/>
      <c r="C67" s="94"/>
      <c r="D67" s="94"/>
      <c r="E67" s="40"/>
      <c r="F67" s="15"/>
      <c r="G67" s="40"/>
      <c r="H67" s="40"/>
      <c r="I67" s="40"/>
      <c r="J67" s="15"/>
      <c r="K67" s="40"/>
    </row>
    <row r="68" spans="1:14" s="42" customFormat="1" ht="16.5" customHeight="1" x14ac:dyDescent="0.5">
      <c r="B68" s="35"/>
      <c r="C68" s="94"/>
      <c r="D68" s="106"/>
      <c r="E68" s="49"/>
      <c r="F68" s="65"/>
      <c r="G68" s="49"/>
      <c r="H68" s="49"/>
      <c r="I68" s="49"/>
      <c r="J68" s="50"/>
      <c r="K68" s="49"/>
    </row>
    <row r="69" spans="1:14" ht="16.5" customHeight="1" x14ac:dyDescent="0.5">
      <c r="A69" s="42" t="s">
        <v>31</v>
      </c>
      <c r="B69" s="35"/>
      <c r="D69" s="84"/>
      <c r="F69" s="52"/>
      <c r="H69" s="37"/>
      <c r="I69" s="53"/>
      <c r="J69" s="52"/>
      <c r="K69" s="53"/>
    </row>
    <row r="70" spans="1:14" s="42" customFormat="1" ht="16.5" customHeight="1" x14ac:dyDescent="0.5">
      <c r="B70" s="35"/>
      <c r="C70" s="94"/>
      <c r="D70" s="106"/>
      <c r="E70" s="49"/>
      <c r="F70" s="65"/>
      <c r="G70" s="49"/>
      <c r="H70" s="49"/>
      <c r="I70" s="49"/>
      <c r="J70" s="50"/>
      <c r="K70" s="49"/>
    </row>
    <row r="71" spans="1:14" ht="16.5" customHeight="1" x14ac:dyDescent="0.2">
      <c r="A71" s="109" t="s">
        <v>217</v>
      </c>
      <c r="B71" s="110"/>
      <c r="C71" s="84">
        <v>14</v>
      </c>
      <c r="D71" s="84"/>
      <c r="E71" s="180">
        <v>1060000</v>
      </c>
      <c r="F71" s="34"/>
      <c r="G71" s="34">
        <v>950000</v>
      </c>
      <c r="H71" s="34"/>
      <c r="I71" s="180">
        <v>1060000</v>
      </c>
      <c r="J71" s="34"/>
      <c r="K71" s="34">
        <v>950000</v>
      </c>
      <c r="M71" s="79"/>
      <c r="N71" s="79"/>
    </row>
    <row r="72" spans="1:14" ht="16.5" customHeight="1" x14ac:dyDescent="0.2">
      <c r="A72" s="109" t="s">
        <v>230</v>
      </c>
      <c r="B72" s="110"/>
      <c r="D72" s="84"/>
      <c r="E72" s="180">
        <v>1536898</v>
      </c>
      <c r="F72" s="34"/>
      <c r="G72" s="34">
        <v>1586019</v>
      </c>
      <c r="H72" s="34"/>
      <c r="I72" s="181">
        <v>987614</v>
      </c>
      <c r="J72" s="34"/>
      <c r="K72" s="34">
        <v>1189305</v>
      </c>
      <c r="M72" s="79"/>
      <c r="N72" s="79"/>
    </row>
    <row r="73" spans="1:14" ht="16.5" customHeight="1" x14ac:dyDescent="0.2">
      <c r="A73" s="109" t="s">
        <v>219</v>
      </c>
      <c r="B73" s="110"/>
      <c r="D73" s="84"/>
      <c r="E73" s="180">
        <v>352897</v>
      </c>
      <c r="F73" s="34"/>
      <c r="G73" s="34">
        <v>459283</v>
      </c>
      <c r="H73" s="34"/>
      <c r="I73" s="181">
        <v>296046</v>
      </c>
      <c r="J73" s="34"/>
      <c r="K73" s="34">
        <v>395358</v>
      </c>
      <c r="M73" s="79"/>
      <c r="N73" s="79"/>
    </row>
    <row r="74" spans="1:14" ht="16.5" customHeight="1" x14ac:dyDescent="0.2">
      <c r="A74" s="109" t="s">
        <v>110</v>
      </c>
      <c r="B74" s="109"/>
      <c r="D74" s="84"/>
      <c r="E74" s="180">
        <v>316904</v>
      </c>
      <c r="F74" s="34"/>
      <c r="G74" s="34">
        <v>285148</v>
      </c>
      <c r="H74" s="34"/>
      <c r="I74" s="181">
        <v>235223</v>
      </c>
      <c r="J74" s="34"/>
      <c r="K74" s="34">
        <v>219065</v>
      </c>
      <c r="M74" s="79"/>
      <c r="N74" s="79"/>
    </row>
    <row r="75" spans="1:14" ht="16.5" customHeight="1" x14ac:dyDescent="0.2">
      <c r="A75" s="109" t="s">
        <v>48</v>
      </c>
      <c r="B75" s="110"/>
      <c r="C75" s="84">
        <v>19.600000000000001</v>
      </c>
      <c r="D75" s="84"/>
      <c r="E75" s="180">
        <v>0</v>
      </c>
      <c r="F75" s="34"/>
      <c r="G75" s="34">
        <v>0</v>
      </c>
      <c r="H75" s="34"/>
      <c r="I75" s="181">
        <v>1147483</v>
      </c>
      <c r="J75" s="34"/>
      <c r="K75" s="34">
        <v>1590897</v>
      </c>
      <c r="M75" s="79"/>
      <c r="N75" s="79"/>
    </row>
    <row r="76" spans="1:14" ht="16.5" customHeight="1" x14ac:dyDescent="0.2">
      <c r="A76" s="109" t="s">
        <v>231</v>
      </c>
      <c r="B76" s="110"/>
      <c r="D76" s="84"/>
      <c r="E76" s="180">
        <v>21548</v>
      </c>
      <c r="F76" s="34"/>
      <c r="G76" s="34">
        <v>78460</v>
      </c>
      <c r="H76" s="34"/>
      <c r="I76" s="181">
        <v>0</v>
      </c>
      <c r="J76" s="66"/>
      <c r="K76" s="34">
        <v>0</v>
      </c>
      <c r="M76" s="79"/>
      <c r="N76" s="79"/>
    </row>
    <row r="77" spans="1:14" s="42" customFormat="1" ht="16.5" customHeight="1" x14ac:dyDescent="0.2">
      <c r="A77" s="109" t="s">
        <v>2</v>
      </c>
      <c r="B77" s="110"/>
      <c r="C77" s="84"/>
      <c r="D77" s="13"/>
      <c r="E77" s="182">
        <v>50718</v>
      </c>
      <c r="F77" s="67"/>
      <c r="G77" s="68">
        <v>52706</v>
      </c>
      <c r="H77" s="67"/>
      <c r="I77" s="183">
        <v>19810</v>
      </c>
      <c r="J77" s="66"/>
      <c r="K77" s="68">
        <v>12481</v>
      </c>
      <c r="M77" s="79"/>
      <c r="N77" s="79"/>
    </row>
    <row r="78" spans="1:14" s="42" customFormat="1" ht="16.5" customHeight="1" x14ac:dyDescent="0.5">
      <c r="B78" s="35"/>
      <c r="C78" s="94"/>
      <c r="D78" s="106"/>
      <c r="E78" s="49"/>
      <c r="F78" s="65"/>
      <c r="G78" s="49"/>
      <c r="H78" s="65"/>
      <c r="I78" s="49"/>
      <c r="J78" s="49"/>
      <c r="K78" s="49"/>
    </row>
    <row r="79" spans="1:14" ht="16.5" customHeight="1" x14ac:dyDescent="0.5">
      <c r="A79" s="35" t="s">
        <v>14</v>
      </c>
      <c r="D79" s="84"/>
      <c r="E79" s="56">
        <f>SUM(E71:E77)</f>
        <v>3338965</v>
      </c>
      <c r="F79" s="52"/>
      <c r="G79" s="56">
        <f>SUM(G71:G77)</f>
        <v>3411616</v>
      </c>
      <c r="H79" s="52"/>
      <c r="I79" s="56">
        <f>SUM(I71:I77)</f>
        <v>3746176</v>
      </c>
      <c r="J79" s="52"/>
      <c r="K79" s="56">
        <f>SUM(K71:K77)</f>
        <v>4357106</v>
      </c>
    </row>
    <row r="80" spans="1:14" s="42" customFormat="1" ht="16.5" customHeight="1" x14ac:dyDescent="0.5">
      <c r="B80" s="36"/>
      <c r="C80" s="84"/>
      <c r="D80" s="84"/>
      <c r="E80" s="53"/>
      <c r="F80" s="52"/>
      <c r="G80" s="53"/>
      <c r="H80" s="52"/>
      <c r="I80" s="53"/>
      <c r="J80" s="52"/>
      <c r="K80" s="53"/>
    </row>
    <row r="81" spans="1:14" s="42" customFormat="1" ht="16.5" customHeight="1" x14ac:dyDescent="0.5">
      <c r="A81" s="42" t="s">
        <v>32</v>
      </c>
      <c r="B81" s="35"/>
      <c r="C81" s="84"/>
      <c r="D81" s="84"/>
      <c r="E81" s="53"/>
      <c r="F81" s="52"/>
      <c r="G81" s="53"/>
      <c r="H81" s="52"/>
      <c r="I81" s="53"/>
      <c r="J81" s="52"/>
      <c r="K81" s="53"/>
    </row>
    <row r="82" spans="1:14" s="42" customFormat="1" ht="16.5" customHeight="1" x14ac:dyDescent="0.5">
      <c r="B82" s="35"/>
      <c r="C82" s="94"/>
      <c r="D82" s="106"/>
      <c r="E82" s="49"/>
      <c r="F82" s="65"/>
      <c r="G82" s="49"/>
      <c r="H82" s="65"/>
      <c r="I82" s="49"/>
      <c r="J82" s="49"/>
      <c r="K82" s="49"/>
    </row>
    <row r="83" spans="1:14" ht="16.5" customHeight="1" x14ac:dyDescent="0.2">
      <c r="A83" s="123" t="s">
        <v>161</v>
      </c>
      <c r="B83" s="110"/>
      <c r="C83" s="84">
        <v>14</v>
      </c>
      <c r="D83" s="84"/>
      <c r="E83" s="180">
        <v>1995582</v>
      </c>
      <c r="F83" s="67"/>
      <c r="G83" s="67">
        <v>1994639</v>
      </c>
      <c r="H83" s="67"/>
      <c r="I83" s="181">
        <v>1995582</v>
      </c>
      <c r="J83" s="66"/>
      <c r="K83" s="67">
        <v>1994639</v>
      </c>
      <c r="M83" s="79"/>
      <c r="N83" s="79"/>
    </row>
    <row r="84" spans="1:14" ht="16.5" customHeight="1" x14ac:dyDescent="0.2">
      <c r="A84" s="124" t="s">
        <v>111</v>
      </c>
      <c r="B84" s="110"/>
      <c r="D84" s="84"/>
      <c r="E84" s="180">
        <v>2525761</v>
      </c>
      <c r="F84" s="67"/>
      <c r="G84" s="67">
        <v>2566994</v>
      </c>
      <c r="H84" s="67"/>
      <c r="I84" s="181">
        <v>1561160</v>
      </c>
      <c r="J84" s="66"/>
      <c r="K84" s="67">
        <v>1659835</v>
      </c>
      <c r="M84" s="79"/>
      <c r="N84" s="79"/>
    </row>
    <row r="85" spans="1:14" ht="16.5" customHeight="1" x14ac:dyDescent="0.2">
      <c r="A85" s="124" t="s">
        <v>203</v>
      </c>
      <c r="B85" s="110"/>
      <c r="C85" s="84">
        <v>5</v>
      </c>
      <c r="D85" s="84"/>
      <c r="E85" s="180">
        <v>25064</v>
      </c>
      <c r="F85" s="67"/>
      <c r="G85" s="67">
        <v>8527</v>
      </c>
      <c r="H85" s="67"/>
      <c r="I85" s="181">
        <v>25064</v>
      </c>
      <c r="J85" s="66"/>
      <c r="K85" s="67">
        <v>8527</v>
      </c>
      <c r="M85" s="79"/>
      <c r="N85" s="79"/>
    </row>
    <row r="86" spans="1:14" ht="16.5" customHeight="1" x14ac:dyDescent="0.2">
      <c r="A86" s="124" t="s">
        <v>63</v>
      </c>
      <c r="B86" s="110"/>
      <c r="D86" s="84"/>
      <c r="E86" s="180">
        <v>140357</v>
      </c>
      <c r="F86" s="67"/>
      <c r="G86" s="67">
        <v>148576</v>
      </c>
      <c r="H86" s="67"/>
      <c r="I86" s="181">
        <v>0</v>
      </c>
      <c r="J86" s="66"/>
      <c r="K86" s="67">
        <v>0</v>
      </c>
      <c r="M86" s="79"/>
      <c r="N86" s="79"/>
    </row>
    <row r="87" spans="1:14" ht="16.5" customHeight="1" x14ac:dyDescent="0.2">
      <c r="A87" s="123" t="s">
        <v>49</v>
      </c>
      <c r="B87" s="110"/>
      <c r="D87" s="84"/>
      <c r="E87" s="180">
        <v>134812</v>
      </c>
      <c r="F87" s="67"/>
      <c r="G87" s="67">
        <v>127926</v>
      </c>
      <c r="H87" s="67"/>
      <c r="I87" s="181">
        <v>94991</v>
      </c>
      <c r="J87" s="66"/>
      <c r="K87" s="67">
        <v>90453</v>
      </c>
      <c r="M87" s="79"/>
      <c r="N87" s="79"/>
    </row>
    <row r="88" spans="1:14" s="42" customFormat="1" ht="16.5" customHeight="1" x14ac:dyDescent="0.2">
      <c r="A88" s="124" t="s">
        <v>220</v>
      </c>
      <c r="B88" s="110"/>
      <c r="C88" s="84"/>
      <c r="D88" s="84"/>
      <c r="E88" s="180">
        <v>0</v>
      </c>
      <c r="F88" s="67"/>
      <c r="G88" s="67">
        <v>862</v>
      </c>
      <c r="H88" s="67"/>
      <c r="I88" s="181">
        <v>0</v>
      </c>
      <c r="J88" s="66"/>
      <c r="K88" s="67">
        <v>0</v>
      </c>
      <c r="M88" s="79"/>
      <c r="N88" s="79"/>
    </row>
    <row r="89" spans="1:14" s="42" customFormat="1" ht="16.5" customHeight="1" x14ac:dyDescent="0.2">
      <c r="A89" s="123" t="s">
        <v>12</v>
      </c>
      <c r="B89" s="110"/>
      <c r="C89" s="84"/>
      <c r="D89" s="84"/>
      <c r="E89" s="182">
        <v>425725</v>
      </c>
      <c r="F89" s="67"/>
      <c r="G89" s="68">
        <v>424533</v>
      </c>
      <c r="H89" s="67"/>
      <c r="I89" s="183">
        <v>145892</v>
      </c>
      <c r="J89" s="66"/>
      <c r="K89" s="68">
        <v>155995</v>
      </c>
      <c r="M89" s="79"/>
      <c r="N89" s="79"/>
    </row>
    <row r="90" spans="1:14" ht="16.5" customHeight="1" x14ac:dyDescent="0.5">
      <c r="A90" s="42"/>
      <c r="B90" s="35"/>
      <c r="C90" s="94"/>
      <c r="D90" s="106"/>
      <c r="E90" s="49"/>
      <c r="F90" s="65"/>
      <c r="G90" s="49"/>
      <c r="H90" s="65"/>
      <c r="I90" s="49"/>
      <c r="J90" s="65"/>
      <c r="K90" s="49"/>
    </row>
    <row r="91" spans="1:14" ht="16.5" customHeight="1" x14ac:dyDescent="0.5">
      <c r="A91" s="35" t="s">
        <v>15</v>
      </c>
      <c r="D91" s="84"/>
      <c r="E91" s="56">
        <f>SUM(E83:E89)</f>
        <v>5247301</v>
      </c>
      <c r="F91" s="52"/>
      <c r="G91" s="56">
        <f>SUM(G83:G89)</f>
        <v>5272057</v>
      </c>
      <c r="H91" s="52"/>
      <c r="I91" s="56">
        <f>SUM(I83:I89)</f>
        <v>3822689</v>
      </c>
      <c r="J91" s="52"/>
      <c r="K91" s="56">
        <f>SUM(K83:K89)</f>
        <v>3909449</v>
      </c>
    </row>
    <row r="92" spans="1:14" s="42" customFormat="1" ht="16.5" customHeight="1" x14ac:dyDescent="0.5">
      <c r="B92" s="35"/>
      <c r="C92" s="94"/>
      <c r="D92" s="106"/>
      <c r="E92" s="49"/>
      <c r="F92" s="65"/>
      <c r="G92" s="49"/>
      <c r="H92" s="49"/>
      <c r="I92" s="49"/>
      <c r="J92" s="50"/>
      <c r="K92" s="49"/>
    </row>
    <row r="93" spans="1:14" ht="16.5" customHeight="1" x14ac:dyDescent="0.5">
      <c r="A93" s="42" t="s">
        <v>33</v>
      </c>
      <c r="D93" s="84"/>
      <c r="E93" s="56">
        <f>SUM(E79,E91)</f>
        <v>8586266</v>
      </c>
      <c r="F93" s="52"/>
      <c r="G93" s="56">
        <f>+G79+G91</f>
        <v>8683673</v>
      </c>
      <c r="H93" s="52"/>
      <c r="I93" s="56">
        <f>SUM(I79,I91)</f>
        <v>7568865</v>
      </c>
      <c r="J93" s="52"/>
      <c r="K93" s="56">
        <f>SUM(K79,K91)</f>
        <v>8266555</v>
      </c>
    </row>
    <row r="94" spans="1:14" ht="16.5" customHeight="1" x14ac:dyDescent="0.5">
      <c r="A94" s="42"/>
      <c r="D94" s="84"/>
      <c r="E94" s="53"/>
      <c r="F94" s="52"/>
      <c r="G94" s="53"/>
      <c r="H94" s="52"/>
      <c r="I94" s="53"/>
      <c r="J94" s="52"/>
      <c r="K94" s="53"/>
    </row>
    <row r="95" spans="1:14" s="42" customFormat="1" ht="16.5" customHeight="1" x14ac:dyDescent="0.5">
      <c r="B95" s="36"/>
      <c r="C95" s="84"/>
      <c r="D95" s="84"/>
      <c r="E95" s="53"/>
      <c r="F95" s="52"/>
      <c r="G95" s="53"/>
      <c r="H95" s="52"/>
      <c r="I95" s="53"/>
      <c r="J95" s="52"/>
      <c r="K95" s="53"/>
    </row>
    <row r="96" spans="1:14" s="42" customFormat="1" ht="16.5" customHeight="1" x14ac:dyDescent="0.5">
      <c r="B96" s="36"/>
      <c r="C96" s="84"/>
      <c r="D96" s="84"/>
      <c r="E96" s="53"/>
      <c r="F96" s="52"/>
      <c r="G96" s="53"/>
      <c r="H96" s="52"/>
      <c r="I96" s="53"/>
      <c r="J96" s="52"/>
      <c r="K96" s="53"/>
    </row>
    <row r="97" spans="1:11" s="42" customFormat="1" ht="16.5" customHeight="1" x14ac:dyDescent="0.5">
      <c r="B97" s="36"/>
      <c r="C97" s="84"/>
      <c r="D97" s="84"/>
      <c r="E97" s="53"/>
      <c r="F97" s="52"/>
      <c r="G97" s="53"/>
      <c r="H97" s="52"/>
      <c r="I97" s="53"/>
      <c r="J97" s="52"/>
      <c r="K97" s="53"/>
    </row>
    <row r="98" spans="1:11" s="42" customFormat="1" ht="16.5" customHeight="1" x14ac:dyDescent="0.5">
      <c r="B98" s="36"/>
      <c r="C98" s="84"/>
      <c r="D98" s="84"/>
      <c r="E98" s="53"/>
      <c r="F98" s="52"/>
      <c r="G98" s="53"/>
      <c r="H98" s="52"/>
      <c r="I98" s="53"/>
      <c r="J98" s="52"/>
      <c r="K98" s="53"/>
    </row>
    <row r="99" spans="1:11" s="42" customFormat="1" ht="16.5" customHeight="1" x14ac:dyDescent="0.5">
      <c r="B99" s="36"/>
      <c r="C99" s="84"/>
      <c r="D99" s="84"/>
      <c r="E99" s="53"/>
      <c r="F99" s="52"/>
      <c r="G99" s="53"/>
      <c r="H99" s="52"/>
      <c r="I99" s="53"/>
      <c r="J99" s="52"/>
      <c r="K99" s="53"/>
    </row>
    <row r="100" spans="1:11" s="42" customFormat="1" ht="16.5" customHeight="1" x14ac:dyDescent="0.5">
      <c r="B100" s="36"/>
      <c r="C100" s="84"/>
      <c r="D100" s="84"/>
      <c r="E100" s="53"/>
      <c r="F100" s="52"/>
      <c r="G100" s="53"/>
      <c r="H100" s="52"/>
      <c r="I100" s="53"/>
      <c r="J100" s="52"/>
      <c r="K100" s="53"/>
    </row>
    <row r="101" spans="1:11" s="42" customFormat="1" ht="16.5" customHeight="1" x14ac:dyDescent="0.5">
      <c r="B101" s="36"/>
      <c r="C101" s="84"/>
      <c r="D101" s="84"/>
      <c r="E101" s="53"/>
      <c r="F101" s="52"/>
      <c r="G101" s="53"/>
      <c r="H101" s="52"/>
      <c r="I101" s="53"/>
      <c r="J101" s="52"/>
      <c r="K101" s="53"/>
    </row>
    <row r="102" spans="1:11" s="42" customFormat="1" ht="16.5" customHeight="1" x14ac:dyDescent="0.5">
      <c r="B102" s="36"/>
      <c r="C102" s="84"/>
      <c r="D102" s="84"/>
      <c r="E102" s="53"/>
      <c r="F102" s="52"/>
      <c r="G102" s="53"/>
      <c r="H102" s="52"/>
      <c r="I102" s="53"/>
      <c r="J102" s="52"/>
      <c r="K102" s="53"/>
    </row>
    <row r="103" spans="1:11" s="42" customFormat="1" ht="16.5" customHeight="1" x14ac:dyDescent="0.5">
      <c r="B103" s="36"/>
      <c r="C103" s="84"/>
      <c r="D103" s="84"/>
      <c r="E103" s="53"/>
      <c r="F103" s="52"/>
      <c r="G103" s="53"/>
      <c r="H103" s="52"/>
      <c r="I103" s="53"/>
      <c r="J103" s="52"/>
      <c r="K103" s="53"/>
    </row>
    <row r="104" spans="1:11" s="42" customFormat="1" ht="25.5" customHeight="1" x14ac:dyDescent="0.5">
      <c r="B104" s="36"/>
      <c r="C104" s="84"/>
      <c r="D104" s="84"/>
      <c r="E104" s="53"/>
      <c r="F104" s="52"/>
      <c r="G104" s="53"/>
      <c r="H104" s="52"/>
      <c r="I104" s="53"/>
      <c r="J104" s="52"/>
      <c r="K104" s="53"/>
    </row>
    <row r="105" spans="1:11" s="42" customFormat="1" ht="22.35" customHeight="1" x14ac:dyDescent="0.5">
      <c r="A105" s="62" t="s">
        <v>106</v>
      </c>
      <c r="B105" s="114"/>
      <c r="C105" s="107"/>
      <c r="D105" s="107"/>
      <c r="E105" s="56"/>
      <c r="F105" s="69"/>
      <c r="G105" s="56"/>
      <c r="H105" s="69"/>
      <c r="I105" s="56"/>
      <c r="J105" s="69"/>
      <c r="K105" s="56"/>
    </row>
    <row r="106" spans="1:11" ht="16.5" customHeight="1" x14ac:dyDescent="0.5">
      <c r="A106" s="35" t="s">
        <v>18</v>
      </c>
      <c r="B106" s="118"/>
      <c r="C106" s="119"/>
      <c r="D106" s="118"/>
      <c r="E106" s="120"/>
      <c r="F106" s="121"/>
      <c r="G106" s="120"/>
      <c r="H106" s="121"/>
      <c r="I106" s="120"/>
      <c r="J106" s="121"/>
      <c r="K106" s="39"/>
    </row>
    <row r="107" spans="1:11" s="42" customFormat="1" ht="16.5" customHeight="1" x14ac:dyDescent="0.5">
      <c r="A107" s="35" t="s">
        <v>160</v>
      </c>
      <c r="B107" s="35"/>
      <c r="C107" s="94"/>
      <c r="D107" s="94"/>
      <c r="E107" s="40"/>
      <c r="F107" s="15"/>
      <c r="G107" s="40"/>
      <c r="H107" s="15"/>
      <c r="I107" s="39"/>
      <c r="J107" s="41"/>
      <c r="K107" s="39"/>
    </row>
    <row r="108" spans="1:11" s="42" customFormat="1" ht="16.5" customHeight="1" x14ac:dyDescent="0.5">
      <c r="A108" s="43" t="s">
        <v>235</v>
      </c>
      <c r="B108" s="43"/>
      <c r="C108" s="93"/>
      <c r="D108" s="93"/>
      <c r="E108" s="44"/>
      <c r="F108" s="45"/>
      <c r="G108" s="44"/>
      <c r="H108" s="45"/>
      <c r="I108" s="44"/>
      <c r="J108" s="45"/>
      <c r="K108" s="44"/>
    </row>
    <row r="109" spans="1:11" s="42" customFormat="1" ht="16.5" customHeight="1" x14ac:dyDescent="0.5">
      <c r="A109" s="35"/>
      <c r="B109" s="35"/>
      <c r="C109" s="94"/>
      <c r="D109" s="94"/>
      <c r="E109" s="40"/>
      <c r="F109" s="15"/>
      <c r="G109" s="40"/>
      <c r="H109" s="15"/>
      <c r="I109" s="40"/>
      <c r="J109" s="15"/>
      <c r="K109" s="40"/>
    </row>
    <row r="110" spans="1:11" s="42" customFormat="1" ht="16.5" customHeight="1" x14ac:dyDescent="0.5">
      <c r="A110" s="35"/>
      <c r="B110" s="35"/>
      <c r="C110" s="94"/>
      <c r="D110" s="94"/>
      <c r="E110" s="40"/>
      <c r="F110" s="15"/>
      <c r="G110" s="40"/>
      <c r="H110" s="15"/>
      <c r="I110" s="40"/>
      <c r="J110" s="15"/>
      <c r="K110" s="40"/>
    </row>
    <row r="111" spans="1:11" s="42" customFormat="1" ht="16.5" customHeight="1" x14ac:dyDescent="0.5">
      <c r="A111" s="35"/>
      <c r="B111" s="35"/>
      <c r="C111" s="94"/>
      <c r="D111" s="94"/>
      <c r="E111" s="208" t="s">
        <v>6</v>
      </c>
      <c r="F111" s="208"/>
      <c r="G111" s="208"/>
      <c r="H111" s="15"/>
      <c r="I111" s="208" t="s">
        <v>87</v>
      </c>
      <c r="J111" s="208"/>
      <c r="K111" s="208"/>
    </row>
    <row r="112" spans="1:11" s="42" customFormat="1" ht="16.5" customHeight="1" x14ac:dyDescent="0.5">
      <c r="B112" s="35"/>
      <c r="D112" s="94"/>
      <c r="E112" s="209" t="s">
        <v>85</v>
      </c>
      <c r="F112" s="209"/>
      <c r="G112" s="209"/>
      <c r="H112" s="48"/>
      <c r="I112" s="209" t="s">
        <v>85</v>
      </c>
      <c r="J112" s="209"/>
      <c r="K112" s="209"/>
    </row>
    <row r="113" spans="1:11" s="42" customFormat="1" ht="16.5" customHeight="1" x14ac:dyDescent="0.5">
      <c r="B113" s="35"/>
      <c r="D113" s="94"/>
      <c r="E113" s="15" t="s">
        <v>242</v>
      </c>
      <c r="F113" s="16"/>
      <c r="G113" s="15" t="s">
        <v>243</v>
      </c>
      <c r="H113" s="48"/>
      <c r="I113" s="15" t="s">
        <v>242</v>
      </c>
      <c r="J113" s="16"/>
      <c r="K113" s="15" t="s">
        <v>243</v>
      </c>
    </row>
    <row r="114" spans="1:11" s="42" customFormat="1" ht="16.5" customHeight="1" x14ac:dyDescent="0.5">
      <c r="B114" s="35"/>
      <c r="C114" s="94"/>
      <c r="D114" s="94"/>
      <c r="E114" s="1" t="s">
        <v>236</v>
      </c>
      <c r="F114" s="40"/>
      <c r="G114" s="49" t="s">
        <v>86</v>
      </c>
      <c r="H114" s="49"/>
      <c r="I114" s="1" t="s">
        <v>236</v>
      </c>
      <c r="J114" s="134"/>
      <c r="K114" s="49" t="s">
        <v>86</v>
      </c>
    </row>
    <row r="115" spans="1:11" s="42" customFormat="1" ht="16.5" customHeight="1" x14ac:dyDescent="0.5">
      <c r="B115" s="35"/>
      <c r="C115" s="94"/>
      <c r="D115" s="94"/>
      <c r="E115" s="49" t="s">
        <v>211</v>
      </c>
      <c r="F115" s="40"/>
      <c r="G115" s="49" t="s">
        <v>165</v>
      </c>
      <c r="H115" s="49"/>
      <c r="I115" s="49" t="s">
        <v>211</v>
      </c>
      <c r="J115" s="40"/>
      <c r="K115" s="49" t="s">
        <v>165</v>
      </c>
    </row>
    <row r="116" spans="1:11" s="42" customFormat="1" ht="17.100000000000001" customHeight="1" x14ac:dyDescent="0.5">
      <c r="B116" s="35"/>
      <c r="C116" s="93" t="s">
        <v>135</v>
      </c>
      <c r="D116" s="106"/>
      <c r="E116" s="8" t="s">
        <v>89</v>
      </c>
      <c r="F116" s="9"/>
      <c r="G116" s="8" t="s">
        <v>89</v>
      </c>
      <c r="H116" s="9"/>
      <c r="I116" s="8" t="s">
        <v>89</v>
      </c>
      <c r="J116" s="9"/>
      <c r="K116" s="8" t="s">
        <v>89</v>
      </c>
    </row>
    <row r="117" spans="1:11" ht="16.5" customHeight="1" x14ac:dyDescent="0.5">
      <c r="B117" s="35"/>
      <c r="C117" s="94"/>
      <c r="D117" s="94"/>
      <c r="E117" s="40"/>
      <c r="F117" s="15"/>
      <c r="G117" s="40"/>
      <c r="H117" s="40"/>
      <c r="I117" s="40"/>
      <c r="J117" s="15"/>
      <c r="K117" s="40"/>
    </row>
    <row r="118" spans="1:11" ht="16.5" customHeight="1" x14ac:dyDescent="0.5">
      <c r="A118" s="122" t="s">
        <v>162</v>
      </c>
      <c r="B118" s="35"/>
      <c r="C118" s="94"/>
      <c r="D118" s="94"/>
      <c r="E118" s="40"/>
      <c r="F118" s="15"/>
      <c r="G118" s="40"/>
      <c r="H118" s="40"/>
      <c r="I118" s="40"/>
      <c r="J118" s="15"/>
      <c r="K118" s="40"/>
    </row>
    <row r="119" spans="1:11" s="42" customFormat="1" ht="16.5" customHeight="1" x14ac:dyDescent="0.5">
      <c r="B119" s="36"/>
      <c r="C119" s="84"/>
      <c r="D119" s="84"/>
      <c r="E119" s="53"/>
      <c r="F119" s="52"/>
      <c r="G119" s="53"/>
      <c r="H119" s="52"/>
      <c r="I119" s="53"/>
      <c r="J119" s="52"/>
      <c r="K119" s="53"/>
    </row>
    <row r="120" spans="1:11" ht="16.5" customHeight="1" x14ac:dyDescent="0.5">
      <c r="A120" s="42" t="s">
        <v>82</v>
      </c>
      <c r="C120" s="13"/>
      <c r="D120" s="84"/>
      <c r="E120" s="53"/>
      <c r="F120" s="52"/>
      <c r="G120" s="53"/>
      <c r="H120" s="52"/>
      <c r="I120" s="53"/>
      <c r="J120" s="52"/>
      <c r="K120" s="53"/>
    </row>
    <row r="121" spans="1:11" s="42" customFormat="1" ht="16.5" customHeight="1" x14ac:dyDescent="0.5">
      <c r="B121" s="35"/>
      <c r="C121" s="94"/>
      <c r="D121" s="106"/>
      <c r="E121" s="49"/>
      <c r="F121" s="65"/>
      <c r="G121" s="49"/>
      <c r="H121" s="49"/>
      <c r="I121" s="49"/>
      <c r="J121" s="50"/>
      <c r="K121" s="49"/>
    </row>
    <row r="122" spans="1:11" ht="16.5" customHeight="1" x14ac:dyDescent="0.5">
      <c r="A122" s="13" t="s">
        <v>3</v>
      </c>
      <c r="D122" s="84"/>
      <c r="E122" s="53"/>
      <c r="F122" s="52"/>
      <c r="G122" s="53"/>
      <c r="H122" s="52"/>
      <c r="I122" s="53"/>
      <c r="J122" s="52"/>
      <c r="K122" s="53"/>
    </row>
    <row r="123" spans="1:11" ht="16.5" customHeight="1" x14ac:dyDescent="0.5">
      <c r="B123" s="36" t="s">
        <v>21</v>
      </c>
      <c r="D123" s="84"/>
      <c r="E123" s="53"/>
      <c r="F123" s="52"/>
      <c r="G123" s="53"/>
      <c r="H123" s="52"/>
      <c r="I123" s="53"/>
      <c r="J123" s="52"/>
      <c r="K123" s="53"/>
    </row>
    <row r="124" spans="1:11" s="42" customFormat="1" ht="16.5" customHeight="1" x14ac:dyDescent="0.2">
      <c r="A124" s="13"/>
      <c r="B124" s="13" t="s">
        <v>255</v>
      </c>
      <c r="C124" s="84"/>
      <c r="D124" s="84"/>
      <c r="E124" s="184"/>
      <c r="F124" s="185"/>
      <c r="G124" s="184"/>
      <c r="H124" s="185"/>
      <c r="I124" s="184"/>
      <c r="J124" s="185"/>
      <c r="K124" s="184"/>
    </row>
    <row r="125" spans="1:11" s="42" customFormat="1" ht="16.5" customHeight="1" x14ac:dyDescent="0.2">
      <c r="A125" s="13"/>
      <c r="B125" s="13" t="s">
        <v>280</v>
      </c>
      <c r="C125" s="84"/>
      <c r="D125" s="84"/>
      <c r="E125" s="184"/>
      <c r="F125" s="185"/>
      <c r="G125" s="184"/>
      <c r="H125" s="185"/>
      <c r="I125" s="184"/>
      <c r="J125" s="185"/>
      <c r="K125" s="184"/>
    </row>
    <row r="126" spans="1:11" ht="16.5" customHeight="1" thickBot="1" x14ac:dyDescent="0.45">
      <c r="B126" s="13" t="s">
        <v>100</v>
      </c>
      <c r="D126" s="84"/>
      <c r="E126" s="186">
        <v>757918</v>
      </c>
      <c r="F126" s="187"/>
      <c r="G126" s="188">
        <v>829137</v>
      </c>
      <c r="H126" s="189"/>
      <c r="I126" s="186">
        <v>757918</v>
      </c>
      <c r="J126" s="190"/>
      <c r="K126" s="188">
        <v>829137</v>
      </c>
    </row>
    <row r="127" spans="1:11" ht="16.5" customHeight="1" thickTop="1" x14ac:dyDescent="0.2">
      <c r="B127" s="13"/>
      <c r="D127" s="84"/>
      <c r="E127" s="189"/>
      <c r="F127" s="187"/>
      <c r="G127" s="189"/>
      <c r="H127" s="189"/>
      <c r="I127" s="189"/>
      <c r="J127" s="190"/>
      <c r="K127" s="189"/>
    </row>
    <row r="128" spans="1:11" ht="16.5" customHeight="1" x14ac:dyDescent="0.2">
      <c r="B128" s="36" t="s">
        <v>16</v>
      </c>
      <c r="D128" s="84"/>
      <c r="E128" s="184"/>
      <c r="F128" s="185"/>
      <c r="G128" s="184"/>
      <c r="H128" s="185"/>
      <c r="I128" s="184"/>
      <c r="J128" s="185"/>
      <c r="K128" s="184"/>
    </row>
    <row r="129" spans="1:14" ht="16.5" customHeight="1" x14ac:dyDescent="0.2">
      <c r="B129" s="13" t="s">
        <v>255</v>
      </c>
      <c r="D129" s="84"/>
      <c r="E129" s="191"/>
      <c r="F129" s="187"/>
      <c r="G129" s="191"/>
      <c r="H129" s="187"/>
      <c r="I129" s="191"/>
      <c r="J129" s="187"/>
      <c r="K129" s="191"/>
    </row>
    <row r="130" spans="1:14" ht="16.5" customHeight="1" x14ac:dyDescent="0.2">
      <c r="B130" s="13" t="s">
        <v>280</v>
      </c>
      <c r="D130" s="84"/>
      <c r="E130" s="191"/>
      <c r="F130" s="187"/>
      <c r="G130" s="191"/>
      <c r="H130" s="187"/>
      <c r="I130" s="191"/>
      <c r="J130" s="187"/>
      <c r="K130" s="191"/>
    </row>
    <row r="131" spans="1:14" ht="16.5" customHeight="1" x14ac:dyDescent="0.2">
      <c r="B131" s="13" t="s">
        <v>156</v>
      </c>
      <c r="D131" s="84"/>
      <c r="E131" s="189">
        <v>757918</v>
      </c>
      <c r="F131" s="187"/>
      <c r="G131" s="189">
        <v>829137</v>
      </c>
      <c r="H131" s="189"/>
      <c r="I131" s="189">
        <v>757918</v>
      </c>
      <c r="J131" s="190"/>
      <c r="K131" s="189">
        <v>829137</v>
      </c>
      <c r="M131" s="79"/>
      <c r="N131" s="79"/>
    </row>
    <row r="132" spans="1:14" ht="16.5" customHeight="1" x14ac:dyDescent="0.2">
      <c r="A132" s="36" t="s">
        <v>22</v>
      </c>
      <c r="D132" s="84"/>
      <c r="E132" s="189">
        <v>4055609</v>
      </c>
      <c r="F132" s="187"/>
      <c r="G132" s="189">
        <v>4055609</v>
      </c>
      <c r="H132" s="189"/>
      <c r="I132" s="189">
        <v>4055609</v>
      </c>
      <c r="J132" s="190"/>
      <c r="K132" s="189">
        <v>4055609</v>
      </c>
      <c r="M132" s="79"/>
      <c r="N132" s="79"/>
    </row>
    <row r="133" spans="1:14" ht="16.5" customHeight="1" x14ac:dyDescent="0.2">
      <c r="A133" s="13" t="s">
        <v>169</v>
      </c>
      <c r="C133" s="84">
        <v>17</v>
      </c>
      <c r="E133" s="189">
        <v>0</v>
      </c>
      <c r="F133" s="187"/>
      <c r="G133" s="189">
        <v>-950543</v>
      </c>
      <c r="H133" s="189"/>
      <c r="I133" s="189">
        <v>0</v>
      </c>
      <c r="J133" s="190"/>
      <c r="K133" s="189">
        <v>-950543</v>
      </c>
      <c r="M133" s="79"/>
      <c r="N133" s="79"/>
    </row>
    <row r="134" spans="1:14" ht="16.5" customHeight="1" x14ac:dyDescent="0.2">
      <c r="A134" s="36" t="s">
        <v>4</v>
      </c>
      <c r="D134" s="84"/>
      <c r="E134" s="189"/>
      <c r="F134" s="187"/>
      <c r="G134" s="189"/>
      <c r="H134" s="189"/>
      <c r="I134" s="189"/>
      <c r="J134" s="190"/>
      <c r="K134" s="189"/>
    </row>
    <row r="135" spans="1:14" s="42" customFormat="1" ht="16.5" customHeight="1" x14ac:dyDescent="0.2">
      <c r="A135" s="13"/>
      <c r="B135" s="36" t="s">
        <v>166</v>
      </c>
      <c r="C135" s="84"/>
      <c r="D135" s="84"/>
      <c r="E135" s="189"/>
      <c r="F135" s="187"/>
      <c r="G135" s="189"/>
      <c r="H135" s="189"/>
      <c r="I135" s="189"/>
      <c r="J135" s="190"/>
      <c r="K135" s="189"/>
    </row>
    <row r="136" spans="1:14" s="42" customFormat="1" ht="16.5" customHeight="1" x14ac:dyDescent="0.2">
      <c r="A136" s="13"/>
      <c r="B136" s="36" t="s">
        <v>167</v>
      </c>
      <c r="C136" s="84"/>
      <c r="D136" s="84"/>
      <c r="E136" s="189">
        <v>90600</v>
      </c>
      <c r="F136" s="187"/>
      <c r="G136" s="189">
        <v>90600</v>
      </c>
      <c r="H136" s="189"/>
      <c r="I136" s="189">
        <v>90600</v>
      </c>
      <c r="J136" s="190"/>
      <c r="K136" s="189">
        <v>90600</v>
      </c>
      <c r="M136" s="79"/>
      <c r="N136" s="79"/>
    </row>
    <row r="137" spans="1:14" s="42" customFormat="1" ht="16.5" customHeight="1" x14ac:dyDescent="0.2">
      <c r="A137" s="13"/>
      <c r="B137" s="123" t="s">
        <v>168</v>
      </c>
      <c r="C137" s="84">
        <v>17</v>
      </c>
      <c r="D137" s="84"/>
      <c r="E137" s="189">
        <v>0</v>
      </c>
      <c r="F137" s="187"/>
      <c r="G137" s="189">
        <v>950543</v>
      </c>
      <c r="H137" s="189"/>
      <c r="I137" s="189">
        <v>0</v>
      </c>
      <c r="J137" s="190"/>
      <c r="K137" s="189">
        <v>950543</v>
      </c>
      <c r="M137" s="79"/>
      <c r="N137" s="79"/>
    </row>
    <row r="138" spans="1:14" ht="16.5" customHeight="1" x14ac:dyDescent="0.2">
      <c r="B138" s="36" t="s">
        <v>17</v>
      </c>
      <c r="D138" s="84"/>
      <c r="E138" s="189">
        <v>960741</v>
      </c>
      <c r="F138" s="187"/>
      <c r="G138" s="189">
        <v>932621</v>
      </c>
      <c r="H138" s="189"/>
      <c r="I138" s="189">
        <v>994797</v>
      </c>
      <c r="J138" s="190"/>
      <c r="K138" s="189">
        <v>1002461</v>
      </c>
      <c r="M138" s="79"/>
      <c r="N138" s="79"/>
    </row>
    <row r="139" spans="1:14" ht="16.5" customHeight="1" x14ac:dyDescent="0.2">
      <c r="A139" s="13" t="s">
        <v>88</v>
      </c>
      <c r="D139" s="84"/>
      <c r="E139" s="192">
        <v>-1154260</v>
      </c>
      <c r="F139" s="187"/>
      <c r="G139" s="192">
        <v>-698662</v>
      </c>
      <c r="H139" s="189"/>
      <c r="I139" s="192">
        <v>-1152362</v>
      </c>
      <c r="J139" s="190"/>
      <c r="K139" s="192">
        <v>-696764</v>
      </c>
      <c r="M139" s="79"/>
      <c r="N139" s="79"/>
    </row>
    <row r="140" spans="1:14" s="42" customFormat="1" ht="16.5" customHeight="1" x14ac:dyDescent="0.2">
      <c r="B140" s="35"/>
      <c r="C140" s="94"/>
      <c r="D140" s="106"/>
      <c r="E140" s="193"/>
      <c r="F140" s="194"/>
      <c r="G140" s="193"/>
      <c r="H140" s="194"/>
      <c r="I140" s="193"/>
      <c r="J140" s="194"/>
      <c r="K140" s="193"/>
    </row>
    <row r="141" spans="1:14" ht="16.5" customHeight="1" x14ac:dyDescent="0.2">
      <c r="A141" s="13" t="s">
        <v>57</v>
      </c>
      <c r="D141" s="84"/>
      <c r="E141" s="191">
        <f>SUM(E131:E139)</f>
        <v>4710608</v>
      </c>
      <c r="F141" s="187"/>
      <c r="G141" s="191">
        <f>SUM(G129:G139)</f>
        <v>5209305</v>
      </c>
      <c r="H141" s="187"/>
      <c r="I141" s="191">
        <f>SUM(I131:I139)</f>
        <v>4746562</v>
      </c>
      <c r="J141" s="187"/>
      <c r="K141" s="191">
        <f>SUM(K131:K139)</f>
        <v>5281043</v>
      </c>
    </row>
    <row r="142" spans="1:14" s="42" customFormat="1" ht="16.5" customHeight="1" x14ac:dyDescent="0.2">
      <c r="A142" s="36" t="s">
        <v>54</v>
      </c>
      <c r="B142" s="36"/>
      <c r="C142" s="84"/>
      <c r="D142" s="125"/>
      <c r="E142" s="192">
        <v>107907</v>
      </c>
      <c r="F142" s="187"/>
      <c r="G142" s="192">
        <v>146050</v>
      </c>
      <c r="H142" s="189"/>
      <c r="I142" s="192">
        <v>0</v>
      </c>
      <c r="J142" s="190"/>
      <c r="K142" s="192">
        <v>0</v>
      </c>
    </row>
    <row r="143" spans="1:14" s="42" customFormat="1" ht="16.5" customHeight="1" x14ac:dyDescent="0.2">
      <c r="B143" s="35"/>
      <c r="C143" s="94"/>
      <c r="D143" s="106"/>
      <c r="E143" s="193"/>
      <c r="F143" s="194"/>
      <c r="G143" s="193"/>
      <c r="H143" s="193"/>
      <c r="I143" s="193"/>
      <c r="J143" s="195"/>
      <c r="K143" s="193"/>
    </row>
    <row r="144" spans="1:14" ht="16.5" customHeight="1" x14ac:dyDescent="0.2">
      <c r="A144" s="35" t="s">
        <v>83</v>
      </c>
      <c r="B144" s="13"/>
      <c r="D144" s="125"/>
      <c r="E144" s="196">
        <f>SUM(E141:E142)</f>
        <v>4818515</v>
      </c>
      <c r="F144" s="187"/>
      <c r="G144" s="196">
        <f>SUM(G141:G142)</f>
        <v>5355355</v>
      </c>
      <c r="H144" s="187"/>
      <c r="I144" s="196">
        <f>SUM(I141:I142)</f>
        <v>4746562</v>
      </c>
      <c r="J144" s="187"/>
      <c r="K144" s="196">
        <f>SUM(K141:K142)</f>
        <v>5281043</v>
      </c>
    </row>
    <row r="145" spans="1:11" s="42" customFormat="1" ht="16.5" customHeight="1" x14ac:dyDescent="0.2">
      <c r="B145" s="35"/>
      <c r="C145" s="94"/>
      <c r="D145" s="106"/>
      <c r="E145" s="193"/>
      <c r="F145" s="194"/>
      <c r="G145" s="193"/>
      <c r="H145" s="193"/>
      <c r="I145" s="193"/>
      <c r="J145" s="195"/>
      <c r="K145" s="193"/>
    </row>
    <row r="146" spans="1:11" ht="16.5" customHeight="1" thickBot="1" x14ac:dyDescent="0.25">
      <c r="A146" s="35" t="s">
        <v>84</v>
      </c>
      <c r="B146" s="35"/>
      <c r="D146" s="84"/>
      <c r="E146" s="197">
        <f>SUM(E93,E144)</f>
        <v>13404781</v>
      </c>
      <c r="F146" s="187"/>
      <c r="G146" s="197">
        <f>+G93+G144</f>
        <v>14039028</v>
      </c>
      <c r="H146" s="187"/>
      <c r="I146" s="197">
        <f>SUM(I93,I144)</f>
        <v>12315427</v>
      </c>
      <c r="J146" s="187"/>
      <c r="K146" s="197">
        <f>SUM(K93,K144)</f>
        <v>13547598</v>
      </c>
    </row>
    <row r="147" spans="1:11" ht="16.5" customHeight="1" thickTop="1" x14ac:dyDescent="0.2">
      <c r="A147" s="35"/>
      <c r="B147" s="35"/>
      <c r="D147" s="84"/>
      <c r="E147" s="79"/>
      <c r="F147" s="79"/>
      <c r="G147" s="79"/>
      <c r="H147" s="79"/>
      <c r="I147" s="79"/>
      <c r="J147" s="79"/>
      <c r="K147" s="79"/>
    </row>
    <row r="148" spans="1:11" ht="16.5" customHeight="1" x14ac:dyDescent="0.5">
      <c r="A148" s="35"/>
      <c r="B148" s="35"/>
      <c r="D148" s="84"/>
      <c r="E148" s="53"/>
      <c r="F148" s="52"/>
      <c r="G148" s="53"/>
      <c r="H148" s="52"/>
      <c r="I148" s="53"/>
      <c r="J148" s="52"/>
      <c r="K148" s="53"/>
    </row>
    <row r="149" spans="1:11" ht="16.5" customHeight="1" x14ac:dyDescent="0.5">
      <c r="A149" s="35"/>
      <c r="B149" s="35"/>
      <c r="D149" s="84"/>
      <c r="E149" s="53"/>
      <c r="F149" s="52"/>
      <c r="G149" s="53"/>
      <c r="H149" s="52"/>
      <c r="I149" s="53"/>
      <c r="J149" s="52"/>
      <c r="K149" s="53"/>
    </row>
    <row r="150" spans="1:11" ht="16.5" customHeight="1" x14ac:dyDescent="0.5">
      <c r="A150" s="35"/>
      <c r="B150" s="35"/>
      <c r="D150" s="84"/>
      <c r="E150" s="53"/>
      <c r="F150" s="52"/>
      <c r="G150" s="53"/>
      <c r="H150" s="52"/>
      <c r="I150" s="53"/>
      <c r="J150" s="52"/>
      <c r="K150" s="53"/>
    </row>
    <row r="151" spans="1:11" ht="16.5" customHeight="1" x14ac:dyDescent="0.5">
      <c r="A151" s="35"/>
      <c r="B151" s="35"/>
      <c r="D151" s="84"/>
      <c r="E151" s="53"/>
      <c r="F151" s="52"/>
      <c r="G151" s="53"/>
      <c r="H151" s="52"/>
      <c r="I151" s="53"/>
      <c r="J151" s="52"/>
      <c r="K151" s="53"/>
    </row>
    <row r="152" spans="1:11" ht="16.5" customHeight="1" x14ac:dyDescent="0.5">
      <c r="A152" s="35"/>
      <c r="B152" s="35"/>
      <c r="D152" s="84"/>
      <c r="E152" s="53"/>
      <c r="F152" s="52"/>
      <c r="G152" s="53"/>
      <c r="H152" s="52"/>
      <c r="I152" s="53"/>
      <c r="J152" s="52"/>
      <c r="K152" s="53"/>
    </row>
    <row r="153" spans="1:11" ht="16.5" customHeight="1" x14ac:dyDescent="0.5">
      <c r="A153" s="35"/>
      <c r="B153" s="35"/>
      <c r="D153" s="84"/>
      <c r="E153" s="53"/>
      <c r="F153" s="52"/>
      <c r="G153" s="53"/>
      <c r="H153" s="52"/>
      <c r="I153" s="53"/>
      <c r="J153" s="52"/>
      <c r="K153" s="53"/>
    </row>
    <row r="154" spans="1:11" ht="16.5" customHeight="1" x14ac:dyDescent="0.5">
      <c r="A154" s="35"/>
      <c r="B154" s="35"/>
      <c r="D154" s="84"/>
      <c r="E154" s="53"/>
      <c r="F154" s="52"/>
      <c r="G154" s="53"/>
      <c r="H154" s="52"/>
      <c r="I154" s="53"/>
      <c r="J154" s="52"/>
      <c r="K154" s="53"/>
    </row>
    <row r="155" spans="1:11" ht="25.5" customHeight="1" x14ac:dyDescent="0.5">
      <c r="A155" s="35"/>
      <c r="B155" s="35"/>
      <c r="D155" s="84"/>
      <c r="E155" s="53"/>
      <c r="F155" s="52"/>
      <c r="G155" s="53"/>
      <c r="H155" s="52"/>
      <c r="I155" s="53"/>
      <c r="J155" s="52"/>
      <c r="K155" s="53"/>
    </row>
    <row r="156" spans="1:11" ht="22.35" customHeight="1" x14ac:dyDescent="0.5">
      <c r="A156" s="62" t="s">
        <v>106</v>
      </c>
      <c r="B156" s="43"/>
      <c r="C156" s="107"/>
      <c r="D156" s="107"/>
      <c r="E156" s="56"/>
      <c r="F156" s="69"/>
      <c r="G156" s="56"/>
      <c r="H156" s="69"/>
      <c r="I156" s="56"/>
      <c r="J156" s="69"/>
      <c r="K156" s="56"/>
    </row>
  </sheetData>
  <mergeCells count="13">
    <mergeCell ref="E61:G61"/>
    <mergeCell ref="I61:K61"/>
    <mergeCell ref="E111:G111"/>
    <mergeCell ref="I111:K111"/>
    <mergeCell ref="E112:G112"/>
    <mergeCell ref="I112:K112"/>
    <mergeCell ref="E60:G60"/>
    <mergeCell ref="I60:K60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topLeftCell="A95" zoomScaleNormal="100" zoomScaleSheetLayoutView="80" workbookViewId="0">
      <selection activeCell="C114" sqref="C114"/>
    </sheetView>
  </sheetViews>
  <sheetFormatPr defaultColWidth="9.140625" defaultRowHeight="16.5" customHeight="1" x14ac:dyDescent="0.5"/>
  <cols>
    <col min="1" max="2" width="1.7109375" style="141" customWidth="1"/>
    <col min="3" max="3" width="43.140625" style="146" customWidth="1"/>
    <col min="4" max="4" width="2" style="141" customWidth="1"/>
    <col min="5" max="5" width="13.140625" style="2" customWidth="1"/>
    <col min="6" max="6" width="0.7109375" style="2" customWidth="1"/>
    <col min="7" max="7" width="13.140625" style="2" customWidth="1"/>
    <col min="8" max="8" width="0.7109375" style="2" customWidth="1"/>
    <col min="9" max="9" width="13.140625" style="2" customWidth="1"/>
    <col min="10" max="10" width="0.7109375" style="2" customWidth="1"/>
    <col min="11" max="11" width="13.140625" style="2" customWidth="1"/>
    <col min="12" max="16384" width="9.140625" style="141"/>
  </cols>
  <sheetData>
    <row r="1" spans="1:11" ht="16.5" customHeight="1" x14ac:dyDescent="0.5">
      <c r="A1" s="137" t="s">
        <v>18</v>
      </c>
      <c r="B1" s="137"/>
      <c r="C1" s="138"/>
      <c r="D1" s="138"/>
      <c r="E1" s="140"/>
      <c r="F1" s="140"/>
      <c r="G1" s="140"/>
      <c r="H1" s="140"/>
      <c r="I1" s="140"/>
      <c r="J1" s="140"/>
      <c r="K1" s="140"/>
    </row>
    <row r="2" spans="1:11" s="143" customFormat="1" ht="16.5" customHeight="1" x14ac:dyDescent="0.5">
      <c r="A2" s="137" t="s">
        <v>60</v>
      </c>
      <c r="B2" s="137"/>
      <c r="C2" s="137"/>
      <c r="D2" s="142"/>
      <c r="E2" s="3"/>
      <c r="F2" s="3"/>
      <c r="G2" s="3"/>
      <c r="H2" s="3"/>
      <c r="I2" s="4"/>
      <c r="J2" s="4"/>
      <c r="K2" s="4"/>
    </row>
    <row r="3" spans="1:11" ht="16.5" customHeight="1" x14ac:dyDescent="0.5">
      <c r="A3" s="144" t="s">
        <v>244</v>
      </c>
      <c r="B3" s="144"/>
      <c r="C3" s="144"/>
      <c r="D3" s="145"/>
      <c r="E3" s="5"/>
      <c r="F3" s="5"/>
      <c r="G3" s="5"/>
      <c r="H3" s="5"/>
      <c r="I3" s="5"/>
      <c r="J3" s="5"/>
      <c r="K3" s="5"/>
    </row>
    <row r="4" spans="1:11" ht="16.5" customHeight="1" x14ac:dyDescent="0.5">
      <c r="A4" s="137"/>
      <c r="B4" s="137"/>
      <c r="C4" s="179"/>
      <c r="D4" s="142"/>
      <c r="E4" s="3"/>
      <c r="F4" s="3"/>
      <c r="G4" s="3"/>
      <c r="H4" s="3"/>
      <c r="I4" s="3"/>
      <c r="J4" s="3"/>
      <c r="K4" s="3"/>
    </row>
    <row r="5" spans="1:11" ht="16.5" customHeight="1" x14ac:dyDescent="0.5">
      <c r="A5" s="137"/>
      <c r="B5" s="137"/>
      <c r="C5" s="137"/>
      <c r="D5" s="142"/>
      <c r="E5" s="3"/>
      <c r="F5" s="3"/>
      <c r="G5" s="3"/>
      <c r="H5" s="3"/>
      <c r="I5" s="3"/>
      <c r="J5" s="3"/>
      <c r="K5" s="3"/>
    </row>
    <row r="6" spans="1:11" ht="16.5" customHeight="1" x14ac:dyDescent="0.5">
      <c r="A6" s="137"/>
      <c r="B6" s="137"/>
      <c r="C6" s="137"/>
      <c r="D6" s="142"/>
      <c r="E6" s="213" t="s">
        <v>6</v>
      </c>
      <c r="F6" s="213"/>
      <c r="G6" s="213"/>
      <c r="H6" s="71"/>
      <c r="I6" s="213" t="s">
        <v>87</v>
      </c>
      <c r="J6" s="213"/>
      <c r="K6" s="213"/>
    </row>
    <row r="7" spans="1:11" ht="16.5" customHeight="1" x14ac:dyDescent="0.5">
      <c r="D7" s="147"/>
      <c r="E7" s="211" t="s">
        <v>85</v>
      </c>
      <c r="F7" s="211"/>
      <c r="G7" s="211"/>
      <c r="H7" s="72"/>
      <c r="I7" s="211" t="s">
        <v>85</v>
      </c>
      <c r="J7" s="211"/>
      <c r="K7" s="211"/>
    </row>
    <row r="8" spans="1:11" ht="16.5" customHeight="1" x14ac:dyDescent="0.5">
      <c r="D8" s="147"/>
      <c r="E8" s="49" t="s">
        <v>211</v>
      </c>
      <c r="F8" s="40"/>
      <c r="G8" s="49" t="s">
        <v>165</v>
      </c>
      <c r="H8" s="49"/>
      <c r="I8" s="49" t="s">
        <v>211</v>
      </c>
      <c r="J8" s="40"/>
      <c r="K8" s="49" t="s">
        <v>165</v>
      </c>
    </row>
    <row r="9" spans="1:11" ht="16.5" customHeight="1" x14ac:dyDescent="0.5">
      <c r="D9" s="147"/>
      <c r="E9" s="8" t="s">
        <v>89</v>
      </c>
      <c r="F9" s="9"/>
      <c r="G9" s="8" t="s">
        <v>89</v>
      </c>
      <c r="H9" s="9"/>
      <c r="I9" s="8" t="s">
        <v>89</v>
      </c>
      <c r="J9" s="9"/>
      <c r="K9" s="8" t="s">
        <v>89</v>
      </c>
    </row>
    <row r="10" spans="1:11" ht="16.5" customHeight="1" x14ac:dyDescent="0.5">
      <c r="D10" s="147"/>
      <c r="E10" s="73"/>
      <c r="F10" s="73"/>
      <c r="G10" s="73"/>
      <c r="H10" s="72"/>
      <c r="I10" s="73"/>
      <c r="J10" s="73"/>
      <c r="K10" s="73"/>
    </row>
    <row r="11" spans="1:11" ht="16.5" customHeight="1" x14ac:dyDescent="0.5">
      <c r="A11" s="137" t="s">
        <v>20</v>
      </c>
      <c r="B11" s="137"/>
      <c r="D11" s="148"/>
      <c r="E11" s="10"/>
      <c r="F11" s="10"/>
      <c r="G11" s="10"/>
      <c r="H11" s="10"/>
      <c r="I11" s="10"/>
      <c r="J11" s="10"/>
      <c r="K11" s="10"/>
    </row>
    <row r="12" spans="1:11" ht="16.5" customHeight="1" x14ac:dyDescent="0.5">
      <c r="A12" s="137"/>
      <c r="B12" s="137"/>
      <c r="D12" s="148"/>
      <c r="E12" s="10"/>
      <c r="F12" s="10"/>
      <c r="G12" s="10"/>
      <c r="H12" s="10"/>
      <c r="I12" s="10"/>
      <c r="J12" s="10"/>
      <c r="K12" s="10"/>
    </row>
    <row r="13" spans="1:11" ht="16.5" customHeight="1" x14ac:dyDescent="0.5">
      <c r="A13" s="146" t="s">
        <v>91</v>
      </c>
      <c r="B13" s="146"/>
      <c r="D13" s="148"/>
      <c r="E13" s="67">
        <v>1387789</v>
      </c>
      <c r="F13" s="67"/>
      <c r="G13" s="67">
        <v>1455092</v>
      </c>
      <c r="H13" s="67"/>
      <c r="I13" s="67">
        <v>817161</v>
      </c>
      <c r="J13" s="67"/>
      <c r="K13" s="67">
        <v>836564</v>
      </c>
    </row>
    <row r="14" spans="1:11" ht="16.5" customHeight="1" x14ac:dyDescent="0.5">
      <c r="A14" s="146" t="s">
        <v>95</v>
      </c>
      <c r="B14" s="146"/>
      <c r="D14" s="148"/>
      <c r="E14" s="68">
        <v>551729</v>
      </c>
      <c r="F14" s="67"/>
      <c r="G14" s="68">
        <v>577564</v>
      </c>
      <c r="H14" s="67"/>
      <c r="I14" s="68">
        <v>381779</v>
      </c>
      <c r="J14" s="67"/>
      <c r="K14" s="68">
        <v>382773</v>
      </c>
    </row>
    <row r="15" spans="1:11" ht="16.5" customHeight="1" x14ac:dyDescent="0.5">
      <c r="D15" s="147"/>
      <c r="E15" s="9"/>
      <c r="F15" s="9"/>
      <c r="G15" s="9"/>
      <c r="H15" s="9"/>
      <c r="I15" s="9"/>
      <c r="J15" s="9"/>
      <c r="K15" s="9"/>
    </row>
    <row r="16" spans="1:11" ht="16.5" customHeight="1" x14ac:dyDescent="0.5">
      <c r="A16" s="137" t="s">
        <v>19</v>
      </c>
      <c r="B16" s="137"/>
      <c r="C16" s="141"/>
      <c r="D16" s="148"/>
      <c r="E16" s="11">
        <f>SUM(E13:E14)</f>
        <v>1939518</v>
      </c>
      <c r="F16" s="10"/>
      <c r="G16" s="11">
        <f>SUM(G13:G14)</f>
        <v>2032656</v>
      </c>
      <c r="H16" s="10"/>
      <c r="I16" s="11">
        <f>SUM(I13:I14)</f>
        <v>1198940</v>
      </c>
      <c r="J16" s="10"/>
      <c r="K16" s="11">
        <f>SUM(K13:K14)</f>
        <v>1219337</v>
      </c>
    </row>
    <row r="17" spans="1:11" ht="16.5" customHeight="1" x14ac:dyDescent="0.5">
      <c r="A17" s="146"/>
      <c r="B17" s="146"/>
      <c r="C17" s="141"/>
      <c r="D17" s="148"/>
      <c r="E17" s="10"/>
      <c r="F17" s="10"/>
      <c r="G17" s="10"/>
      <c r="H17" s="10"/>
      <c r="I17" s="10"/>
      <c r="J17" s="10"/>
      <c r="K17" s="10"/>
    </row>
    <row r="18" spans="1:11" ht="16.5" customHeight="1" x14ac:dyDescent="0.5">
      <c r="A18" s="137" t="s">
        <v>45</v>
      </c>
      <c r="B18" s="137"/>
      <c r="C18" s="137"/>
      <c r="D18" s="148"/>
      <c r="E18" s="10"/>
      <c r="F18" s="10"/>
      <c r="G18" s="10"/>
      <c r="H18" s="10"/>
      <c r="I18" s="10"/>
      <c r="J18" s="10"/>
      <c r="K18" s="10"/>
    </row>
    <row r="19" spans="1:11" ht="16.5" customHeight="1" x14ac:dyDescent="0.5">
      <c r="A19" s="137"/>
      <c r="B19" s="137"/>
      <c r="C19" s="137"/>
      <c r="D19" s="148"/>
      <c r="E19" s="10"/>
      <c r="F19" s="10"/>
      <c r="G19" s="10"/>
      <c r="H19" s="10"/>
      <c r="I19" s="10"/>
      <c r="J19" s="10"/>
      <c r="K19" s="10"/>
    </row>
    <row r="20" spans="1:11" ht="16.5" customHeight="1" x14ac:dyDescent="0.5">
      <c r="A20" s="146" t="s">
        <v>38</v>
      </c>
      <c r="B20" s="146"/>
      <c r="D20" s="148"/>
      <c r="E20" s="67">
        <v>-1094586</v>
      </c>
      <c r="F20" s="67"/>
      <c r="G20" s="67">
        <v>-1106902</v>
      </c>
      <c r="H20" s="67"/>
      <c r="I20" s="67">
        <v>-667148</v>
      </c>
      <c r="J20" s="67"/>
      <c r="K20" s="67">
        <v>-673900</v>
      </c>
    </row>
    <row r="21" spans="1:11" ht="16.5" customHeight="1" x14ac:dyDescent="0.5">
      <c r="A21" s="146" t="s">
        <v>39</v>
      </c>
      <c r="B21" s="146"/>
      <c r="D21" s="148"/>
      <c r="E21" s="68">
        <v>-227173</v>
      </c>
      <c r="F21" s="67"/>
      <c r="G21" s="68">
        <v>-202249</v>
      </c>
      <c r="H21" s="67"/>
      <c r="I21" s="68">
        <v>-158802</v>
      </c>
      <c r="J21" s="67"/>
      <c r="K21" s="68">
        <v>-137711</v>
      </c>
    </row>
    <row r="22" spans="1:11" ht="16.5" customHeight="1" x14ac:dyDescent="0.5">
      <c r="D22" s="147"/>
      <c r="E22" s="9"/>
      <c r="F22" s="9"/>
      <c r="G22" s="9"/>
      <c r="H22" s="9"/>
      <c r="I22" s="9"/>
      <c r="J22" s="9"/>
      <c r="K22" s="9"/>
    </row>
    <row r="23" spans="1:11" ht="16.5" customHeight="1" x14ac:dyDescent="0.5">
      <c r="A23" s="137" t="s">
        <v>92</v>
      </c>
      <c r="B23" s="137"/>
      <c r="D23" s="148"/>
      <c r="E23" s="11">
        <f>SUM(E20:E21)</f>
        <v>-1321759</v>
      </c>
      <c r="F23" s="10"/>
      <c r="G23" s="11">
        <f>SUM(G20:G21)</f>
        <v>-1309151</v>
      </c>
      <c r="H23" s="67"/>
      <c r="I23" s="11">
        <f>SUM(I20:I21)</f>
        <v>-825950</v>
      </c>
      <c r="J23" s="67"/>
      <c r="K23" s="11">
        <f>SUM(K20:K21)</f>
        <v>-811611</v>
      </c>
    </row>
    <row r="24" spans="1:11" ht="16.5" customHeight="1" x14ac:dyDescent="0.5">
      <c r="A24" s="146"/>
      <c r="B24" s="146"/>
      <c r="D24" s="148"/>
      <c r="E24" s="67"/>
      <c r="F24" s="10"/>
      <c r="G24" s="67"/>
      <c r="H24" s="67"/>
      <c r="I24" s="67"/>
      <c r="J24" s="67"/>
      <c r="K24" s="67"/>
    </row>
    <row r="25" spans="1:11" ht="16.5" customHeight="1" x14ac:dyDescent="0.5">
      <c r="A25" s="137" t="s">
        <v>163</v>
      </c>
      <c r="B25" s="137"/>
      <c r="D25" s="148"/>
      <c r="E25" s="67">
        <f>SUM(E16,E23)</f>
        <v>617759</v>
      </c>
      <c r="F25" s="10"/>
      <c r="G25" s="67">
        <f>SUM(G16,G23)</f>
        <v>723505</v>
      </c>
      <c r="H25" s="67"/>
      <c r="I25" s="67">
        <f>SUM(I16,I23)</f>
        <v>372990</v>
      </c>
      <c r="J25" s="67"/>
      <c r="K25" s="67">
        <f>SUM(K16,K23)</f>
        <v>407726</v>
      </c>
    </row>
    <row r="26" spans="1:11" ht="16.5" customHeight="1" x14ac:dyDescent="0.5">
      <c r="A26" s="146" t="s">
        <v>59</v>
      </c>
      <c r="B26" s="146"/>
      <c r="D26" s="148"/>
      <c r="E26" s="67">
        <v>52260</v>
      </c>
      <c r="F26" s="67"/>
      <c r="G26" s="67">
        <v>45807</v>
      </c>
      <c r="H26" s="67"/>
      <c r="I26" s="67">
        <v>58278</v>
      </c>
      <c r="J26" s="67"/>
      <c r="K26" s="67">
        <v>51332</v>
      </c>
    </row>
    <row r="27" spans="1:11" ht="16.5" customHeight="1" x14ac:dyDescent="0.5">
      <c r="A27" s="146" t="s">
        <v>232</v>
      </c>
      <c r="B27" s="146"/>
      <c r="D27" s="148"/>
      <c r="E27" s="67">
        <v>-124251</v>
      </c>
      <c r="F27" s="67"/>
      <c r="G27" s="67">
        <v>-127185</v>
      </c>
      <c r="H27" s="67"/>
      <c r="I27" s="67">
        <v>-78612</v>
      </c>
      <c r="J27" s="67"/>
      <c r="K27" s="67">
        <v>-84335</v>
      </c>
    </row>
    <row r="28" spans="1:11" ht="16.5" customHeight="1" x14ac:dyDescent="0.5">
      <c r="A28" s="146" t="s">
        <v>40</v>
      </c>
      <c r="B28" s="146"/>
      <c r="D28" s="148"/>
      <c r="E28" s="67">
        <v>-369339</v>
      </c>
      <c r="F28" s="67"/>
      <c r="G28" s="67">
        <v>-414220</v>
      </c>
      <c r="H28" s="67"/>
      <c r="I28" s="67">
        <v>-260860</v>
      </c>
      <c r="J28" s="67"/>
      <c r="K28" s="67">
        <v>-294959</v>
      </c>
    </row>
    <row r="29" spans="1:11" ht="16.5" customHeight="1" x14ac:dyDescent="0.5">
      <c r="A29" s="146" t="s">
        <v>260</v>
      </c>
      <c r="B29" s="146"/>
      <c r="D29" s="148"/>
      <c r="E29" s="67">
        <v>-11608</v>
      </c>
      <c r="F29" s="67"/>
      <c r="G29" s="67">
        <v>-37309</v>
      </c>
      <c r="H29" s="10"/>
      <c r="I29" s="67">
        <v>0</v>
      </c>
      <c r="J29" s="10"/>
      <c r="K29" s="67">
        <v>0</v>
      </c>
    </row>
    <row r="30" spans="1:11" ht="16.5" customHeight="1" x14ac:dyDescent="0.5">
      <c r="A30" s="146" t="s">
        <v>287</v>
      </c>
      <c r="B30" s="146"/>
      <c r="D30" s="148"/>
      <c r="E30" s="67">
        <v>894</v>
      </c>
      <c r="F30" s="67"/>
      <c r="G30" s="67">
        <v>-6129</v>
      </c>
      <c r="H30" s="67"/>
      <c r="I30" s="67">
        <v>-207</v>
      </c>
      <c r="J30" s="67"/>
      <c r="K30" s="67">
        <v>4692</v>
      </c>
    </row>
    <row r="31" spans="1:11" ht="16.5" customHeight="1" x14ac:dyDescent="0.5">
      <c r="A31" s="146" t="s">
        <v>204</v>
      </c>
      <c r="B31" s="146"/>
      <c r="D31" s="148"/>
      <c r="E31" s="67">
        <v>-4956</v>
      </c>
      <c r="F31" s="67"/>
      <c r="G31" s="67">
        <v>0</v>
      </c>
      <c r="H31" s="67"/>
      <c r="I31" s="67">
        <v>-4956</v>
      </c>
      <c r="J31" s="67"/>
      <c r="K31" s="67">
        <v>0</v>
      </c>
    </row>
    <row r="32" spans="1:11" ht="16.5" customHeight="1" x14ac:dyDescent="0.5">
      <c r="A32" s="146" t="s">
        <v>250</v>
      </c>
      <c r="B32" s="146"/>
      <c r="D32" s="148"/>
      <c r="E32" s="67"/>
      <c r="F32" s="67"/>
      <c r="H32" s="10"/>
      <c r="I32" s="67"/>
      <c r="J32" s="10"/>
      <c r="K32" s="67"/>
    </row>
    <row r="33" spans="1:11" ht="16.5" customHeight="1" x14ac:dyDescent="0.5">
      <c r="A33" s="146"/>
      <c r="B33" s="146" t="s">
        <v>140</v>
      </c>
      <c r="D33" s="148"/>
      <c r="E33" s="67">
        <v>5471</v>
      </c>
      <c r="F33" s="67"/>
      <c r="G33" s="2" t="s">
        <v>215</v>
      </c>
      <c r="H33" s="10"/>
      <c r="I33" s="67">
        <v>5471</v>
      </c>
      <c r="J33" s="10"/>
      <c r="K33" s="67">
        <v>0</v>
      </c>
    </row>
    <row r="34" spans="1:11" ht="16.5" customHeight="1" x14ac:dyDescent="0.5">
      <c r="A34" s="146" t="s">
        <v>53</v>
      </c>
      <c r="B34" s="146"/>
      <c r="C34" s="137"/>
      <c r="D34" s="148"/>
      <c r="E34" s="67">
        <v>-59930</v>
      </c>
      <c r="F34" s="67"/>
      <c r="G34" s="67">
        <v>-54751</v>
      </c>
      <c r="H34" s="67"/>
      <c r="I34" s="67">
        <v>-64001</v>
      </c>
      <c r="J34" s="67"/>
      <c r="K34" s="67">
        <v>-53375</v>
      </c>
    </row>
    <row r="35" spans="1:11" ht="16.5" customHeight="1" x14ac:dyDescent="0.5">
      <c r="A35" s="146" t="s">
        <v>198</v>
      </c>
      <c r="B35" s="146"/>
      <c r="C35" s="137"/>
      <c r="D35" s="148"/>
      <c r="E35" s="68">
        <v>37352</v>
      </c>
      <c r="F35" s="67"/>
      <c r="G35" s="11">
        <v>45993</v>
      </c>
      <c r="H35" s="67"/>
      <c r="I35" s="11">
        <v>75571</v>
      </c>
      <c r="J35" s="67"/>
      <c r="K35" s="11">
        <v>113446</v>
      </c>
    </row>
    <row r="36" spans="1:11" ht="16.5" customHeight="1" x14ac:dyDescent="0.5">
      <c r="A36" s="146"/>
      <c r="B36" s="146"/>
      <c r="C36" s="137"/>
      <c r="D36" s="148"/>
      <c r="E36" s="141"/>
      <c r="F36" s="141"/>
      <c r="G36" s="141"/>
      <c r="H36" s="141"/>
      <c r="I36" s="141"/>
      <c r="J36" s="141"/>
      <c r="K36" s="141"/>
    </row>
    <row r="37" spans="1:11" ht="16.5" customHeight="1" x14ac:dyDescent="0.5">
      <c r="D37" s="147"/>
      <c r="E37" s="9"/>
      <c r="F37" s="9"/>
      <c r="G37" s="9"/>
      <c r="H37" s="9"/>
      <c r="I37" s="9"/>
      <c r="J37" s="9"/>
      <c r="K37" s="9"/>
    </row>
    <row r="38" spans="1:11" ht="16.5" customHeight="1" x14ac:dyDescent="0.5">
      <c r="A38" s="137" t="s">
        <v>171</v>
      </c>
      <c r="B38" s="137"/>
      <c r="C38" s="137"/>
      <c r="D38" s="148"/>
      <c r="E38" s="10">
        <f>SUM(E25:E35)</f>
        <v>143652</v>
      </c>
      <c r="F38" s="10"/>
      <c r="G38" s="10">
        <f>SUM(G25:G35)</f>
        <v>175711</v>
      </c>
      <c r="H38" s="10"/>
      <c r="I38" s="10">
        <f>SUM(I25:I35)</f>
        <v>103674</v>
      </c>
      <c r="J38" s="10"/>
      <c r="K38" s="10">
        <f>SUM(K25:K35)</f>
        <v>144527</v>
      </c>
    </row>
    <row r="39" spans="1:11" ht="16.5" customHeight="1" x14ac:dyDescent="0.5">
      <c r="A39" s="146" t="s">
        <v>289</v>
      </c>
      <c r="B39" s="146"/>
      <c r="D39" s="148"/>
      <c r="E39" s="68">
        <v>-12526</v>
      </c>
      <c r="F39" s="67"/>
      <c r="G39" s="11">
        <v>63817</v>
      </c>
      <c r="H39" s="67"/>
      <c r="I39" s="11">
        <v>-4379</v>
      </c>
      <c r="J39" s="67"/>
      <c r="K39" s="11">
        <v>79423</v>
      </c>
    </row>
    <row r="40" spans="1:11" ht="16.5" customHeight="1" x14ac:dyDescent="0.5">
      <c r="D40" s="147"/>
      <c r="E40" s="9"/>
      <c r="F40" s="9"/>
      <c r="G40" s="9"/>
      <c r="H40" s="9"/>
      <c r="I40" s="9"/>
      <c r="J40" s="9"/>
      <c r="K40" s="9"/>
    </row>
    <row r="41" spans="1:11" ht="16.5" customHeight="1" x14ac:dyDescent="0.5">
      <c r="A41" s="137" t="s">
        <v>153</v>
      </c>
      <c r="B41" s="137"/>
      <c r="C41" s="137"/>
      <c r="D41" s="148"/>
      <c r="E41" s="11">
        <f>SUM(E38:E39)</f>
        <v>131126</v>
      </c>
      <c r="F41" s="10"/>
      <c r="G41" s="11">
        <f>SUM(G38:G39)</f>
        <v>239528</v>
      </c>
      <c r="H41" s="10"/>
      <c r="I41" s="11">
        <f>SUM(I38:I39)</f>
        <v>99295</v>
      </c>
      <c r="J41" s="10"/>
      <c r="K41" s="11">
        <f>SUM(K38:K39)</f>
        <v>223950</v>
      </c>
    </row>
    <row r="42" spans="1:11" ht="16.5" customHeight="1" x14ac:dyDescent="0.5">
      <c r="A42" s="137"/>
      <c r="D42" s="148"/>
      <c r="E42" s="10"/>
      <c r="F42" s="10"/>
      <c r="G42" s="10"/>
      <c r="H42" s="10"/>
      <c r="I42" s="10"/>
      <c r="J42" s="10"/>
      <c r="K42" s="10"/>
    </row>
    <row r="43" spans="1:11" ht="16.5" customHeight="1" x14ac:dyDescent="0.5">
      <c r="A43" s="137"/>
      <c r="D43" s="148"/>
      <c r="E43" s="10"/>
      <c r="F43" s="10"/>
      <c r="G43" s="10"/>
      <c r="H43" s="10"/>
      <c r="I43" s="10"/>
      <c r="J43" s="10"/>
      <c r="K43" s="10"/>
    </row>
    <row r="44" spans="1:11" ht="16.5" customHeight="1" x14ac:dyDescent="0.5">
      <c r="A44" s="137"/>
      <c r="D44" s="148"/>
      <c r="E44" s="10"/>
      <c r="F44" s="10"/>
      <c r="G44" s="10"/>
      <c r="H44" s="10"/>
      <c r="I44" s="10"/>
      <c r="J44" s="10"/>
      <c r="K44" s="10"/>
    </row>
    <row r="45" spans="1:11" ht="16.5" customHeight="1" x14ac:dyDescent="0.5">
      <c r="A45" s="137"/>
      <c r="D45" s="148"/>
      <c r="E45" s="10"/>
      <c r="F45" s="10"/>
      <c r="G45" s="10"/>
      <c r="H45" s="10"/>
      <c r="I45" s="10"/>
      <c r="J45" s="10"/>
      <c r="K45" s="10"/>
    </row>
    <row r="46" spans="1:11" ht="16.5" customHeight="1" x14ac:dyDescent="0.5">
      <c r="A46" s="137"/>
      <c r="D46" s="148"/>
      <c r="E46" s="10"/>
      <c r="F46" s="10"/>
      <c r="G46" s="10"/>
      <c r="H46" s="10"/>
      <c r="I46" s="10"/>
      <c r="J46" s="10"/>
      <c r="K46" s="10"/>
    </row>
    <row r="47" spans="1:11" ht="16.5" customHeight="1" x14ac:dyDescent="0.5">
      <c r="A47" s="137"/>
      <c r="D47" s="148"/>
      <c r="E47" s="10"/>
      <c r="F47" s="10"/>
      <c r="G47" s="10"/>
      <c r="H47" s="10"/>
      <c r="I47" s="10"/>
      <c r="J47" s="10"/>
      <c r="K47" s="10"/>
    </row>
    <row r="48" spans="1:11" ht="16.5" customHeight="1" x14ac:dyDescent="0.5">
      <c r="A48" s="137"/>
      <c r="D48" s="148"/>
      <c r="E48" s="10"/>
      <c r="F48" s="10"/>
      <c r="G48" s="10"/>
      <c r="H48" s="10"/>
      <c r="I48" s="10"/>
      <c r="J48" s="10"/>
      <c r="K48" s="10"/>
    </row>
    <row r="49" spans="1:11" ht="16.5" customHeight="1" x14ac:dyDescent="0.5">
      <c r="A49" s="137"/>
      <c r="D49" s="148"/>
      <c r="E49" s="10"/>
      <c r="F49" s="10"/>
      <c r="G49" s="10"/>
      <c r="H49" s="10"/>
      <c r="I49" s="10"/>
      <c r="J49" s="10"/>
      <c r="K49" s="10"/>
    </row>
    <row r="50" spans="1:11" ht="11.25" customHeight="1" x14ac:dyDescent="0.5">
      <c r="A50" s="137"/>
      <c r="D50" s="148"/>
      <c r="E50" s="10"/>
      <c r="F50" s="10"/>
      <c r="G50" s="10"/>
      <c r="H50" s="10"/>
      <c r="I50" s="10"/>
      <c r="J50" s="10"/>
      <c r="K50" s="10"/>
    </row>
    <row r="51" spans="1:11" ht="11.25" customHeight="1" x14ac:dyDescent="0.5">
      <c r="A51" s="137"/>
      <c r="D51" s="148"/>
      <c r="E51" s="10"/>
      <c r="F51" s="10"/>
      <c r="G51" s="10"/>
      <c r="H51" s="10"/>
      <c r="I51" s="10"/>
      <c r="J51" s="10"/>
      <c r="K51" s="10"/>
    </row>
    <row r="52" spans="1:11" ht="22.35" customHeight="1" x14ac:dyDescent="0.5">
      <c r="A52" s="212" t="s">
        <v>106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</row>
    <row r="53" spans="1:11" ht="16.5" customHeight="1" x14ac:dyDescent="0.5">
      <c r="A53" s="137" t="s">
        <v>18</v>
      </c>
      <c r="B53" s="137"/>
      <c r="C53" s="138"/>
      <c r="D53" s="138"/>
      <c r="E53" s="140"/>
      <c r="F53" s="140"/>
      <c r="G53" s="140"/>
      <c r="H53" s="140"/>
      <c r="I53" s="140"/>
      <c r="J53" s="140"/>
      <c r="K53" s="140"/>
    </row>
    <row r="54" spans="1:11" ht="16.5" customHeight="1" x14ac:dyDescent="0.5">
      <c r="A54" s="137" t="s">
        <v>138</v>
      </c>
      <c r="B54" s="137"/>
      <c r="C54" s="137"/>
      <c r="D54" s="142"/>
      <c r="E54" s="3"/>
      <c r="F54" s="3"/>
      <c r="G54" s="3"/>
      <c r="H54" s="3"/>
      <c r="I54" s="4"/>
      <c r="J54" s="4"/>
      <c r="K54" s="4"/>
    </row>
    <row r="55" spans="1:11" ht="16.5" customHeight="1" x14ac:dyDescent="0.5">
      <c r="A55" s="144" t="s">
        <v>244</v>
      </c>
      <c r="B55" s="144"/>
      <c r="C55" s="144"/>
      <c r="D55" s="145"/>
      <c r="E55" s="5"/>
      <c r="F55" s="5"/>
      <c r="G55" s="5"/>
      <c r="H55" s="5"/>
      <c r="I55" s="5"/>
      <c r="J55" s="5"/>
      <c r="K55" s="5"/>
    </row>
    <row r="56" spans="1:11" ht="16.5" customHeight="1" x14ac:dyDescent="0.5">
      <c r="A56" s="137"/>
      <c r="B56" s="137"/>
      <c r="C56" s="179"/>
      <c r="D56" s="142"/>
      <c r="E56" s="3"/>
      <c r="F56" s="3"/>
      <c r="G56" s="3"/>
      <c r="H56" s="3"/>
      <c r="I56" s="3"/>
      <c r="J56" s="3"/>
      <c r="K56" s="3"/>
    </row>
    <row r="57" spans="1:11" ht="16.5" customHeight="1" x14ac:dyDescent="0.5">
      <c r="A57" s="137"/>
      <c r="B57" s="137"/>
      <c r="C57" s="137"/>
      <c r="D57" s="142"/>
      <c r="E57" s="3"/>
      <c r="F57" s="3"/>
      <c r="G57" s="3"/>
      <c r="H57" s="3"/>
      <c r="I57" s="3"/>
      <c r="J57" s="3"/>
      <c r="K57" s="3"/>
    </row>
    <row r="58" spans="1:11" ht="16.5" customHeight="1" x14ac:dyDescent="0.5">
      <c r="A58" s="137"/>
      <c r="B58" s="137"/>
      <c r="C58" s="137"/>
      <c r="D58" s="142"/>
      <c r="E58" s="213" t="s">
        <v>6</v>
      </c>
      <c r="F58" s="213"/>
      <c r="G58" s="213"/>
      <c r="H58" s="71"/>
      <c r="I58" s="213" t="s">
        <v>87</v>
      </c>
      <c r="J58" s="213"/>
      <c r="K58" s="213"/>
    </row>
    <row r="59" spans="1:11" ht="16.5" customHeight="1" x14ac:dyDescent="0.5">
      <c r="D59" s="147"/>
      <c r="E59" s="211" t="s">
        <v>85</v>
      </c>
      <c r="F59" s="211"/>
      <c r="G59" s="211"/>
      <c r="H59" s="72"/>
      <c r="I59" s="211" t="s">
        <v>85</v>
      </c>
      <c r="J59" s="211"/>
      <c r="K59" s="211"/>
    </row>
    <row r="60" spans="1:11" ht="16.5" customHeight="1" x14ac:dyDescent="0.5">
      <c r="D60" s="147"/>
      <c r="E60" s="49" t="s">
        <v>211</v>
      </c>
      <c r="F60" s="40"/>
      <c r="G60" s="49" t="s">
        <v>165</v>
      </c>
      <c r="H60" s="49"/>
      <c r="I60" s="49" t="s">
        <v>211</v>
      </c>
      <c r="J60" s="40"/>
      <c r="K60" s="49" t="s">
        <v>165</v>
      </c>
    </row>
    <row r="61" spans="1:11" ht="16.5" customHeight="1" x14ac:dyDescent="0.5">
      <c r="D61" s="147"/>
      <c r="E61" s="8" t="s">
        <v>89</v>
      </c>
      <c r="F61" s="9"/>
      <c r="G61" s="8" t="s">
        <v>89</v>
      </c>
      <c r="H61" s="9"/>
      <c r="I61" s="8" t="s">
        <v>89</v>
      </c>
      <c r="J61" s="9"/>
      <c r="K61" s="8" t="s">
        <v>89</v>
      </c>
    </row>
    <row r="62" spans="1:11" ht="15" customHeight="1" x14ac:dyDescent="0.5">
      <c r="D62" s="147"/>
      <c r="E62" s="9"/>
      <c r="F62" s="9"/>
      <c r="G62" s="9"/>
      <c r="H62" s="9"/>
      <c r="I62" s="9"/>
      <c r="J62" s="9"/>
      <c r="K62" s="9"/>
    </row>
    <row r="63" spans="1:11" ht="16.5" customHeight="1" x14ac:dyDescent="0.5">
      <c r="A63" s="137" t="s">
        <v>221</v>
      </c>
      <c r="B63" s="137"/>
      <c r="C63" s="141"/>
      <c r="D63" s="148"/>
      <c r="E63" s="10"/>
      <c r="F63" s="10"/>
      <c r="G63" s="10"/>
      <c r="H63" s="10"/>
      <c r="I63" s="10"/>
      <c r="J63" s="10"/>
      <c r="K63" s="10"/>
    </row>
    <row r="64" spans="1:11" ht="16.5" customHeight="1" x14ac:dyDescent="0.5">
      <c r="A64" s="149" t="s">
        <v>144</v>
      </c>
      <c r="B64" s="150"/>
      <c r="C64" s="151"/>
      <c r="D64" s="139"/>
      <c r="E64" s="10"/>
      <c r="F64" s="10"/>
      <c r="G64" s="10"/>
      <c r="H64" s="10"/>
      <c r="I64" s="10"/>
      <c r="J64" s="10"/>
      <c r="K64" s="10"/>
    </row>
    <row r="65" spans="1:11" ht="16.5" customHeight="1" x14ac:dyDescent="0.5">
      <c r="A65" s="151"/>
      <c r="B65" s="152" t="s">
        <v>78</v>
      </c>
      <c r="C65" s="151"/>
      <c r="D65" s="148"/>
      <c r="E65" s="10"/>
      <c r="F65" s="10"/>
      <c r="G65" s="10"/>
      <c r="H65" s="10"/>
      <c r="I65" s="10"/>
      <c r="J65" s="10"/>
      <c r="K65" s="10"/>
    </row>
    <row r="66" spans="1:11" ht="16.5" customHeight="1" x14ac:dyDescent="0.5">
      <c r="B66" s="146"/>
      <c r="C66" s="153" t="s">
        <v>145</v>
      </c>
      <c r="D66" s="148"/>
      <c r="E66" s="75"/>
      <c r="F66" s="74"/>
      <c r="G66" s="75"/>
      <c r="H66" s="74"/>
      <c r="I66" s="75"/>
      <c r="J66" s="74"/>
      <c r="K66" s="75"/>
    </row>
    <row r="67" spans="1:11" ht="16.5" customHeight="1" x14ac:dyDescent="0.5">
      <c r="B67" s="146"/>
      <c r="C67" s="153" t="s">
        <v>189</v>
      </c>
      <c r="D67" s="148"/>
      <c r="E67" s="75"/>
      <c r="F67" s="74"/>
      <c r="G67" s="75"/>
      <c r="H67" s="74"/>
      <c r="I67" s="75"/>
      <c r="J67" s="74"/>
      <c r="K67" s="75"/>
    </row>
    <row r="68" spans="1:11" ht="16.5" customHeight="1" x14ac:dyDescent="0.5">
      <c r="B68" s="146"/>
      <c r="C68" s="146" t="s">
        <v>146</v>
      </c>
      <c r="D68" s="148"/>
      <c r="E68" s="75">
        <v>-469087</v>
      </c>
      <c r="F68" s="74"/>
      <c r="G68" s="67">
        <v>5392</v>
      </c>
      <c r="H68" s="74"/>
      <c r="I68" s="67">
        <v>-469087</v>
      </c>
      <c r="J68" s="74"/>
      <c r="K68" s="67">
        <v>5392</v>
      </c>
    </row>
    <row r="69" spans="1:11" ht="16.5" customHeight="1" x14ac:dyDescent="0.5">
      <c r="B69" s="146"/>
      <c r="C69" s="146" t="s">
        <v>272</v>
      </c>
      <c r="D69" s="148"/>
      <c r="E69" s="75">
        <v>93502</v>
      </c>
      <c r="F69" s="74"/>
      <c r="G69" s="67">
        <v>-1246</v>
      </c>
      <c r="H69" s="74"/>
      <c r="I69" s="67">
        <v>93502</v>
      </c>
      <c r="J69" s="74"/>
      <c r="K69" s="67">
        <v>-1246</v>
      </c>
    </row>
    <row r="70" spans="1:11" ht="15" customHeight="1" x14ac:dyDescent="0.5">
      <c r="B70" s="146"/>
      <c r="D70" s="148"/>
      <c r="E70" s="70"/>
      <c r="F70" s="141"/>
      <c r="G70" s="70"/>
      <c r="H70" s="141"/>
      <c r="I70" s="70"/>
      <c r="J70" s="141"/>
      <c r="K70" s="70"/>
    </row>
    <row r="71" spans="1:11" ht="16.5" customHeight="1" x14ac:dyDescent="0.5">
      <c r="B71" s="146"/>
      <c r="D71" s="148"/>
      <c r="E71" s="77">
        <f>SUM(E68:E69)</f>
        <v>-375585</v>
      </c>
      <c r="F71" s="75"/>
      <c r="G71" s="77">
        <f>SUM(G68:G69)</f>
        <v>4146</v>
      </c>
      <c r="H71" s="75"/>
      <c r="I71" s="77">
        <f>SUM(I68:I69)</f>
        <v>-375585</v>
      </c>
      <c r="J71" s="75"/>
      <c r="K71" s="77">
        <f>SUM(K68:K69)</f>
        <v>4146</v>
      </c>
    </row>
    <row r="72" spans="1:11" ht="15" customHeight="1" x14ac:dyDescent="0.5">
      <c r="A72" s="137"/>
      <c r="B72" s="137"/>
      <c r="C72" s="141"/>
      <c r="D72" s="148"/>
      <c r="E72" s="10"/>
      <c r="F72" s="10"/>
      <c r="G72" s="10"/>
      <c r="H72" s="10"/>
      <c r="I72" s="10"/>
      <c r="J72" s="10"/>
      <c r="K72" s="10"/>
    </row>
    <row r="73" spans="1:11" ht="16.5" customHeight="1" x14ac:dyDescent="0.5">
      <c r="A73" s="149" t="s">
        <v>134</v>
      </c>
      <c r="B73" s="150"/>
      <c r="C73" s="151"/>
      <c r="D73" s="139"/>
      <c r="E73" s="10"/>
      <c r="F73" s="10"/>
      <c r="G73" s="10"/>
      <c r="H73" s="10"/>
      <c r="I73" s="10"/>
      <c r="J73" s="10"/>
      <c r="K73" s="10"/>
    </row>
    <row r="74" spans="1:11" ht="16.5" customHeight="1" x14ac:dyDescent="0.5">
      <c r="A74" s="151"/>
      <c r="B74" s="152" t="s">
        <v>78</v>
      </c>
      <c r="C74" s="151"/>
      <c r="D74" s="148"/>
      <c r="E74" s="10"/>
      <c r="F74" s="10"/>
      <c r="G74" s="10"/>
      <c r="H74" s="10"/>
      <c r="I74" s="10"/>
      <c r="J74" s="10"/>
      <c r="K74" s="10"/>
    </row>
    <row r="75" spans="1:11" ht="16.5" customHeight="1" x14ac:dyDescent="0.5">
      <c r="B75" s="146"/>
      <c r="C75" s="146" t="s">
        <v>77</v>
      </c>
      <c r="D75" s="148"/>
      <c r="E75" s="10">
        <v>-13256</v>
      </c>
      <c r="F75" s="10"/>
      <c r="G75" s="67">
        <v>4405</v>
      </c>
      <c r="H75" s="76"/>
      <c r="I75" s="67">
        <v>0</v>
      </c>
      <c r="J75" s="67"/>
      <c r="K75" s="67">
        <v>0</v>
      </c>
    </row>
    <row r="76" spans="1:11" ht="16.5" customHeight="1" x14ac:dyDescent="0.5">
      <c r="B76" s="146"/>
      <c r="C76" s="146" t="s">
        <v>276</v>
      </c>
      <c r="D76" s="148"/>
      <c r="E76" s="10"/>
      <c r="F76" s="10"/>
      <c r="G76" s="10"/>
      <c r="H76" s="10"/>
      <c r="J76" s="10"/>
      <c r="K76" s="10"/>
    </row>
    <row r="77" spans="1:11" ht="16.5" customHeight="1" x14ac:dyDescent="0.5">
      <c r="B77" s="146"/>
      <c r="C77" s="146" t="s">
        <v>133</v>
      </c>
      <c r="D77" s="148"/>
      <c r="E77" s="11">
        <v>-290</v>
      </c>
      <c r="F77" s="10"/>
      <c r="G77" s="68">
        <v>0</v>
      </c>
      <c r="I77" s="68">
        <v>-9470</v>
      </c>
      <c r="J77" s="76"/>
      <c r="K77" s="68">
        <v>3010</v>
      </c>
    </row>
    <row r="78" spans="1:11" ht="15" customHeight="1" x14ac:dyDescent="0.5">
      <c r="B78" s="146"/>
      <c r="D78" s="148"/>
      <c r="E78" s="10"/>
      <c r="F78" s="141"/>
      <c r="G78" s="10"/>
      <c r="H78" s="141"/>
      <c r="I78" s="10"/>
      <c r="J78" s="141"/>
      <c r="K78" s="10"/>
    </row>
    <row r="79" spans="1:11" ht="16.5" customHeight="1" x14ac:dyDescent="0.5">
      <c r="B79" s="146"/>
      <c r="D79" s="148"/>
      <c r="E79" s="11">
        <f>SUM(E75:E77)</f>
        <v>-13546</v>
      </c>
      <c r="F79" s="141"/>
      <c r="G79" s="11">
        <f>SUM(G75:G77)</f>
        <v>4405</v>
      </c>
      <c r="H79" s="141"/>
      <c r="I79" s="11">
        <f>SUM(I75:I77)</f>
        <v>-9470</v>
      </c>
      <c r="J79" s="141"/>
      <c r="K79" s="11">
        <f>SUM(K75:K77)</f>
        <v>3010</v>
      </c>
    </row>
    <row r="80" spans="1:11" ht="15" customHeight="1" x14ac:dyDescent="0.5">
      <c r="B80" s="146"/>
      <c r="D80" s="148"/>
      <c r="E80" s="10"/>
      <c r="F80" s="141"/>
      <c r="G80" s="10"/>
      <c r="H80" s="141"/>
      <c r="I80" s="10"/>
      <c r="J80" s="141"/>
      <c r="K80" s="10"/>
    </row>
    <row r="81" spans="1:11" s="143" customFormat="1" ht="16.5" customHeight="1" x14ac:dyDescent="0.5">
      <c r="A81" s="143" t="s">
        <v>206</v>
      </c>
      <c r="B81" s="146"/>
      <c r="C81" s="146"/>
      <c r="D81" s="148"/>
      <c r="E81" s="10"/>
      <c r="F81" s="10"/>
      <c r="G81" s="10"/>
      <c r="H81" s="10"/>
      <c r="I81" s="10"/>
      <c r="J81" s="10"/>
      <c r="K81" s="10"/>
    </row>
    <row r="82" spans="1:11" ht="16.5" customHeight="1" x14ac:dyDescent="0.5">
      <c r="A82" s="146"/>
      <c r="B82" s="137" t="s">
        <v>152</v>
      </c>
      <c r="C82" s="141"/>
      <c r="D82" s="142"/>
      <c r="E82" s="11">
        <f>SUM(E71,E79)</f>
        <v>-389131</v>
      </c>
      <c r="F82" s="10"/>
      <c r="G82" s="11">
        <f>SUM(G71,G79)</f>
        <v>8551</v>
      </c>
      <c r="H82" s="10"/>
      <c r="I82" s="11">
        <f>SUM(I71,I79)</f>
        <v>-385055</v>
      </c>
      <c r="J82" s="10"/>
      <c r="K82" s="11">
        <f>SUM(K71,K79)</f>
        <v>7156</v>
      </c>
    </row>
    <row r="83" spans="1:11" ht="15" customHeight="1" x14ac:dyDescent="0.5">
      <c r="A83" s="143"/>
      <c r="B83" s="143"/>
      <c r="C83" s="137"/>
      <c r="D83" s="148"/>
    </row>
    <row r="84" spans="1:11" ht="16.5" customHeight="1" thickBot="1" x14ac:dyDescent="0.55000000000000004">
      <c r="A84" s="137" t="s">
        <v>213</v>
      </c>
      <c r="D84" s="148"/>
      <c r="E84" s="12">
        <f>SUM(E41,E82)</f>
        <v>-258005</v>
      </c>
      <c r="F84" s="10"/>
      <c r="G84" s="12">
        <f>SUM(G41,G82)</f>
        <v>248079</v>
      </c>
      <c r="H84" s="10"/>
      <c r="I84" s="12">
        <f>SUM(I41,I82)</f>
        <v>-285760</v>
      </c>
      <c r="J84" s="10"/>
      <c r="K84" s="12">
        <f>SUM(K41,K82)</f>
        <v>231106</v>
      </c>
    </row>
    <row r="85" spans="1:11" ht="15" customHeight="1" thickTop="1" x14ac:dyDescent="0.5">
      <c r="A85" s="137"/>
      <c r="D85" s="148"/>
      <c r="E85" s="10"/>
      <c r="F85" s="10"/>
      <c r="G85" s="10"/>
      <c r="H85" s="10"/>
      <c r="I85" s="10"/>
      <c r="J85" s="10"/>
      <c r="K85" s="10"/>
    </row>
    <row r="86" spans="1:11" ht="16.5" customHeight="1" x14ac:dyDescent="0.5">
      <c r="A86" s="42" t="s">
        <v>164</v>
      </c>
      <c r="B86" s="42"/>
      <c r="C86" s="137"/>
      <c r="D86" s="148"/>
      <c r="E86" s="10"/>
      <c r="F86" s="10"/>
      <c r="G86" s="10"/>
      <c r="H86" s="10"/>
      <c r="I86" s="10"/>
      <c r="J86" s="10"/>
      <c r="K86" s="10"/>
    </row>
    <row r="87" spans="1:11" ht="16.5" customHeight="1" x14ac:dyDescent="0.5">
      <c r="A87" s="13" t="s">
        <v>96</v>
      </c>
      <c r="B87" s="13"/>
      <c r="C87" s="137"/>
      <c r="D87" s="148"/>
      <c r="E87" s="67">
        <v>124490</v>
      </c>
      <c r="F87" s="67"/>
      <c r="G87" s="67">
        <v>232223</v>
      </c>
      <c r="H87" s="135"/>
      <c r="I87" s="67">
        <v>99295</v>
      </c>
      <c r="J87" s="67"/>
      <c r="K87" s="67">
        <v>223950</v>
      </c>
    </row>
    <row r="88" spans="1:11" s="143" customFormat="1" ht="16.5" customHeight="1" x14ac:dyDescent="0.5">
      <c r="A88" s="36" t="s">
        <v>54</v>
      </c>
      <c r="B88" s="36"/>
      <c r="C88" s="146"/>
      <c r="D88" s="148"/>
      <c r="E88" s="68">
        <v>6636</v>
      </c>
      <c r="F88" s="86"/>
      <c r="G88" s="11">
        <v>7305</v>
      </c>
      <c r="H88" s="136"/>
      <c r="I88" s="11">
        <v>0</v>
      </c>
      <c r="J88" s="67"/>
      <c r="K88" s="11">
        <v>0</v>
      </c>
    </row>
    <row r="89" spans="1:11" ht="15" customHeight="1" x14ac:dyDescent="0.5">
      <c r="D89" s="147"/>
      <c r="E89" s="9"/>
      <c r="F89" s="9"/>
      <c r="G89" s="9"/>
      <c r="H89" s="9"/>
      <c r="I89" s="9"/>
      <c r="J89" s="9"/>
      <c r="K89" s="9"/>
    </row>
    <row r="90" spans="1:11" ht="16.5" customHeight="1" thickBot="1" x14ac:dyDescent="0.55000000000000004">
      <c r="A90" s="137"/>
      <c r="B90" s="137"/>
      <c r="C90" s="137"/>
      <c r="D90" s="148"/>
      <c r="E90" s="12">
        <f>SUM(E87:E88)</f>
        <v>131126</v>
      </c>
      <c r="F90" s="154"/>
      <c r="G90" s="12">
        <f>SUM(G87:G88)</f>
        <v>239528</v>
      </c>
      <c r="H90" s="10"/>
      <c r="I90" s="12">
        <f>SUM(I87:I88)</f>
        <v>99295</v>
      </c>
      <c r="J90" s="10"/>
      <c r="K90" s="12">
        <f>SUM(K87:K88)</f>
        <v>223950</v>
      </c>
    </row>
    <row r="91" spans="1:11" ht="15" customHeight="1" thickTop="1" x14ac:dyDescent="0.5">
      <c r="B91" s="146"/>
      <c r="D91" s="148"/>
      <c r="E91" s="10"/>
      <c r="F91" s="10"/>
      <c r="G91" s="10"/>
      <c r="H91" s="10"/>
      <c r="I91" s="10"/>
      <c r="J91" s="10"/>
      <c r="K91" s="10"/>
    </row>
    <row r="92" spans="1:11" ht="16.5" customHeight="1" x14ac:dyDescent="0.5">
      <c r="A92" s="137" t="s">
        <v>214</v>
      </c>
      <c r="B92" s="137"/>
      <c r="C92" s="141"/>
      <c r="D92" s="148"/>
      <c r="E92" s="10"/>
      <c r="F92" s="10"/>
      <c r="G92" s="10"/>
      <c r="H92" s="10"/>
      <c r="I92" s="10"/>
      <c r="J92" s="10"/>
      <c r="K92" s="10"/>
    </row>
    <row r="93" spans="1:11" ht="16.5" customHeight="1" x14ac:dyDescent="0.5">
      <c r="A93" s="141" t="s">
        <v>96</v>
      </c>
      <c r="C93" s="141"/>
      <c r="D93" s="148"/>
      <c r="E93" s="76">
        <v>-260565</v>
      </c>
      <c r="F93" s="76"/>
      <c r="G93" s="67">
        <v>239379</v>
      </c>
      <c r="H93" s="76"/>
      <c r="I93" s="67">
        <v>-285760</v>
      </c>
      <c r="J93" s="10"/>
      <c r="K93" s="67">
        <v>231106</v>
      </c>
    </row>
    <row r="94" spans="1:11" ht="16.5" customHeight="1" x14ac:dyDescent="0.5">
      <c r="A94" s="141" t="s">
        <v>54</v>
      </c>
      <c r="C94" s="141"/>
      <c r="D94" s="148"/>
      <c r="E94" s="87">
        <v>2560</v>
      </c>
      <c r="F94" s="76"/>
      <c r="G94" s="11">
        <v>8700</v>
      </c>
      <c r="H94" s="76"/>
      <c r="I94" s="11">
        <v>0</v>
      </c>
      <c r="J94" s="67"/>
      <c r="K94" s="11">
        <v>0</v>
      </c>
    </row>
    <row r="95" spans="1:11" ht="15" customHeight="1" x14ac:dyDescent="0.5">
      <c r="A95" s="137"/>
      <c r="B95" s="137"/>
      <c r="C95" s="143"/>
      <c r="D95" s="142"/>
      <c r="E95" s="9"/>
      <c r="F95" s="9"/>
      <c r="G95" s="9"/>
      <c r="H95" s="9"/>
      <c r="I95" s="9"/>
      <c r="J95" s="9"/>
      <c r="K95" s="9"/>
    </row>
    <row r="96" spans="1:11" ht="16.5" customHeight="1" thickBot="1" x14ac:dyDescent="0.55000000000000004">
      <c r="A96" s="137"/>
      <c r="B96" s="137"/>
      <c r="C96" s="143"/>
      <c r="D96" s="142"/>
      <c r="E96" s="12">
        <f>SUM(E93:E94)</f>
        <v>-258005</v>
      </c>
      <c r="F96" s="10"/>
      <c r="G96" s="12">
        <f>SUM(G93:G94)</f>
        <v>248079</v>
      </c>
      <c r="H96" s="10"/>
      <c r="I96" s="12">
        <f>SUM(I93:I94)</f>
        <v>-285760</v>
      </c>
      <c r="J96" s="10"/>
      <c r="K96" s="12">
        <f>SUM(K93:K94)</f>
        <v>231106</v>
      </c>
    </row>
    <row r="97" spans="1:11" ht="15" customHeight="1" thickTop="1" x14ac:dyDescent="0.5">
      <c r="A97" s="137"/>
      <c r="B97" s="143"/>
      <c r="C97" s="143"/>
      <c r="D97" s="148"/>
      <c r="E97" s="10"/>
      <c r="F97" s="10"/>
      <c r="G97" s="10"/>
      <c r="H97" s="10"/>
      <c r="I97" s="10"/>
      <c r="J97" s="10"/>
      <c r="K97" s="10"/>
    </row>
    <row r="98" spans="1:11" ht="16.5" customHeight="1" x14ac:dyDescent="0.5">
      <c r="A98" s="137"/>
      <c r="B98" s="137"/>
      <c r="C98" s="137"/>
      <c r="D98" s="148"/>
      <c r="E98" s="5" t="s">
        <v>13</v>
      </c>
      <c r="F98" s="10"/>
      <c r="G98" s="5" t="s">
        <v>13</v>
      </c>
      <c r="H98" s="10"/>
      <c r="I98" s="5" t="s">
        <v>13</v>
      </c>
      <c r="K98" s="5" t="s">
        <v>13</v>
      </c>
    </row>
    <row r="99" spans="1:11" ht="15" customHeight="1" x14ac:dyDescent="0.5">
      <c r="A99" s="137"/>
      <c r="B99" s="137"/>
      <c r="C99" s="137"/>
      <c r="D99" s="148"/>
      <c r="E99" s="3"/>
      <c r="F99" s="10"/>
      <c r="G99" s="3"/>
      <c r="H99" s="10"/>
      <c r="I99" s="3"/>
      <c r="K99" s="3"/>
    </row>
    <row r="100" spans="1:11" ht="16.5" customHeight="1" x14ac:dyDescent="0.5">
      <c r="A100" s="143" t="s">
        <v>154</v>
      </c>
      <c r="B100" s="143"/>
      <c r="C100" s="137"/>
      <c r="D100" s="148"/>
    </row>
    <row r="101" spans="1:11" ht="16.5" customHeight="1" x14ac:dyDescent="0.5">
      <c r="A101" s="141" t="s">
        <v>155</v>
      </c>
      <c r="D101" s="148"/>
      <c r="E101" s="88">
        <v>0.16425271781278</v>
      </c>
      <c r="F101" s="78"/>
      <c r="G101" s="78">
        <v>0.28000000000000003</v>
      </c>
      <c r="H101" s="78"/>
      <c r="I101" s="78">
        <v>0.13101013218440499</v>
      </c>
      <c r="J101" s="78"/>
      <c r="K101" s="78">
        <v>0.27</v>
      </c>
    </row>
    <row r="102" spans="1:11" ht="16.5" customHeight="1" x14ac:dyDescent="0.5">
      <c r="D102" s="148"/>
      <c r="E102" s="88"/>
      <c r="F102" s="78"/>
      <c r="G102" s="78"/>
      <c r="H102" s="78"/>
      <c r="I102" s="78"/>
      <c r="J102" s="78"/>
      <c r="K102" s="78"/>
    </row>
    <row r="103" spans="1:11" ht="12.75" customHeight="1" x14ac:dyDescent="0.5"/>
    <row r="104" spans="1:11" ht="12.75" customHeight="1" x14ac:dyDescent="0.5"/>
    <row r="105" spans="1:11" ht="22.35" customHeight="1" x14ac:dyDescent="0.5">
      <c r="A105" s="212" t="s">
        <v>106</v>
      </c>
      <c r="B105" s="212"/>
      <c r="C105" s="212"/>
      <c r="D105" s="212"/>
      <c r="E105" s="212"/>
      <c r="F105" s="212"/>
      <c r="G105" s="212"/>
      <c r="H105" s="212"/>
      <c r="I105" s="212"/>
      <c r="J105" s="212"/>
      <c r="K105" s="212"/>
    </row>
  </sheetData>
  <mergeCells count="10">
    <mergeCell ref="E59:G59"/>
    <mergeCell ref="I59:K59"/>
    <mergeCell ref="A105:K105"/>
    <mergeCell ref="E6:G6"/>
    <mergeCell ref="I6:K6"/>
    <mergeCell ref="E7:G7"/>
    <mergeCell ref="I7:K7"/>
    <mergeCell ref="A52:K52"/>
    <mergeCell ref="E58:G58"/>
    <mergeCell ref="I58:K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ACC8-4163-435F-8644-932282414B03}">
  <dimension ref="A1:L110"/>
  <sheetViews>
    <sheetView topLeftCell="A55" zoomScale="90" zoomScaleNormal="90" zoomScaleSheetLayoutView="100" workbookViewId="0">
      <selection activeCell="F85" sqref="F85"/>
    </sheetView>
  </sheetViews>
  <sheetFormatPr defaultColWidth="9.140625" defaultRowHeight="16.5" customHeight="1" x14ac:dyDescent="0.5"/>
  <cols>
    <col min="1" max="2" width="1.7109375" style="141" customWidth="1"/>
    <col min="3" max="3" width="42.85546875" style="146" customWidth="1"/>
    <col min="4" max="4" width="7.140625" style="148" customWidth="1"/>
    <col min="5" max="5" width="0.7109375" style="141" customWidth="1"/>
    <col min="6" max="6" width="13.1406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140625" style="2" customWidth="1"/>
    <col min="11" max="11" width="0.7109375" style="2" customWidth="1"/>
    <col min="12" max="12" width="13.140625" style="2" customWidth="1"/>
    <col min="13" max="16384" width="9.140625" style="141"/>
  </cols>
  <sheetData>
    <row r="1" spans="1:12" ht="16.5" customHeight="1" x14ac:dyDescent="0.5">
      <c r="A1" s="137" t="s">
        <v>18</v>
      </c>
      <c r="B1" s="137"/>
      <c r="C1" s="138"/>
      <c r="D1" s="139"/>
      <c r="E1" s="138"/>
      <c r="F1" s="140"/>
      <c r="G1" s="140"/>
      <c r="H1" s="140"/>
      <c r="I1" s="140"/>
      <c r="J1" s="140"/>
      <c r="K1" s="140"/>
      <c r="L1" s="140"/>
    </row>
    <row r="2" spans="1:12" s="143" customFormat="1" ht="16.5" customHeight="1" x14ac:dyDescent="0.5">
      <c r="A2" s="137" t="s">
        <v>60</v>
      </c>
      <c r="B2" s="137"/>
      <c r="C2" s="137"/>
      <c r="D2" s="142"/>
      <c r="E2" s="142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144" t="s">
        <v>237</v>
      </c>
      <c r="B3" s="144"/>
      <c r="C3" s="144"/>
      <c r="D3" s="145"/>
      <c r="E3" s="145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37"/>
      <c r="B4" s="137"/>
      <c r="C4" s="137"/>
      <c r="D4" s="142"/>
      <c r="E4" s="142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137"/>
      <c r="B5" s="137"/>
      <c r="C5" s="137"/>
      <c r="D5" s="142"/>
      <c r="E5" s="142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37"/>
      <c r="B6" s="137"/>
      <c r="C6" s="137"/>
      <c r="D6" s="142"/>
      <c r="E6" s="142"/>
      <c r="F6" s="213" t="s">
        <v>6</v>
      </c>
      <c r="G6" s="213"/>
      <c r="H6" s="213"/>
      <c r="I6" s="71"/>
      <c r="J6" s="213" t="s">
        <v>87</v>
      </c>
      <c r="K6" s="213"/>
      <c r="L6" s="213"/>
    </row>
    <row r="7" spans="1:12" ht="16.5" customHeight="1" x14ac:dyDescent="0.5">
      <c r="D7" s="142"/>
      <c r="E7" s="147"/>
      <c r="F7" s="211" t="s">
        <v>85</v>
      </c>
      <c r="G7" s="211"/>
      <c r="H7" s="211"/>
      <c r="I7" s="72"/>
      <c r="J7" s="211" t="s">
        <v>85</v>
      </c>
      <c r="K7" s="211"/>
      <c r="L7" s="211"/>
    </row>
    <row r="8" spans="1:12" ht="16.5" customHeight="1" x14ac:dyDescent="0.5">
      <c r="D8" s="142"/>
      <c r="E8" s="147"/>
      <c r="F8" s="49" t="s">
        <v>211</v>
      </c>
      <c r="G8" s="40"/>
      <c r="H8" s="49" t="s">
        <v>165</v>
      </c>
      <c r="I8" s="49"/>
      <c r="J8" s="49" t="s">
        <v>211</v>
      </c>
      <c r="K8" s="40"/>
      <c r="L8" s="49" t="s">
        <v>165</v>
      </c>
    </row>
    <row r="9" spans="1:12" ht="16.5" customHeight="1" x14ac:dyDescent="0.5">
      <c r="D9" s="93" t="s">
        <v>0</v>
      </c>
      <c r="E9" s="147"/>
      <c r="F9" s="8" t="s">
        <v>89</v>
      </c>
      <c r="G9" s="9"/>
      <c r="H9" s="8" t="s">
        <v>89</v>
      </c>
      <c r="I9" s="9"/>
      <c r="J9" s="8" t="s">
        <v>89</v>
      </c>
      <c r="K9" s="9"/>
      <c r="L9" s="8" t="s">
        <v>89</v>
      </c>
    </row>
    <row r="10" spans="1:12" ht="16.5" customHeight="1" x14ac:dyDescent="0.5">
      <c r="D10" s="142"/>
      <c r="E10" s="147"/>
      <c r="F10" s="73"/>
      <c r="G10" s="73"/>
      <c r="H10" s="73"/>
      <c r="I10" s="72"/>
      <c r="J10" s="73"/>
      <c r="K10" s="73"/>
      <c r="L10" s="73"/>
    </row>
    <row r="11" spans="1:12" ht="16.5" customHeight="1" x14ac:dyDescent="0.5">
      <c r="A11" s="137" t="s">
        <v>20</v>
      </c>
      <c r="B11" s="137"/>
      <c r="E11" s="148"/>
      <c r="F11" s="10"/>
      <c r="G11" s="10"/>
      <c r="H11" s="10"/>
      <c r="I11" s="10"/>
      <c r="J11" s="10"/>
      <c r="K11" s="10"/>
      <c r="L11" s="10"/>
    </row>
    <row r="12" spans="1:12" ht="16.5" customHeight="1" x14ac:dyDescent="0.5">
      <c r="A12" s="137"/>
      <c r="B12" s="137"/>
      <c r="E12" s="148"/>
      <c r="F12" s="10"/>
      <c r="G12" s="10"/>
      <c r="H12" s="10"/>
      <c r="I12" s="10"/>
      <c r="J12" s="10"/>
      <c r="K12" s="10"/>
      <c r="L12" s="10"/>
    </row>
    <row r="13" spans="1:12" ht="16.5" customHeight="1" x14ac:dyDescent="0.5">
      <c r="A13" s="146" t="s">
        <v>91</v>
      </c>
      <c r="B13" s="146"/>
      <c r="E13" s="148"/>
      <c r="F13" s="67">
        <v>2433652</v>
      </c>
      <c r="G13" s="67"/>
      <c r="H13" s="67">
        <v>2690090</v>
      </c>
      <c r="I13" s="67"/>
      <c r="J13" s="67">
        <v>1374623</v>
      </c>
      <c r="K13" s="67"/>
      <c r="L13" s="67">
        <v>1552481</v>
      </c>
    </row>
    <row r="14" spans="1:12" ht="16.5" customHeight="1" x14ac:dyDescent="0.5">
      <c r="A14" s="146" t="s">
        <v>95</v>
      </c>
      <c r="B14" s="146"/>
      <c r="E14" s="148"/>
      <c r="F14" s="68">
        <v>924834</v>
      </c>
      <c r="G14" s="67"/>
      <c r="H14" s="68">
        <v>1061882</v>
      </c>
      <c r="I14" s="67"/>
      <c r="J14" s="68">
        <v>614003</v>
      </c>
      <c r="K14" s="67"/>
      <c r="L14" s="68">
        <v>718089</v>
      </c>
    </row>
    <row r="15" spans="1:12" ht="16.5" customHeight="1" x14ac:dyDescent="0.5">
      <c r="D15" s="142"/>
      <c r="E15" s="147"/>
      <c r="F15" s="9"/>
      <c r="G15" s="9"/>
      <c r="H15" s="9"/>
      <c r="I15" s="9"/>
      <c r="J15" s="9"/>
      <c r="K15" s="9"/>
      <c r="L15" s="9"/>
    </row>
    <row r="16" spans="1:12" ht="16.5" customHeight="1" x14ac:dyDescent="0.5">
      <c r="A16" s="137" t="s">
        <v>19</v>
      </c>
      <c r="B16" s="137"/>
      <c r="C16" s="141"/>
      <c r="E16" s="148"/>
      <c r="F16" s="11">
        <f>SUM(F13:F14)</f>
        <v>3358486</v>
      </c>
      <c r="G16" s="10"/>
      <c r="H16" s="11">
        <f>SUM(H13:H14)</f>
        <v>3751972</v>
      </c>
      <c r="I16" s="10"/>
      <c r="J16" s="11">
        <f>SUM(J13:J14)</f>
        <v>1988626</v>
      </c>
      <c r="K16" s="10"/>
      <c r="L16" s="11">
        <f>SUM(L13:L14)</f>
        <v>2270570</v>
      </c>
    </row>
    <row r="17" spans="1:12" ht="16.5" customHeight="1" x14ac:dyDescent="0.5">
      <c r="A17" s="146"/>
      <c r="B17" s="146"/>
      <c r="C17" s="141"/>
      <c r="E17" s="148"/>
      <c r="F17" s="10"/>
      <c r="G17" s="10"/>
      <c r="H17" s="10"/>
      <c r="I17" s="10"/>
      <c r="J17" s="10"/>
      <c r="K17" s="10"/>
      <c r="L17" s="10"/>
    </row>
    <row r="18" spans="1:12" ht="16.5" customHeight="1" x14ac:dyDescent="0.5">
      <c r="A18" s="137" t="s">
        <v>45</v>
      </c>
      <c r="B18" s="137"/>
      <c r="C18" s="137"/>
      <c r="E18" s="148"/>
      <c r="F18" s="10"/>
      <c r="G18" s="10"/>
      <c r="H18" s="10"/>
      <c r="I18" s="10"/>
      <c r="J18" s="10"/>
      <c r="K18" s="10"/>
      <c r="L18" s="10"/>
    </row>
    <row r="19" spans="1:12" ht="16.5" customHeight="1" x14ac:dyDescent="0.5">
      <c r="A19" s="137"/>
      <c r="B19" s="137"/>
      <c r="C19" s="137"/>
      <c r="E19" s="148"/>
      <c r="F19" s="10"/>
      <c r="G19" s="10"/>
      <c r="H19" s="10"/>
      <c r="I19" s="10"/>
      <c r="J19" s="10"/>
      <c r="K19" s="10"/>
      <c r="L19" s="10"/>
    </row>
    <row r="20" spans="1:12" ht="16.5" customHeight="1" x14ac:dyDescent="0.5">
      <c r="A20" s="146" t="s">
        <v>38</v>
      </c>
      <c r="B20" s="146"/>
      <c r="E20" s="148"/>
      <c r="F20" s="67">
        <v>-1850918</v>
      </c>
      <c r="G20" s="67"/>
      <c r="H20" s="67">
        <v>-2092020</v>
      </c>
      <c r="I20" s="67"/>
      <c r="J20" s="67">
        <v>-1079214</v>
      </c>
      <c r="K20" s="67"/>
      <c r="L20" s="67">
        <v>-1273466</v>
      </c>
    </row>
    <row r="21" spans="1:12" ht="16.5" customHeight="1" x14ac:dyDescent="0.5">
      <c r="A21" s="146" t="s">
        <v>39</v>
      </c>
      <c r="B21" s="146"/>
      <c r="E21" s="148"/>
      <c r="F21" s="68">
        <v>-389389</v>
      </c>
      <c r="G21" s="67"/>
      <c r="H21" s="68">
        <v>-400850</v>
      </c>
      <c r="I21" s="67"/>
      <c r="J21" s="68">
        <v>-260058</v>
      </c>
      <c r="K21" s="67"/>
      <c r="L21" s="68">
        <v>-276069</v>
      </c>
    </row>
    <row r="22" spans="1:12" ht="16.5" customHeight="1" x14ac:dyDescent="0.5">
      <c r="D22" s="142"/>
      <c r="E22" s="147"/>
      <c r="F22" s="9"/>
      <c r="G22" s="9"/>
      <c r="H22" s="9"/>
      <c r="I22" s="9"/>
      <c r="J22" s="9"/>
      <c r="K22" s="9"/>
      <c r="L22" s="9"/>
    </row>
    <row r="23" spans="1:12" ht="16.5" customHeight="1" x14ac:dyDescent="0.5">
      <c r="A23" s="137" t="s">
        <v>92</v>
      </c>
      <c r="B23" s="137"/>
      <c r="E23" s="148"/>
      <c r="F23" s="11">
        <f>SUM(F20:F21)</f>
        <v>-2240307</v>
      </c>
      <c r="G23" s="10"/>
      <c r="H23" s="11">
        <f>SUM(H20:H21)</f>
        <v>-2492870</v>
      </c>
      <c r="I23" s="67"/>
      <c r="J23" s="11">
        <f>SUM(J20:J21)</f>
        <v>-1339272</v>
      </c>
      <c r="K23" s="67"/>
      <c r="L23" s="11">
        <f>SUM(L20:L21)</f>
        <v>-1549535</v>
      </c>
    </row>
    <row r="24" spans="1:12" ht="16.5" customHeight="1" x14ac:dyDescent="0.5">
      <c r="A24" s="146"/>
      <c r="B24" s="146"/>
      <c r="E24" s="148"/>
      <c r="F24" s="67"/>
      <c r="G24" s="10"/>
      <c r="H24" s="67"/>
      <c r="I24" s="67"/>
      <c r="J24" s="67"/>
      <c r="K24" s="67"/>
      <c r="L24" s="67"/>
    </row>
    <row r="25" spans="1:12" ht="16.5" customHeight="1" x14ac:dyDescent="0.5">
      <c r="A25" s="137" t="s">
        <v>163</v>
      </c>
      <c r="B25" s="137"/>
      <c r="E25" s="148"/>
      <c r="F25" s="67">
        <f>SUM(F16,F23)</f>
        <v>1118179</v>
      </c>
      <c r="G25" s="10"/>
      <c r="H25" s="67">
        <f>SUM(H16,H23)</f>
        <v>1259102</v>
      </c>
      <c r="I25" s="67"/>
      <c r="J25" s="67">
        <f>SUM(J16,J23)</f>
        <v>649354</v>
      </c>
      <c r="K25" s="67"/>
      <c r="L25" s="67">
        <f>SUM(L16,L23)</f>
        <v>721035</v>
      </c>
    </row>
    <row r="26" spans="1:12" ht="16.5" customHeight="1" x14ac:dyDescent="0.5">
      <c r="A26" s="146" t="s">
        <v>59</v>
      </c>
      <c r="B26" s="146"/>
      <c r="E26" s="148"/>
      <c r="F26" s="67">
        <v>71894</v>
      </c>
      <c r="G26" s="67"/>
      <c r="H26" s="67">
        <v>76010</v>
      </c>
      <c r="I26" s="67"/>
      <c r="J26" s="67">
        <v>91412</v>
      </c>
      <c r="K26" s="67"/>
      <c r="L26" s="67">
        <v>83930</v>
      </c>
    </row>
    <row r="27" spans="1:12" ht="16.5" customHeight="1" x14ac:dyDescent="0.5">
      <c r="A27" s="146" t="s">
        <v>232</v>
      </c>
      <c r="B27" s="146"/>
      <c r="E27" s="148"/>
      <c r="F27" s="67">
        <v>-232769</v>
      </c>
      <c r="G27" s="67"/>
      <c r="H27" s="67">
        <v>-252739</v>
      </c>
      <c r="I27" s="67"/>
      <c r="J27" s="67">
        <v>-146010</v>
      </c>
      <c r="K27" s="67"/>
      <c r="L27" s="67">
        <v>-173807</v>
      </c>
    </row>
    <row r="28" spans="1:12" ht="16.5" customHeight="1" x14ac:dyDescent="0.5">
      <c r="A28" s="146" t="s">
        <v>40</v>
      </c>
      <c r="B28" s="146"/>
      <c r="E28" s="148"/>
      <c r="F28" s="67">
        <v>-739349</v>
      </c>
      <c r="G28" s="67"/>
      <c r="H28" s="67">
        <v>-767688</v>
      </c>
      <c r="I28" s="67"/>
      <c r="J28" s="67">
        <v>-493240</v>
      </c>
      <c r="K28" s="67"/>
      <c r="L28" s="67">
        <v>-535342</v>
      </c>
    </row>
    <row r="29" spans="1:12" ht="16.5" customHeight="1" x14ac:dyDescent="0.5">
      <c r="A29" s="146" t="s">
        <v>259</v>
      </c>
      <c r="B29" s="146"/>
      <c r="E29" s="148"/>
      <c r="F29" s="67"/>
      <c r="G29" s="67"/>
      <c r="H29" s="67"/>
      <c r="I29" s="10"/>
      <c r="J29" s="67"/>
      <c r="K29" s="10"/>
      <c r="L29" s="67"/>
    </row>
    <row r="30" spans="1:12" ht="16.5" customHeight="1" x14ac:dyDescent="0.5">
      <c r="A30" s="146"/>
      <c r="B30" s="146" t="s">
        <v>151</v>
      </c>
      <c r="D30" s="148">
        <v>12</v>
      </c>
      <c r="E30" s="148"/>
      <c r="F30" s="67">
        <v>-24647</v>
      </c>
      <c r="G30" s="67"/>
      <c r="H30" s="67">
        <v>-36349</v>
      </c>
      <c r="I30" s="67"/>
      <c r="J30" s="67">
        <v>0</v>
      </c>
      <c r="K30" s="67"/>
      <c r="L30" s="67">
        <v>0</v>
      </c>
    </row>
    <row r="31" spans="1:12" ht="16.5" customHeight="1" x14ac:dyDescent="0.5">
      <c r="A31" s="146" t="s">
        <v>209</v>
      </c>
      <c r="B31" s="146"/>
      <c r="E31" s="148"/>
      <c r="F31" s="67">
        <v>-686</v>
      </c>
      <c r="G31" s="67"/>
      <c r="H31" s="67">
        <v>-2356</v>
      </c>
      <c r="I31" s="67"/>
      <c r="J31" s="67">
        <v>-178</v>
      </c>
      <c r="K31" s="67"/>
      <c r="L31" s="67">
        <v>7542</v>
      </c>
    </row>
    <row r="32" spans="1:12" ht="16.5" customHeight="1" x14ac:dyDescent="0.5">
      <c r="A32" s="146" t="s">
        <v>204</v>
      </c>
      <c r="B32" s="146"/>
      <c r="E32" s="148"/>
      <c r="F32" s="67">
        <v>-16537</v>
      </c>
      <c r="G32" s="67"/>
      <c r="H32" s="67">
        <v>0</v>
      </c>
      <c r="I32" s="67"/>
      <c r="J32" s="67">
        <v>-16537</v>
      </c>
      <c r="K32" s="67"/>
      <c r="L32" s="67">
        <v>0</v>
      </c>
    </row>
    <row r="33" spans="1:12" ht="16.5" customHeight="1" x14ac:dyDescent="0.5">
      <c r="A33" s="146" t="s">
        <v>250</v>
      </c>
      <c r="B33" s="146"/>
      <c r="E33" s="148"/>
      <c r="F33" s="67"/>
      <c r="G33" s="67"/>
      <c r="H33" s="67"/>
      <c r="I33" s="10"/>
      <c r="J33" s="67"/>
      <c r="K33" s="10"/>
      <c r="L33" s="67"/>
    </row>
    <row r="34" spans="1:12" ht="16.5" customHeight="1" x14ac:dyDescent="0.5">
      <c r="A34" s="146"/>
      <c r="B34" s="146" t="s">
        <v>140</v>
      </c>
      <c r="D34" s="148">
        <v>6</v>
      </c>
      <c r="E34" s="148"/>
      <c r="F34" s="67">
        <v>5471</v>
      </c>
      <c r="G34" s="67"/>
      <c r="H34" s="67">
        <v>0</v>
      </c>
      <c r="I34" s="10"/>
      <c r="J34" s="67">
        <v>5471</v>
      </c>
      <c r="K34" s="10"/>
      <c r="L34" s="67">
        <v>0</v>
      </c>
    </row>
    <row r="35" spans="1:12" ht="16.5" customHeight="1" x14ac:dyDescent="0.5">
      <c r="A35" s="146" t="s">
        <v>53</v>
      </c>
      <c r="B35" s="146"/>
      <c r="C35" s="137"/>
      <c r="E35" s="148"/>
      <c r="F35" s="67">
        <v>-119520</v>
      </c>
      <c r="G35" s="67"/>
      <c r="H35" s="67">
        <v>-110477</v>
      </c>
      <c r="I35" s="67"/>
      <c r="J35" s="67">
        <v>-127769</v>
      </c>
      <c r="K35" s="67"/>
      <c r="L35" s="67">
        <v>-106121</v>
      </c>
    </row>
    <row r="36" spans="1:12" ht="16.5" customHeight="1" x14ac:dyDescent="0.5">
      <c r="A36" s="146" t="s">
        <v>198</v>
      </c>
      <c r="B36" s="146"/>
      <c r="C36" s="137"/>
      <c r="D36" s="148" t="s">
        <v>194</v>
      </c>
      <c r="E36" s="148"/>
      <c r="F36" s="68">
        <v>107978</v>
      </c>
      <c r="G36" s="67"/>
      <c r="H36" s="11">
        <v>110105</v>
      </c>
      <c r="I36" s="67"/>
      <c r="J36" s="11">
        <v>147521</v>
      </c>
      <c r="K36" s="67"/>
      <c r="L36" s="11">
        <v>206517</v>
      </c>
    </row>
    <row r="37" spans="1:12" ht="16.5" customHeight="1" x14ac:dyDescent="0.5">
      <c r="D37" s="142"/>
      <c r="E37" s="147"/>
      <c r="F37" s="9"/>
      <c r="G37" s="9"/>
      <c r="H37" s="9"/>
      <c r="I37" s="9"/>
      <c r="J37" s="9"/>
      <c r="K37" s="9"/>
      <c r="L37" s="9"/>
    </row>
    <row r="38" spans="1:12" ht="16.5" customHeight="1" x14ac:dyDescent="0.5">
      <c r="A38" s="137" t="s">
        <v>171</v>
      </c>
      <c r="B38" s="137"/>
      <c r="C38" s="137"/>
      <c r="E38" s="148"/>
      <c r="F38" s="10">
        <f>SUM(F25:F36)</f>
        <v>170014</v>
      </c>
      <c r="G38" s="10"/>
      <c r="H38" s="10">
        <f>SUM(H25:H36)</f>
        <v>275608</v>
      </c>
      <c r="I38" s="10"/>
      <c r="J38" s="10">
        <f>SUM(J25:J36)</f>
        <v>110024</v>
      </c>
      <c r="K38" s="10"/>
      <c r="L38" s="10">
        <f>SUM(L25:L36)</f>
        <v>203754</v>
      </c>
    </row>
    <row r="39" spans="1:12" ht="16.5" customHeight="1" x14ac:dyDescent="0.5">
      <c r="A39" s="146" t="s">
        <v>289</v>
      </c>
      <c r="B39" s="146"/>
      <c r="D39" s="148">
        <v>15</v>
      </c>
      <c r="E39" s="148"/>
      <c r="F39" s="68">
        <v>-313</v>
      </c>
      <c r="G39" s="67"/>
      <c r="H39" s="11">
        <v>111032</v>
      </c>
      <c r="I39" s="67"/>
      <c r="J39" s="11">
        <v>11889</v>
      </c>
      <c r="K39" s="67"/>
      <c r="L39" s="11">
        <v>151491</v>
      </c>
    </row>
    <row r="40" spans="1:12" ht="16.5" customHeight="1" x14ac:dyDescent="0.5">
      <c r="D40" s="142"/>
      <c r="E40" s="147"/>
      <c r="F40" s="9"/>
      <c r="G40" s="9"/>
      <c r="H40" s="9"/>
      <c r="I40" s="9"/>
      <c r="J40" s="9"/>
      <c r="K40" s="9"/>
      <c r="L40" s="9"/>
    </row>
    <row r="41" spans="1:12" ht="16.5" customHeight="1" x14ac:dyDescent="0.5">
      <c r="A41" s="137" t="s">
        <v>153</v>
      </c>
      <c r="B41" s="137"/>
      <c r="C41" s="137"/>
      <c r="E41" s="148"/>
      <c r="F41" s="11">
        <f>SUM(F38:F39)</f>
        <v>169701</v>
      </c>
      <c r="G41" s="10"/>
      <c r="H41" s="11">
        <f>SUM(H38:H39)</f>
        <v>386640</v>
      </c>
      <c r="I41" s="10"/>
      <c r="J41" s="11">
        <f>SUM(J38:J39)</f>
        <v>121913</v>
      </c>
      <c r="K41" s="10"/>
      <c r="L41" s="11">
        <f>SUM(L38:L39)</f>
        <v>355245</v>
      </c>
    </row>
    <row r="42" spans="1:12" ht="16.5" customHeight="1" x14ac:dyDescent="0.5">
      <c r="A42" s="137"/>
      <c r="E42" s="148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37"/>
      <c r="E43" s="148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37"/>
      <c r="E44" s="148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37"/>
      <c r="E45" s="148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37"/>
      <c r="E46" s="148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37"/>
      <c r="E47" s="148"/>
      <c r="F47" s="10"/>
      <c r="G47" s="10"/>
      <c r="H47" s="10"/>
      <c r="I47" s="10"/>
      <c r="J47" s="10"/>
      <c r="K47" s="10"/>
      <c r="L47" s="10"/>
    </row>
    <row r="48" spans="1:12" ht="16.5" customHeight="1" x14ac:dyDescent="0.5">
      <c r="A48" s="137"/>
      <c r="E48" s="148"/>
      <c r="F48" s="10"/>
      <c r="G48" s="10"/>
      <c r="H48" s="10"/>
      <c r="I48" s="10"/>
      <c r="J48" s="10"/>
      <c r="K48" s="10"/>
      <c r="L48" s="10"/>
    </row>
    <row r="49" spans="1:12" ht="16.5" customHeight="1" x14ac:dyDescent="0.5">
      <c r="A49" s="137"/>
      <c r="E49" s="148"/>
      <c r="F49" s="10"/>
      <c r="G49" s="10"/>
      <c r="H49" s="10"/>
      <c r="I49" s="10"/>
      <c r="J49" s="10"/>
      <c r="K49" s="10"/>
      <c r="L49" s="10"/>
    </row>
    <row r="50" spans="1:12" ht="13.35" customHeight="1" x14ac:dyDescent="0.5">
      <c r="A50" s="137"/>
      <c r="E50" s="148"/>
      <c r="F50" s="10"/>
      <c r="G50" s="10"/>
      <c r="H50" s="10"/>
      <c r="I50" s="10"/>
      <c r="J50" s="10"/>
      <c r="K50" s="10"/>
      <c r="L50" s="10"/>
    </row>
    <row r="51" spans="1:12" ht="16.5" customHeight="1" x14ac:dyDescent="0.5">
      <c r="A51" s="137"/>
      <c r="E51" s="148"/>
      <c r="F51" s="10"/>
      <c r="G51" s="10"/>
      <c r="H51" s="10"/>
      <c r="I51" s="10"/>
      <c r="J51" s="10"/>
      <c r="K51" s="10"/>
      <c r="L51" s="10"/>
    </row>
    <row r="52" spans="1:12" ht="16.5" customHeight="1" x14ac:dyDescent="0.5">
      <c r="A52" s="137"/>
      <c r="E52" s="148"/>
      <c r="F52" s="10"/>
      <c r="G52" s="10"/>
      <c r="H52" s="10"/>
      <c r="I52" s="10"/>
      <c r="J52" s="10"/>
      <c r="K52" s="10"/>
      <c r="L52" s="10"/>
    </row>
    <row r="53" spans="1:12" ht="16.5" customHeight="1" x14ac:dyDescent="0.5">
      <c r="A53" s="137"/>
      <c r="E53" s="148"/>
      <c r="F53" s="10"/>
      <c r="G53" s="10"/>
      <c r="H53" s="10"/>
      <c r="I53" s="10"/>
      <c r="J53" s="10"/>
      <c r="K53" s="10"/>
      <c r="L53" s="10"/>
    </row>
    <row r="54" spans="1:12" ht="12" customHeight="1" x14ac:dyDescent="0.5">
      <c r="A54" s="137"/>
      <c r="E54" s="148"/>
      <c r="F54" s="10"/>
      <c r="G54" s="10"/>
      <c r="H54" s="10"/>
      <c r="I54" s="10"/>
      <c r="J54" s="10"/>
      <c r="K54" s="10"/>
      <c r="L54" s="10"/>
    </row>
    <row r="55" spans="1:12" ht="22.35" customHeight="1" x14ac:dyDescent="0.5">
      <c r="A55" s="212" t="s">
        <v>106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</row>
    <row r="56" spans="1:12" ht="16.5" customHeight="1" x14ac:dyDescent="0.5">
      <c r="A56" s="137" t="s">
        <v>18</v>
      </c>
      <c r="B56" s="137"/>
      <c r="C56" s="138"/>
      <c r="D56" s="139"/>
      <c r="E56" s="138"/>
      <c r="F56" s="140"/>
      <c r="G56" s="140"/>
      <c r="H56" s="140"/>
      <c r="I56" s="140"/>
      <c r="J56" s="140"/>
      <c r="K56" s="140"/>
      <c r="L56" s="140"/>
    </row>
    <row r="57" spans="1:12" ht="16.5" customHeight="1" x14ac:dyDescent="0.5">
      <c r="A57" s="137" t="s">
        <v>138</v>
      </c>
      <c r="B57" s="137"/>
      <c r="C57" s="137"/>
      <c r="D57" s="142"/>
      <c r="E57" s="142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144" t="s">
        <v>237</v>
      </c>
      <c r="B58" s="144"/>
      <c r="C58" s="144"/>
      <c r="D58" s="145"/>
      <c r="E58" s="145"/>
      <c r="F58" s="5"/>
      <c r="G58" s="5"/>
      <c r="H58" s="5"/>
      <c r="I58" s="5"/>
      <c r="J58" s="5"/>
      <c r="K58" s="5"/>
      <c r="L58" s="5"/>
    </row>
    <row r="59" spans="1:12" ht="16.5" customHeight="1" x14ac:dyDescent="0.5">
      <c r="A59" s="137"/>
      <c r="B59" s="137"/>
      <c r="C59" s="137"/>
      <c r="D59" s="142"/>
      <c r="E59" s="142"/>
      <c r="F59" s="3"/>
      <c r="G59" s="3"/>
      <c r="H59" s="3"/>
      <c r="I59" s="3"/>
      <c r="J59" s="3"/>
      <c r="K59" s="3"/>
      <c r="L59" s="3"/>
    </row>
    <row r="60" spans="1:12" ht="16.5" customHeight="1" x14ac:dyDescent="0.5">
      <c r="A60" s="137"/>
      <c r="B60" s="137"/>
      <c r="C60" s="137"/>
      <c r="D60" s="142"/>
      <c r="E60" s="142"/>
      <c r="F60" s="3"/>
      <c r="G60" s="3"/>
      <c r="H60" s="3"/>
      <c r="I60" s="3"/>
      <c r="J60" s="3"/>
      <c r="K60" s="3"/>
      <c r="L60" s="3"/>
    </row>
    <row r="61" spans="1:12" ht="16.5" customHeight="1" x14ac:dyDescent="0.5">
      <c r="A61" s="137"/>
      <c r="B61" s="137"/>
      <c r="C61" s="137"/>
      <c r="D61" s="142"/>
      <c r="E61" s="142"/>
      <c r="F61" s="213" t="s">
        <v>6</v>
      </c>
      <c r="G61" s="213"/>
      <c r="H61" s="213"/>
      <c r="I61" s="71"/>
      <c r="J61" s="213" t="s">
        <v>87</v>
      </c>
      <c r="K61" s="213"/>
      <c r="L61" s="213"/>
    </row>
    <row r="62" spans="1:12" ht="16.5" customHeight="1" x14ac:dyDescent="0.5">
      <c r="D62" s="142"/>
      <c r="E62" s="147"/>
      <c r="F62" s="211" t="s">
        <v>85</v>
      </c>
      <c r="G62" s="211"/>
      <c r="H62" s="211"/>
      <c r="I62" s="72"/>
      <c r="J62" s="211" t="s">
        <v>85</v>
      </c>
      <c r="K62" s="211"/>
      <c r="L62" s="211"/>
    </row>
    <row r="63" spans="1:12" ht="16.5" customHeight="1" x14ac:dyDescent="0.5">
      <c r="D63" s="142"/>
      <c r="E63" s="147"/>
      <c r="F63" s="49" t="s">
        <v>211</v>
      </c>
      <c r="G63" s="40"/>
      <c r="H63" s="49" t="s">
        <v>165</v>
      </c>
      <c r="I63" s="49"/>
      <c r="J63" s="49" t="s">
        <v>211</v>
      </c>
      <c r="K63" s="40"/>
      <c r="L63" s="49" t="s">
        <v>165</v>
      </c>
    </row>
    <row r="64" spans="1:12" ht="16.5" customHeight="1" x14ac:dyDescent="0.5">
      <c r="D64" s="93" t="s">
        <v>0</v>
      </c>
      <c r="E64" s="147"/>
      <c r="F64" s="8" t="s">
        <v>89</v>
      </c>
      <c r="G64" s="9"/>
      <c r="H64" s="8" t="s">
        <v>89</v>
      </c>
      <c r="I64" s="9"/>
      <c r="J64" s="8" t="s">
        <v>89</v>
      </c>
      <c r="K64" s="9"/>
      <c r="L64" s="8" t="s">
        <v>89</v>
      </c>
    </row>
    <row r="65" spans="1:12" ht="16.5" customHeight="1" x14ac:dyDescent="0.5">
      <c r="D65" s="142"/>
      <c r="E65" s="147"/>
      <c r="F65" s="9"/>
      <c r="G65" s="9"/>
      <c r="H65" s="9"/>
      <c r="I65" s="9"/>
      <c r="J65" s="9"/>
      <c r="K65" s="9"/>
      <c r="L65" s="9"/>
    </row>
    <row r="66" spans="1:12" ht="16.5" customHeight="1" x14ac:dyDescent="0.5">
      <c r="A66" s="137" t="s">
        <v>221</v>
      </c>
      <c r="B66" s="137"/>
      <c r="C66" s="141"/>
      <c r="E66" s="148"/>
      <c r="F66" s="10"/>
      <c r="G66" s="10"/>
      <c r="H66" s="10"/>
      <c r="I66" s="10"/>
      <c r="J66" s="10"/>
      <c r="K66" s="10"/>
      <c r="L66" s="10"/>
    </row>
    <row r="67" spans="1:12" ht="16.5" customHeight="1" x14ac:dyDescent="0.5">
      <c r="A67" s="149" t="s">
        <v>144</v>
      </c>
      <c r="B67" s="150"/>
      <c r="C67" s="151"/>
      <c r="E67" s="139"/>
      <c r="F67" s="10"/>
      <c r="G67" s="10"/>
      <c r="H67" s="10"/>
      <c r="I67" s="10"/>
      <c r="J67" s="10"/>
      <c r="K67" s="10"/>
      <c r="L67" s="10"/>
    </row>
    <row r="68" spans="1:12" ht="16.5" customHeight="1" x14ac:dyDescent="0.5">
      <c r="A68" s="151"/>
      <c r="B68" s="152" t="s">
        <v>78</v>
      </c>
      <c r="C68" s="151"/>
      <c r="E68" s="148"/>
      <c r="F68" s="10"/>
      <c r="G68" s="10"/>
      <c r="H68" s="10"/>
      <c r="I68" s="10"/>
      <c r="J68" s="10"/>
      <c r="K68" s="10"/>
      <c r="L68" s="10"/>
    </row>
    <row r="69" spans="1:12" ht="16.5" customHeight="1" x14ac:dyDescent="0.5">
      <c r="B69" s="146"/>
      <c r="C69" s="153" t="s">
        <v>145</v>
      </c>
      <c r="E69" s="148"/>
      <c r="F69" s="75"/>
      <c r="G69" s="74"/>
      <c r="H69" s="75"/>
      <c r="I69" s="74"/>
      <c r="J69" s="75"/>
      <c r="K69" s="74"/>
      <c r="L69" s="75"/>
    </row>
    <row r="70" spans="1:12" ht="16.5" customHeight="1" x14ac:dyDescent="0.5">
      <c r="B70" s="146"/>
      <c r="C70" s="153" t="s">
        <v>189</v>
      </c>
      <c r="E70" s="148"/>
      <c r="F70" s="75"/>
      <c r="G70" s="74"/>
      <c r="H70" s="75"/>
      <c r="I70" s="74"/>
      <c r="J70" s="75"/>
      <c r="K70" s="74"/>
      <c r="L70" s="75"/>
    </row>
    <row r="71" spans="1:12" ht="16.5" customHeight="1" x14ac:dyDescent="0.5">
      <c r="B71" s="146"/>
      <c r="C71" s="146" t="s">
        <v>146</v>
      </c>
      <c r="E71" s="148"/>
      <c r="F71" s="75">
        <v>-558936</v>
      </c>
      <c r="G71" s="74"/>
      <c r="H71" s="67">
        <v>-11242</v>
      </c>
      <c r="I71" s="74"/>
      <c r="J71" s="67">
        <v>-558936</v>
      </c>
      <c r="K71" s="74"/>
      <c r="L71" s="67">
        <v>-11242</v>
      </c>
    </row>
    <row r="72" spans="1:12" ht="16.5" customHeight="1" x14ac:dyDescent="0.5">
      <c r="B72" s="146"/>
      <c r="C72" s="146" t="s">
        <v>272</v>
      </c>
      <c r="E72" s="148"/>
      <c r="F72" s="75">
        <v>111472</v>
      </c>
      <c r="G72" s="74"/>
      <c r="H72" s="67">
        <v>2081</v>
      </c>
      <c r="I72" s="74"/>
      <c r="J72" s="67">
        <v>111472</v>
      </c>
      <c r="K72" s="74"/>
      <c r="L72" s="67">
        <v>2081</v>
      </c>
    </row>
    <row r="73" spans="1:12" ht="16.5" customHeight="1" x14ac:dyDescent="0.5">
      <c r="B73" s="146"/>
      <c r="E73" s="148"/>
      <c r="F73" s="70"/>
      <c r="G73" s="141"/>
      <c r="H73" s="70"/>
      <c r="I73" s="141"/>
      <c r="J73" s="70"/>
      <c r="K73" s="141"/>
      <c r="L73" s="70"/>
    </row>
    <row r="74" spans="1:12" ht="16.5" customHeight="1" x14ac:dyDescent="0.5">
      <c r="B74" s="146"/>
      <c r="E74" s="148"/>
      <c r="F74" s="77">
        <f>SUM(F71:F72)</f>
        <v>-447464</v>
      </c>
      <c r="G74" s="75"/>
      <c r="H74" s="77">
        <f>SUM(H71:H72)</f>
        <v>-9161</v>
      </c>
      <c r="I74" s="75"/>
      <c r="J74" s="77">
        <f>SUM(J71:J72)</f>
        <v>-447464</v>
      </c>
      <c r="K74" s="75"/>
      <c r="L74" s="77">
        <f>SUM(L71:L72)</f>
        <v>-9161</v>
      </c>
    </row>
    <row r="75" spans="1:12" ht="16.5" customHeight="1" x14ac:dyDescent="0.5">
      <c r="A75" s="137"/>
      <c r="B75" s="137"/>
      <c r="C75" s="141"/>
      <c r="E75" s="148"/>
      <c r="F75" s="10"/>
      <c r="G75" s="10"/>
      <c r="H75" s="10"/>
      <c r="I75" s="10"/>
      <c r="J75" s="10"/>
      <c r="K75" s="10"/>
      <c r="L75" s="10"/>
    </row>
    <row r="76" spans="1:12" ht="16.5" customHeight="1" x14ac:dyDescent="0.5">
      <c r="A76" s="149" t="s">
        <v>134</v>
      </c>
      <c r="B76" s="150"/>
      <c r="C76" s="151"/>
      <c r="E76" s="139"/>
      <c r="F76" s="10"/>
      <c r="G76" s="10"/>
      <c r="H76" s="10"/>
      <c r="I76" s="10"/>
      <c r="J76" s="10"/>
      <c r="K76" s="10"/>
      <c r="L76" s="10"/>
    </row>
    <row r="77" spans="1:12" ht="16.5" customHeight="1" x14ac:dyDescent="0.5">
      <c r="A77" s="151"/>
      <c r="B77" s="152" t="s">
        <v>78</v>
      </c>
      <c r="C77" s="151"/>
      <c r="E77" s="148"/>
      <c r="F77" s="10"/>
      <c r="G77" s="10"/>
      <c r="H77" s="10"/>
      <c r="I77" s="10"/>
      <c r="J77" s="10"/>
      <c r="K77" s="10"/>
      <c r="L77" s="10"/>
    </row>
    <row r="78" spans="1:12" ht="16.5" customHeight="1" x14ac:dyDescent="0.5">
      <c r="B78" s="146"/>
      <c r="C78" s="146" t="s">
        <v>77</v>
      </c>
      <c r="E78" s="148"/>
      <c r="F78" s="10">
        <v>-13667</v>
      </c>
      <c r="G78" s="10"/>
      <c r="H78" s="67">
        <v>30255</v>
      </c>
      <c r="I78" s="76"/>
      <c r="J78" s="67">
        <v>0</v>
      </c>
      <c r="K78" s="67"/>
      <c r="L78" s="67">
        <v>0</v>
      </c>
    </row>
    <row r="79" spans="1:12" ht="16.5" customHeight="1" x14ac:dyDescent="0.5">
      <c r="B79" s="146"/>
      <c r="C79" s="146" t="s">
        <v>277</v>
      </c>
      <c r="E79" s="148"/>
      <c r="F79" s="10"/>
      <c r="G79" s="10"/>
      <c r="H79" s="10"/>
      <c r="I79" s="10"/>
      <c r="K79" s="10"/>
      <c r="L79" s="10"/>
    </row>
    <row r="80" spans="1:12" ht="16.5" customHeight="1" x14ac:dyDescent="0.5">
      <c r="B80" s="146"/>
      <c r="C80" s="146" t="s">
        <v>133</v>
      </c>
      <c r="D80" s="148" t="s">
        <v>194</v>
      </c>
      <c r="E80" s="148"/>
      <c r="F80" s="11">
        <v>-307</v>
      </c>
      <c r="G80" s="10"/>
      <c r="H80" s="68">
        <v>0</v>
      </c>
      <c r="J80" s="68">
        <v>-9711</v>
      </c>
      <c r="K80" s="76"/>
      <c r="L80" s="68">
        <v>21175</v>
      </c>
    </row>
    <row r="81" spans="1:12" ht="16.5" customHeight="1" x14ac:dyDescent="0.5">
      <c r="B81" s="146"/>
      <c r="E81" s="148"/>
      <c r="F81" s="10"/>
      <c r="G81" s="141"/>
      <c r="H81" s="10"/>
      <c r="I81" s="141"/>
      <c r="J81" s="10"/>
      <c r="K81" s="141"/>
      <c r="L81" s="10"/>
    </row>
    <row r="82" spans="1:12" ht="16.5" customHeight="1" x14ac:dyDescent="0.5">
      <c r="B82" s="146"/>
      <c r="E82" s="148"/>
      <c r="F82" s="11">
        <f>SUM(F78:F80)</f>
        <v>-13974</v>
      </c>
      <c r="G82" s="141"/>
      <c r="H82" s="11">
        <f>SUM(H78:H80)</f>
        <v>30255</v>
      </c>
      <c r="I82" s="141"/>
      <c r="J82" s="11">
        <f>SUM(J78:J80)</f>
        <v>-9711</v>
      </c>
      <c r="K82" s="141"/>
      <c r="L82" s="11">
        <f>SUM(L78:L80)</f>
        <v>21175</v>
      </c>
    </row>
    <row r="83" spans="1:12" ht="16.5" customHeight="1" x14ac:dyDescent="0.5">
      <c r="B83" s="146"/>
      <c r="E83" s="148"/>
      <c r="F83" s="10"/>
      <c r="G83" s="141"/>
      <c r="H83" s="10"/>
      <c r="I83" s="141"/>
      <c r="J83" s="10"/>
      <c r="K83" s="141"/>
      <c r="L83" s="10"/>
    </row>
    <row r="84" spans="1:12" s="143" customFormat="1" ht="16.5" customHeight="1" x14ac:dyDescent="0.5">
      <c r="A84" s="143" t="s">
        <v>206</v>
      </c>
      <c r="B84" s="146"/>
      <c r="C84" s="146"/>
      <c r="D84" s="148"/>
      <c r="E84" s="148"/>
      <c r="F84" s="10"/>
      <c r="G84" s="10"/>
      <c r="H84" s="10"/>
      <c r="I84" s="10"/>
      <c r="J84" s="10"/>
      <c r="K84" s="10"/>
      <c r="L84" s="10"/>
    </row>
    <row r="85" spans="1:12" ht="16.5" customHeight="1" x14ac:dyDescent="0.5">
      <c r="A85" s="146"/>
      <c r="B85" s="137" t="s">
        <v>152</v>
      </c>
      <c r="C85" s="141"/>
      <c r="D85" s="142"/>
      <c r="E85" s="142"/>
      <c r="F85" s="11">
        <f>SUM(F74,F82)</f>
        <v>-461438</v>
      </c>
      <c r="G85" s="10"/>
      <c r="H85" s="11">
        <f>SUM(H74,H82)</f>
        <v>21094</v>
      </c>
      <c r="I85" s="10"/>
      <c r="J85" s="11">
        <f>SUM(J74,J82)</f>
        <v>-457175</v>
      </c>
      <c r="K85" s="10"/>
      <c r="L85" s="11">
        <f>SUM(L74,L82)</f>
        <v>12014</v>
      </c>
    </row>
    <row r="86" spans="1:12" ht="16.5" customHeight="1" x14ac:dyDescent="0.5">
      <c r="A86" s="143"/>
      <c r="B86" s="143"/>
      <c r="C86" s="137"/>
      <c r="E86" s="148"/>
    </row>
    <row r="87" spans="1:12" ht="16.5" customHeight="1" thickBot="1" x14ac:dyDescent="0.55000000000000004">
      <c r="A87" s="137" t="s">
        <v>213</v>
      </c>
      <c r="E87" s="148"/>
      <c r="F87" s="12">
        <f>SUM(F41,F85)</f>
        <v>-291737</v>
      </c>
      <c r="G87" s="10"/>
      <c r="H87" s="12">
        <f>SUM(H41,H85)</f>
        <v>407734</v>
      </c>
      <c r="I87" s="10"/>
      <c r="J87" s="12">
        <f>SUM(J41,J85)</f>
        <v>-335262</v>
      </c>
      <c r="K87" s="10"/>
      <c r="L87" s="12">
        <f>SUM(L41,L85)</f>
        <v>367259</v>
      </c>
    </row>
    <row r="88" spans="1:12" ht="16.5" customHeight="1" thickTop="1" x14ac:dyDescent="0.5">
      <c r="A88" s="137"/>
      <c r="E88" s="148"/>
      <c r="F88" s="10"/>
      <c r="G88" s="10"/>
      <c r="H88" s="10"/>
      <c r="I88" s="10"/>
      <c r="J88" s="10"/>
      <c r="K88" s="10"/>
      <c r="L88" s="10"/>
    </row>
    <row r="89" spans="1:12" ht="16.5" customHeight="1" x14ac:dyDescent="0.5">
      <c r="A89" s="42" t="s">
        <v>164</v>
      </c>
      <c r="B89" s="42"/>
      <c r="C89" s="137"/>
      <c r="E89" s="148"/>
      <c r="F89" s="10"/>
      <c r="G89" s="10"/>
      <c r="H89" s="10"/>
      <c r="I89" s="10"/>
      <c r="J89" s="10"/>
      <c r="K89" s="10"/>
      <c r="L89" s="10"/>
    </row>
    <row r="90" spans="1:12" ht="16.5" customHeight="1" x14ac:dyDescent="0.5">
      <c r="A90" s="13" t="s">
        <v>96</v>
      </c>
      <c r="B90" s="13"/>
      <c r="C90" s="137"/>
      <c r="E90" s="148"/>
      <c r="F90" s="67">
        <v>157697</v>
      </c>
      <c r="G90" s="67"/>
      <c r="H90" s="67">
        <v>372535</v>
      </c>
      <c r="I90" s="135"/>
      <c r="J90" s="67">
        <v>121913</v>
      </c>
      <c r="K90" s="67"/>
      <c r="L90" s="67">
        <v>355245</v>
      </c>
    </row>
    <row r="91" spans="1:12" s="143" customFormat="1" ht="16.5" customHeight="1" x14ac:dyDescent="0.5">
      <c r="A91" s="36" t="s">
        <v>54</v>
      </c>
      <c r="B91" s="36"/>
      <c r="C91" s="146"/>
      <c r="D91" s="148"/>
      <c r="E91" s="148"/>
      <c r="F91" s="68">
        <v>12004</v>
      </c>
      <c r="G91" s="86"/>
      <c r="H91" s="11">
        <v>14105</v>
      </c>
      <c r="I91" s="136"/>
      <c r="J91" s="11">
        <v>0</v>
      </c>
      <c r="K91" s="67"/>
      <c r="L91" s="11">
        <v>0</v>
      </c>
    </row>
    <row r="92" spans="1:12" ht="16.5" customHeight="1" x14ac:dyDescent="0.5">
      <c r="D92" s="142"/>
      <c r="E92" s="147"/>
      <c r="F92" s="9"/>
      <c r="G92" s="9"/>
      <c r="H92" s="9"/>
      <c r="I92" s="9"/>
      <c r="J92" s="9"/>
      <c r="K92" s="9"/>
      <c r="L92" s="9"/>
    </row>
    <row r="93" spans="1:12" ht="16.5" customHeight="1" thickBot="1" x14ac:dyDescent="0.55000000000000004">
      <c r="A93" s="137"/>
      <c r="B93" s="137"/>
      <c r="C93" s="137"/>
      <c r="E93" s="148"/>
      <c r="F93" s="12">
        <f>SUM(F90:F91)</f>
        <v>169701</v>
      </c>
      <c r="G93" s="154"/>
      <c r="H93" s="12">
        <f>SUM(H90:H91)</f>
        <v>386640</v>
      </c>
      <c r="I93" s="10"/>
      <c r="J93" s="12">
        <f>SUM(J90:J91)</f>
        <v>121913</v>
      </c>
      <c r="K93" s="10"/>
      <c r="L93" s="12">
        <f>SUM(L90:L91)</f>
        <v>355245</v>
      </c>
    </row>
    <row r="94" spans="1:12" ht="16.5" customHeight="1" thickTop="1" x14ac:dyDescent="0.5">
      <c r="B94" s="146"/>
      <c r="E94" s="148"/>
      <c r="F94" s="10"/>
      <c r="G94" s="10"/>
      <c r="H94" s="10"/>
      <c r="I94" s="10"/>
      <c r="J94" s="10"/>
      <c r="K94" s="10"/>
      <c r="L94" s="10"/>
    </row>
    <row r="95" spans="1:12" ht="16.5" customHeight="1" x14ac:dyDescent="0.5">
      <c r="A95" s="137" t="s">
        <v>214</v>
      </c>
      <c r="B95" s="137"/>
      <c r="C95" s="141"/>
      <c r="E95" s="148"/>
      <c r="F95" s="10"/>
      <c r="G95" s="10"/>
      <c r="H95" s="10"/>
      <c r="I95" s="10"/>
      <c r="J95" s="10"/>
      <c r="K95" s="10"/>
      <c r="L95" s="10"/>
    </row>
    <row r="96" spans="1:12" ht="16.5" customHeight="1" x14ac:dyDescent="0.5">
      <c r="A96" s="141" t="s">
        <v>96</v>
      </c>
      <c r="C96" s="141"/>
      <c r="E96" s="148"/>
      <c r="F96" s="76">
        <v>-299478</v>
      </c>
      <c r="G96" s="76"/>
      <c r="H96" s="67">
        <v>384549</v>
      </c>
      <c r="I96" s="76"/>
      <c r="J96" s="67">
        <v>-335262</v>
      </c>
      <c r="K96" s="10"/>
      <c r="L96" s="67">
        <v>367259</v>
      </c>
    </row>
    <row r="97" spans="1:12" ht="16.5" customHeight="1" x14ac:dyDescent="0.5">
      <c r="A97" s="141" t="s">
        <v>54</v>
      </c>
      <c r="C97" s="141"/>
      <c r="E97" s="148"/>
      <c r="F97" s="87">
        <v>7741</v>
      </c>
      <c r="G97" s="76"/>
      <c r="H97" s="11">
        <v>23185</v>
      </c>
      <c r="I97" s="76"/>
      <c r="J97" s="11">
        <v>0</v>
      </c>
      <c r="K97" s="67"/>
      <c r="L97" s="11">
        <v>0</v>
      </c>
    </row>
    <row r="98" spans="1:12" ht="16.5" customHeight="1" x14ac:dyDescent="0.5">
      <c r="A98" s="137"/>
      <c r="B98" s="137"/>
      <c r="C98" s="143"/>
      <c r="D98" s="142"/>
      <c r="E98" s="142"/>
      <c r="F98" s="9"/>
      <c r="G98" s="9"/>
      <c r="H98" s="9"/>
      <c r="I98" s="9"/>
      <c r="J98" s="9"/>
      <c r="K98" s="9"/>
      <c r="L98" s="9"/>
    </row>
    <row r="99" spans="1:12" ht="16.5" customHeight="1" thickBot="1" x14ac:dyDescent="0.55000000000000004">
      <c r="A99" s="137"/>
      <c r="B99" s="137"/>
      <c r="C99" s="143"/>
      <c r="D99" s="142"/>
      <c r="E99" s="142"/>
      <c r="F99" s="12">
        <f>SUM(F96:F97)</f>
        <v>-291737</v>
      </c>
      <c r="G99" s="10"/>
      <c r="H99" s="12">
        <f>SUM(H96:H97)</f>
        <v>407734</v>
      </c>
      <c r="I99" s="10"/>
      <c r="J99" s="12">
        <f>SUM(J96:J97)</f>
        <v>-335262</v>
      </c>
      <c r="K99" s="10"/>
      <c r="L99" s="12">
        <f>SUM(L96:L97)</f>
        <v>367259</v>
      </c>
    </row>
    <row r="100" spans="1:12" ht="16.5" customHeight="1" thickTop="1" x14ac:dyDescent="0.5">
      <c r="A100" s="137"/>
      <c r="B100" s="143"/>
      <c r="C100" s="143"/>
      <c r="E100" s="148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5">
      <c r="A101" s="137"/>
      <c r="B101" s="137"/>
      <c r="C101" s="137"/>
      <c r="E101" s="148"/>
      <c r="F101" s="5" t="s">
        <v>13</v>
      </c>
      <c r="G101" s="10"/>
      <c r="H101" s="5" t="s">
        <v>13</v>
      </c>
      <c r="I101" s="10"/>
      <c r="J101" s="5" t="s">
        <v>13</v>
      </c>
      <c r="L101" s="5" t="s">
        <v>13</v>
      </c>
    </row>
    <row r="102" spans="1:12" ht="16.5" customHeight="1" x14ac:dyDescent="0.5">
      <c r="A102" s="137"/>
      <c r="B102" s="137"/>
      <c r="C102" s="137"/>
      <c r="E102" s="148"/>
      <c r="F102" s="3"/>
      <c r="G102" s="10"/>
      <c r="H102" s="3"/>
      <c r="I102" s="10"/>
      <c r="J102" s="3"/>
      <c r="L102" s="3"/>
    </row>
    <row r="103" spans="1:12" ht="16.5" customHeight="1" x14ac:dyDescent="0.5">
      <c r="A103" s="143" t="s">
        <v>154</v>
      </c>
      <c r="B103" s="143"/>
      <c r="C103" s="137"/>
      <c r="E103" s="148"/>
    </row>
    <row r="104" spans="1:12" ht="16.5" customHeight="1" x14ac:dyDescent="0.5">
      <c r="A104" s="141" t="s">
        <v>155</v>
      </c>
      <c r="E104" s="148"/>
      <c r="F104" s="88">
        <v>0.20804012953435999</v>
      </c>
      <c r="G104" s="78"/>
      <c r="H104" s="78">
        <v>0.45</v>
      </c>
      <c r="I104" s="78"/>
      <c r="J104" s="78">
        <v>0.16083259187556601</v>
      </c>
      <c r="K104" s="78"/>
      <c r="L104" s="78">
        <v>0.43</v>
      </c>
    </row>
    <row r="107" spans="1:12" ht="14.25" customHeight="1" x14ac:dyDescent="0.5"/>
    <row r="109" spans="1:12" ht="9.75" customHeight="1" x14ac:dyDescent="0.5"/>
    <row r="110" spans="1:12" ht="22.35" customHeight="1" x14ac:dyDescent="0.5">
      <c r="A110" s="212" t="s">
        <v>106</v>
      </c>
      <c r="B110" s="212"/>
      <c r="C110" s="212"/>
      <c r="D110" s="212"/>
      <c r="E110" s="212"/>
      <c r="F110" s="212"/>
      <c r="G110" s="212"/>
      <c r="H110" s="212"/>
      <c r="I110" s="212"/>
      <c r="J110" s="212"/>
      <c r="K110" s="212"/>
      <c r="L110" s="212"/>
    </row>
  </sheetData>
  <mergeCells count="10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2"/>
  <sheetViews>
    <sheetView topLeftCell="A28" zoomScaleNormal="100" zoomScaleSheetLayoutView="80" workbookViewId="0">
      <selection activeCell="B51" sqref="B51"/>
    </sheetView>
  </sheetViews>
  <sheetFormatPr defaultColWidth="18.5703125" defaultRowHeight="16.5" customHeight="1" x14ac:dyDescent="0.5"/>
  <cols>
    <col min="1" max="1" width="1.42578125" style="18" customWidth="1"/>
    <col min="2" max="2" width="42.7109375" style="18" customWidth="1"/>
    <col min="3" max="3" width="6.7109375" style="155" bestFit="1" customWidth="1"/>
    <col min="4" max="4" width="0.85546875" style="18" customWidth="1"/>
    <col min="5" max="5" width="11.7109375" style="19" customWidth="1"/>
    <col min="6" max="6" width="0.85546875" style="19" customWidth="1"/>
    <col min="7" max="7" width="9.7109375" style="19" customWidth="1"/>
    <col min="8" max="8" width="0.85546875" style="19" customWidth="1"/>
    <col min="9" max="9" width="14.42578125" style="19" customWidth="1"/>
    <col min="10" max="10" width="0.7109375" style="19" customWidth="1"/>
    <col min="11" max="11" width="13.7109375" style="19" customWidth="1"/>
    <col min="12" max="12" width="0.85546875" style="19" customWidth="1"/>
    <col min="13" max="13" width="10.7109375" style="19" customWidth="1"/>
    <col min="14" max="14" width="0.7109375" style="19" customWidth="1"/>
    <col min="15" max="15" width="14" style="19" customWidth="1"/>
    <col min="16" max="16" width="0.85546875" style="19" customWidth="1"/>
    <col min="17" max="17" width="14.42578125" style="95" customWidth="1"/>
    <col min="18" max="18" width="0.85546875" style="19" customWidth="1"/>
    <col min="19" max="19" width="11.7109375" style="19" customWidth="1"/>
    <col min="20" max="20" width="0.85546875" style="19" customWidth="1"/>
    <col min="21" max="21" width="19.42578125" style="19" customWidth="1"/>
    <col min="22" max="22" width="0.85546875" style="19" customWidth="1"/>
    <col min="23" max="23" width="16" style="19" customWidth="1"/>
    <col min="24" max="24" width="0.85546875" style="19" customWidth="1"/>
    <col min="25" max="25" width="11.42578125" style="19" customWidth="1"/>
    <col min="26" max="26" width="0.85546875" style="19" customWidth="1"/>
    <col min="27" max="27" width="10.7109375" style="95" customWidth="1"/>
    <col min="28" max="28" width="0.85546875" style="19" customWidth="1"/>
    <col min="29" max="29" width="10.7109375" style="95" customWidth="1"/>
    <col min="30" max="30" width="0.85546875" style="95" customWidth="1"/>
    <col min="31" max="31" width="9.140625" style="95" customWidth="1"/>
    <col min="32" max="16384" width="18.5703125" style="18"/>
  </cols>
  <sheetData>
    <row r="1" spans="1:31" ht="16.5" customHeight="1" x14ac:dyDescent="0.5">
      <c r="A1" s="14" t="s">
        <v>18</v>
      </c>
    </row>
    <row r="2" spans="1:31" ht="16.5" customHeight="1" x14ac:dyDescent="0.5">
      <c r="A2" s="17" t="s">
        <v>94</v>
      </c>
      <c r="B2" s="17"/>
      <c r="C2" s="80"/>
      <c r="D2" s="17"/>
      <c r="E2" s="20"/>
      <c r="F2" s="20"/>
      <c r="G2" s="20"/>
      <c r="H2" s="20"/>
      <c r="I2" s="20"/>
      <c r="J2" s="20"/>
      <c r="K2" s="20"/>
      <c r="L2" s="21"/>
      <c r="M2" s="21"/>
      <c r="N2" s="21"/>
      <c r="O2" s="21"/>
      <c r="P2" s="21"/>
      <c r="R2" s="21"/>
      <c r="S2" s="21"/>
      <c r="T2" s="21"/>
      <c r="U2" s="21"/>
      <c r="V2" s="21"/>
      <c r="W2" s="21"/>
      <c r="X2" s="21"/>
      <c r="Y2" s="21"/>
      <c r="Z2" s="21"/>
      <c r="AB2" s="21"/>
    </row>
    <row r="3" spans="1:31" ht="16.5" customHeight="1" x14ac:dyDescent="0.5">
      <c r="A3" s="144" t="s">
        <v>237</v>
      </c>
      <c r="B3" s="22"/>
      <c r="C3" s="156"/>
      <c r="D3" s="22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96"/>
      <c r="R3" s="85"/>
      <c r="S3" s="85"/>
      <c r="T3" s="85"/>
      <c r="U3" s="85"/>
      <c r="V3" s="85"/>
      <c r="W3" s="85"/>
      <c r="X3" s="85"/>
      <c r="Y3" s="85"/>
      <c r="Z3" s="85"/>
      <c r="AA3" s="96"/>
      <c r="AB3" s="85"/>
      <c r="AC3" s="96"/>
      <c r="AD3" s="96"/>
      <c r="AE3" s="96"/>
    </row>
    <row r="4" spans="1:31" ht="16.5" customHeight="1" x14ac:dyDescent="0.5">
      <c r="A4" s="17"/>
      <c r="B4" s="17"/>
      <c r="C4" s="80"/>
      <c r="D4" s="17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99"/>
    </row>
    <row r="5" spans="1:31" ht="16.5" customHeight="1" x14ac:dyDescent="0.5">
      <c r="A5" s="17"/>
      <c r="B5" s="17"/>
      <c r="C5" s="80"/>
      <c r="D5" s="17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98"/>
    </row>
    <row r="6" spans="1:31" ht="16.5" customHeight="1" x14ac:dyDescent="0.5">
      <c r="A6" s="17"/>
      <c r="B6" s="17"/>
      <c r="C6" s="80"/>
      <c r="D6" s="17"/>
      <c r="E6" s="216" t="s">
        <v>190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</row>
    <row r="7" spans="1:31" ht="16.5" customHeight="1" x14ac:dyDescent="0.5">
      <c r="A7" s="17"/>
      <c r="B7" s="17"/>
      <c r="C7" s="80"/>
      <c r="D7" s="17"/>
      <c r="E7" s="217" t="s">
        <v>55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8"/>
      <c r="AC7" s="28"/>
      <c r="AD7" s="28"/>
      <c r="AE7" s="28"/>
    </row>
    <row r="8" spans="1:31" ht="16.5" customHeight="1" x14ac:dyDescent="0.5">
      <c r="A8" s="17"/>
      <c r="B8" s="17"/>
      <c r="C8" s="80"/>
      <c r="D8" s="17"/>
      <c r="E8" s="99"/>
      <c r="F8" s="20"/>
      <c r="G8" s="20"/>
      <c r="H8" s="20"/>
      <c r="I8" s="20"/>
      <c r="J8" s="20"/>
      <c r="K8" s="20"/>
      <c r="L8" s="20"/>
      <c r="M8" s="18"/>
      <c r="N8" s="18"/>
      <c r="O8" s="18"/>
      <c r="P8" s="18"/>
      <c r="Q8" s="18"/>
      <c r="R8" s="20"/>
      <c r="S8" s="218" t="s">
        <v>88</v>
      </c>
      <c r="T8" s="218"/>
      <c r="U8" s="218"/>
      <c r="V8" s="218"/>
      <c r="W8" s="218"/>
      <c r="X8" s="218"/>
      <c r="Y8" s="218"/>
      <c r="Z8" s="127"/>
      <c r="AA8" s="20"/>
      <c r="AB8" s="20"/>
      <c r="AC8" s="20"/>
      <c r="AD8" s="20"/>
      <c r="AE8" s="20"/>
    </row>
    <row r="9" spans="1:31" ht="16.5" customHeight="1" x14ac:dyDescent="0.5">
      <c r="A9" s="17"/>
      <c r="B9" s="17"/>
      <c r="C9" s="80"/>
      <c r="D9" s="17"/>
      <c r="E9" s="99"/>
      <c r="F9" s="20"/>
      <c r="G9" s="20"/>
      <c r="H9" s="20"/>
      <c r="I9" s="20"/>
      <c r="J9" s="20"/>
      <c r="K9" s="20"/>
      <c r="L9" s="20"/>
      <c r="M9" s="18"/>
      <c r="N9" s="18"/>
      <c r="O9" s="18"/>
      <c r="P9" s="18"/>
      <c r="Q9" s="18"/>
      <c r="R9" s="20"/>
      <c r="S9" s="18"/>
      <c r="T9" s="98"/>
      <c r="U9" s="215" t="s">
        <v>147</v>
      </c>
      <c r="V9" s="215"/>
      <c r="W9" s="215"/>
      <c r="X9" s="127"/>
      <c r="Z9" s="127"/>
      <c r="AA9" s="20"/>
      <c r="AB9" s="20"/>
      <c r="AC9" s="20"/>
      <c r="AD9" s="20"/>
      <c r="AE9" s="20"/>
    </row>
    <row r="10" spans="1:31" ht="16.5" customHeight="1" x14ac:dyDescent="0.5">
      <c r="A10" s="17"/>
      <c r="B10" s="17"/>
      <c r="C10" s="80"/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20"/>
      <c r="S10" s="98" t="s">
        <v>64</v>
      </c>
      <c r="T10" s="98"/>
      <c r="U10" s="18"/>
      <c r="V10" s="100"/>
      <c r="W10" s="18"/>
      <c r="X10" s="127"/>
      <c r="Y10" s="18"/>
      <c r="Z10" s="18"/>
      <c r="AA10" s="18"/>
      <c r="AB10" s="18"/>
      <c r="AC10" s="18"/>
      <c r="AD10" s="18"/>
      <c r="AE10" s="18"/>
    </row>
    <row r="11" spans="1:31" ht="16.5" customHeight="1" x14ac:dyDescent="0.5">
      <c r="A11" s="17"/>
      <c r="B11" s="17"/>
      <c r="C11" s="80"/>
      <c r="D11" s="17"/>
      <c r="E11" s="99"/>
      <c r="F11" s="20"/>
      <c r="G11" s="20"/>
      <c r="H11" s="20"/>
      <c r="I11" s="18"/>
      <c r="J11" s="18"/>
      <c r="K11" s="18"/>
      <c r="L11" s="20"/>
      <c r="M11" s="18"/>
      <c r="N11" s="18"/>
      <c r="O11" s="18"/>
      <c r="P11" s="18"/>
      <c r="Q11" s="18"/>
      <c r="R11" s="20"/>
      <c r="S11" s="98" t="s">
        <v>90</v>
      </c>
      <c r="T11" s="98"/>
      <c r="U11" s="98" t="s">
        <v>200</v>
      </c>
      <c r="V11" s="98"/>
      <c r="W11" s="18"/>
      <c r="X11" s="98"/>
      <c r="Y11" s="18"/>
      <c r="Z11" s="127"/>
      <c r="AA11" s="20"/>
      <c r="AB11" s="20"/>
      <c r="AC11" s="20"/>
      <c r="AD11" s="20"/>
      <c r="AE11" s="20"/>
    </row>
    <row r="12" spans="1:31" ht="16.5" customHeight="1" x14ac:dyDescent="0.5">
      <c r="A12" s="17"/>
      <c r="B12" s="17"/>
      <c r="C12" s="80"/>
      <c r="D12" s="17"/>
      <c r="E12" s="18"/>
      <c r="F12" s="27"/>
      <c r="G12" s="98"/>
      <c r="H12" s="98"/>
      <c r="I12" s="18"/>
      <c r="J12" s="18"/>
      <c r="K12" s="18"/>
      <c r="L12" s="98"/>
      <c r="M12" s="18"/>
      <c r="N12" s="18"/>
      <c r="O12" s="18"/>
      <c r="P12" s="18"/>
      <c r="Q12" s="18"/>
      <c r="R12" s="20"/>
      <c r="S12" s="98" t="s">
        <v>65</v>
      </c>
      <c r="T12" s="98"/>
      <c r="U12" s="98" t="s">
        <v>201</v>
      </c>
      <c r="V12" s="98"/>
      <c r="W12" s="98" t="s">
        <v>64</v>
      </c>
      <c r="X12" s="98"/>
      <c r="Y12" s="18"/>
      <c r="Z12" s="98"/>
      <c r="AA12" s="18"/>
      <c r="AB12" s="98"/>
      <c r="AC12" s="18"/>
      <c r="AD12" s="98"/>
    </row>
    <row r="13" spans="1:31" ht="16.5" customHeight="1" x14ac:dyDescent="0.5">
      <c r="A13" s="17"/>
      <c r="B13" s="17"/>
      <c r="C13" s="80"/>
      <c r="D13" s="17"/>
      <c r="E13" s="18"/>
      <c r="F13" s="27"/>
      <c r="G13" s="18"/>
      <c r="H13" s="20"/>
      <c r="I13" s="20" t="s">
        <v>24</v>
      </c>
      <c r="J13" s="20"/>
      <c r="K13" s="20"/>
      <c r="L13" s="98"/>
      <c r="M13" s="219" t="s">
        <v>4</v>
      </c>
      <c r="N13" s="219"/>
      <c r="O13" s="219"/>
      <c r="P13" s="219"/>
      <c r="Q13" s="219"/>
      <c r="R13" s="20"/>
      <c r="S13" s="98" t="s">
        <v>67</v>
      </c>
      <c r="T13" s="98"/>
      <c r="U13" s="98" t="s">
        <v>245</v>
      </c>
      <c r="V13" s="98"/>
      <c r="W13" s="20" t="s">
        <v>148</v>
      </c>
      <c r="X13" s="98"/>
      <c r="Y13" s="128" t="s">
        <v>10</v>
      </c>
      <c r="Z13" s="98"/>
      <c r="AA13" s="18"/>
      <c r="AB13" s="98"/>
      <c r="AC13" s="18"/>
      <c r="AD13" s="98"/>
      <c r="AE13" s="18"/>
    </row>
    <row r="14" spans="1:31" ht="16.5" customHeight="1" x14ac:dyDescent="0.5">
      <c r="A14" s="17"/>
      <c r="B14" s="17"/>
      <c r="C14" s="80"/>
      <c r="D14" s="17"/>
      <c r="E14" s="20" t="s">
        <v>7</v>
      </c>
      <c r="F14" s="27"/>
      <c r="G14" s="20"/>
      <c r="H14" s="20"/>
      <c r="I14" s="98" t="s">
        <v>172</v>
      </c>
      <c r="J14" s="98"/>
      <c r="K14" s="98"/>
      <c r="L14" s="98"/>
      <c r="M14" s="215" t="s">
        <v>199</v>
      </c>
      <c r="N14" s="215"/>
      <c r="O14" s="215"/>
      <c r="P14" s="99"/>
      <c r="Q14" s="18"/>
      <c r="R14" s="20"/>
      <c r="S14" s="98" t="s">
        <v>69</v>
      </c>
      <c r="T14" s="98"/>
      <c r="U14" s="98" t="s">
        <v>224</v>
      </c>
      <c r="V14" s="98"/>
      <c r="W14" s="101" t="s">
        <v>173</v>
      </c>
      <c r="X14" s="98"/>
      <c r="Y14" s="128" t="s">
        <v>66</v>
      </c>
      <c r="Z14" s="98"/>
      <c r="AA14" s="98" t="s">
        <v>10</v>
      </c>
      <c r="AB14" s="98"/>
      <c r="AC14" s="98" t="s">
        <v>50</v>
      </c>
      <c r="AD14" s="98"/>
      <c r="AE14" s="98"/>
    </row>
    <row r="15" spans="1:31" ht="16.5" customHeight="1" x14ac:dyDescent="0.5">
      <c r="A15" s="17"/>
      <c r="B15" s="17"/>
      <c r="C15" s="80"/>
      <c r="D15" s="17"/>
      <c r="E15" s="20" t="s">
        <v>8</v>
      </c>
      <c r="F15" s="27"/>
      <c r="G15" s="20" t="s">
        <v>24</v>
      </c>
      <c r="H15" s="20"/>
      <c r="I15" s="20" t="s">
        <v>174</v>
      </c>
      <c r="J15" s="20"/>
      <c r="K15" s="20"/>
      <c r="L15" s="98"/>
      <c r="M15" s="98" t="s">
        <v>222</v>
      </c>
      <c r="N15" s="98"/>
      <c r="O15" s="98"/>
      <c r="P15" s="98"/>
      <c r="Q15" s="98"/>
      <c r="R15" s="20"/>
      <c r="S15" s="98" t="s">
        <v>185</v>
      </c>
      <c r="T15" s="98"/>
      <c r="U15" s="98" t="s">
        <v>225</v>
      </c>
      <c r="V15" s="98"/>
      <c r="W15" s="101" t="s">
        <v>149</v>
      </c>
      <c r="X15" s="98"/>
      <c r="Y15" s="98" t="s">
        <v>175</v>
      </c>
      <c r="Z15" s="98"/>
      <c r="AA15" s="98" t="s">
        <v>68</v>
      </c>
      <c r="AB15" s="98"/>
      <c r="AC15" s="98" t="s">
        <v>51</v>
      </c>
      <c r="AD15" s="98"/>
      <c r="AE15" s="98" t="s">
        <v>10</v>
      </c>
    </row>
    <row r="16" spans="1:31" ht="16.5" customHeight="1" x14ac:dyDescent="0.5">
      <c r="A16" s="17"/>
      <c r="B16" s="17"/>
      <c r="C16" s="129" t="s">
        <v>0</v>
      </c>
      <c r="D16" s="17"/>
      <c r="E16" s="85" t="s">
        <v>9</v>
      </c>
      <c r="F16" s="27"/>
      <c r="G16" s="85" t="s">
        <v>23</v>
      </c>
      <c r="H16" s="20"/>
      <c r="I16" s="85" t="s">
        <v>93</v>
      </c>
      <c r="J16" s="20"/>
      <c r="K16" s="85" t="s">
        <v>169</v>
      </c>
      <c r="L16" s="98"/>
      <c r="M16" s="103" t="s">
        <v>35</v>
      </c>
      <c r="N16" s="98"/>
      <c r="O16" s="85" t="s">
        <v>169</v>
      </c>
      <c r="P16" s="98"/>
      <c r="Q16" s="103" t="s">
        <v>17</v>
      </c>
      <c r="R16" s="20"/>
      <c r="S16" s="103" t="s">
        <v>186</v>
      </c>
      <c r="T16" s="98"/>
      <c r="U16" s="103" t="s">
        <v>223</v>
      </c>
      <c r="V16" s="98"/>
      <c r="W16" s="130" t="s">
        <v>176</v>
      </c>
      <c r="X16" s="98"/>
      <c r="Y16" s="103" t="s">
        <v>70</v>
      </c>
      <c r="Z16" s="98"/>
      <c r="AA16" s="103" t="s">
        <v>71</v>
      </c>
      <c r="AB16" s="98"/>
      <c r="AC16" s="103" t="s">
        <v>177</v>
      </c>
      <c r="AD16" s="98"/>
      <c r="AE16" s="103" t="s">
        <v>56</v>
      </c>
    </row>
    <row r="17" spans="1:31" ht="16.5" customHeight="1" x14ac:dyDescent="0.5">
      <c r="A17" s="17"/>
      <c r="B17" s="17"/>
      <c r="C17" s="80"/>
      <c r="D17" s="17"/>
      <c r="E17" s="20"/>
      <c r="F17" s="27"/>
      <c r="G17" s="20"/>
      <c r="H17" s="20"/>
      <c r="I17" s="20"/>
      <c r="J17" s="20"/>
      <c r="K17" s="20"/>
      <c r="L17" s="98"/>
      <c r="M17" s="98"/>
      <c r="N17" s="98"/>
      <c r="O17" s="98"/>
      <c r="P17" s="98"/>
      <c r="Q17" s="98"/>
      <c r="R17" s="20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</row>
    <row r="18" spans="1:31" ht="16.5" customHeight="1" x14ac:dyDescent="0.5">
      <c r="A18" s="17" t="s">
        <v>184</v>
      </c>
      <c r="B18" s="17"/>
      <c r="C18" s="80"/>
      <c r="D18" s="17"/>
      <c r="E18" s="95">
        <v>894668</v>
      </c>
      <c r="F18" s="23"/>
      <c r="G18" s="95">
        <v>4055609</v>
      </c>
      <c r="H18" s="95"/>
      <c r="I18" s="95">
        <v>288425</v>
      </c>
      <c r="J18" s="95"/>
      <c r="K18" s="95">
        <v>-951711</v>
      </c>
      <c r="L18" s="23"/>
      <c r="M18" s="95">
        <v>90600</v>
      </c>
      <c r="N18" s="95"/>
      <c r="O18" s="95">
        <v>951711</v>
      </c>
      <c r="P18" s="23"/>
      <c r="Q18" s="95">
        <v>978910</v>
      </c>
      <c r="R18" s="23"/>
      <c r="S18" s="95">
        <v>-1377</v>
      </c>
      <c r="T18" s="95"/>
      <c r="U18" s="95">
        <v>-4036</v>
      </c>
      <c r="V18" s="23"/>
      <c r="W18" s="95">
        <v>-311915</v>
      </c>
      <c r="X18" s="23"/>
      <c r="Y18" s="131">
        <f>SUM(S18,U18,W18)</f>
        <v>-317328</v>
      </c>
      <c r="Z18" s="131"/>
      <c r="AA18" s="131">
        <f>SUM(E18:Q18,Y18)</f>
        <v>5990884</v>
      </c>
      <c r="AB18" s="131"/>
      <c r="AC18" s="131">
        <v>121271</v>
      </c>
      <c r="AD18" s="131"/>
      <c r="AE18" s="95">
        <f>SUM(AC18:AD18,AA18)</f>
        <v>6112155</v>
      </c>
    </row>
    <row r="19" spans="1:31" ht="6" customHeight="1" x14ac:dyDescent="0.5">
      <c r="B19" s="29"/>
      <c r="D19" s="29"/>
      <c r="E19" s="95"/>
      <c r="F19" s="23"/>
      <c r="G19" s="95"/>
      <c r="H19" s="95"/>
      <c r="I19" s="95"/>
      <c r="J19" s="95"/>
      <c r="K19" s="95"/>
      <c r="L19" s="23"/>
      <c r="M19" s="95"/>
      <c r="N19" s="95"/>
      <c r="O19" s="95"/>
      <c r="P19" s="23"/>
      <c r="R19" s="23"/>
      <c r="S19" s="95"/>
      <c r="T19" s="95"/>
      <c r="U19" s="95"/>
      <c r="V19" s="23"/>
      <c r="W19" s="95"/>
      <c r="X19" s="23"/>
      <c r="Z19" s="23"/>
      <c r="AB19" s="23"/>
      <c r="AD19" s="23"/>
    </row>
    <row r="20" spans="1:31" s="30" customFormat="1" ht="16.5" customHeight="1" x14ac:dyDescent="0.5">
      <c r="A20" s="17" t="s">
        <v>178</v>
      </c>
      <c r="C20" s="80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</row>
    <row r="21" spans="1:31" s="30" customFormat="1" ht="16.5" customHeight="1" x14ac:dyDescent="0.5">
      <c r="A21" s="18" t="s">
        <v>169</v>
      </c>
      <c r="B21" s="29"/>
      <c r="C21" s="155">
        <v>17</v>
      </c>
      <c r="D21" s="29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-44742</v>
      </c>
      <c r="L21" s="131"/>
      <c r="M21" s="131">
        <v>0</v>
      </c>
      <c r="N21" s="131"/>
      <c r="O21" s="131">
        <v>44742</v>
      </c>
      <c r="P21" s="131"/>
      <c r="Q21" s="131">
        <v>-44742</v>
      </c>
      <c r="R21" s="131"/>
      <c r="S21" s="131">
        <v>0</v>
      </c>
      <c r="T21" s="131"/>
      <c r="U21" s="131">
        <v>0</v>
      </c>
      <c r="V21" s="131"/>
      <c r="W21" s="131">
        <v>0</v>
      </c>
      <c r="X21" s="131"/>
      <c r="Y21" s="131">
        <f t="shared" ref="Y21:Y23" si="0">SUM(S21:W21)</f>
        <v>0</v>
      </c>
      <c r="Z21" s="23"/>
      <c r="AA21" s="131">
        <f>SUM(E21:Q21,Y21)</f>
        <v>-44742</v>
      </c>
      <c r="AB21" s="131"/>
      <c r="AC21" s="131">
        <v>0</v>
      </c>
      <c r="AD21" s="131"/>
      <c r="AE21" s="95">
        <f t="shared" ref="AE21:AE24" si="1">SUM(AA21:AC21)</f>
        <v>-44742</v>
      </c>
    </row>
    <row r="22" spans="1:31" s="30" customFormat="1" ht="16.5" customHeight="1" x14ac:dyDescent="0.5">
      <c r="A22" s="18" t="s">
        <v>238</v>
      </c>
      <c r="B22" s="29"/>
      <c r="C22" s="155">
        <v>17</v>
      </c>
      <c r="D22" s="29"/>
      <c r="E22" s="131">
        <v>-65530</v>
      </c>
      <c r="F22" s="131"/>
      <c r="G22" s="131">
        <v>0</v>
      </c>
      <c r="H22" s="131"/>
      <c r="I22" s="131">
        <v>-288425</v>
      </c>
      <c r="J22" s="131"/>
      <c r="K22" s="131">
        <v>996453</v>
      </c>
      <c r="L22" s="131"/>
      <c r="M22" s="131">
        <v>0</v>
      </c>
      <c r="N22" s="131"/>
      <c r="O22" s="131">
        <v>-996453</v>
      </c>
      <c r="P22" s="131"/>
      <c r="Q22" s="131">
        <v>353955</v>
      </c>
      <c r="R22" s="131"/>
      <c r="S22" s="131">
        <v>0</v>
      </c>
      <c r="T22" s="131"/>
      <c r="U22" s="131">
        <v>0</v>
      </c>
      <c r="V22" s="131"/>
      <c r="W22" s="131">
        <v>0</v>
      </c>
      <c r="X22" s="131"/>
      <c r="Y22" s="131">
        <f t="shared" si="0"/>
        <v>0</v>
      </c>
      <c r="Z22" s="23"/>
      <c r="AA22" s="131" t="s">
        <v>215</v>
      </c>
      <c r="AB22" s="131"/>
      <c r="AC22" s="131">
        <v>0</v>
      </c>
      <c r="AD22" s="131"/>
      <c r="AE22" s="95">
        <f t="shared" si="1"/>
        <v>0</v>
      </c>
    </row>
    <row r="23" spans="1:31" s="30" customFormat="1" ht="16.5" customHeight="1" x14ac:dyDescent="0.5">
      <c r="A23" s="18" t="s">
        <v>218</v>
      </c>
      <c r="B23" s="29"/>
      <c r="C23" s="155">
        <v>16</v>
      </c>
      <c r="D23" s="29"/>
      <c r="E23" s="131">
        <v>0</v>
      </c>
      <c r="F23" s="131"/>
      <c r="G23" s="131">
        <v>0</v>
      </c>
      <c r="H23" s="131"/>
      <c r="I23" s="131">
        <v>0</v>
      </c>
      <c r="J23" s="131"/>
      <c r="K23" s="131">
        <v>0</v>
      </c>
      <c r="L23" s="131"/>
      <c r="M23" s="131">
        <v>0</v>
      </c>
      <c r="N23" s="131"/>
      <c r="O23" s="131">
        <v>0</v>
      </c>
      <c r="P23" s="131"/>
      <c r="Q23" s="131">
        <v>-124336</v>
      </c>
      <c r="R23" s="131"/>
      <c r="S23" s="131">
        <v>0</v>
      </c>
      <c r="T23" s="131"/>
      <c r="U23" s="131">
        <v>0</v>
      </c>
      <c r="V23" s="131"/>
      <c r="W23" s="131">
        <v>0</v>
      </c>
      <c r="X23" s="131"/>
      <c r="Y23" s="131">
        <f t="shared" si="0"/>
        <v>0</v>
      </c>
      <c r="Z23" s="23"/>
      <c r="AA23" s="131">
        <f>SUM(E23:Q23,Y23)</f>
        <v>-124336</v>
      </c>
      <c r="AB23" s="131"/>
      <c r="AC23" s="131">
        <v>0</v>
      </c>
      <c r="AD23" s="131"/>
      <c r="AE23" s="95">
        <f t="shared" si="1"/>
        <v>-124336</v>
      </c>
    </row>
    <row r="24" spans="1:31" s="31" customFormat="1" ht="16.5" customHeight="1" x14ac:dyDescent="0.5">
      <c r="A24" s="18" t="s">
        <v>112</v>
      </c>
      <c r="B24" s="18"/>
      <c r="C24" s="155"/>
      <c r="D24" s="18"/>
      <c r="E24" s="132">
        <v>0</v>
      </c>
      <c r="F24" s="131"/>
      <c r="G24" s="132">
        <v>0</v>
      </c>
      <c r="H24" s="131"/>
      <c r="I24" s="132">
        <v>0</v>
      </c>
      <c r="J24" s="131"/>
      <c r="K24" s="132">
        <v>0</v>
      </c>
      <c r="L24" s="131"/>
      <c r="M24" s="132">
        <v>0</v>
      </c>
      <c r="N24" s="131"/>
      <c r="O24" s="132">
        <v>0</v>
      </c>
      <c r="P24" s="131"/>
      <c r="Q24" s="132">
        <v>372535</v>
      </c>
      <c r="R24" s="131"/>
      <c r="S24" s="132">
        <v>0</v>
      </c>
      <c r="T24" s="131"/>
      <c r="U24" s="132">
        <v>21175</v>
      </c>
      <c r="V24" s="131"/>
      <c r="W24" s="132">
        <v>-9161</v>
      </c>
      <c r="X24" s="131"/>
      <c r="Y24" s="96">
        <f>SUM(S24:W24)</f>
        <v>12014</v>
      </c>
      <c r="Z24" s="23"/>
      <c r="AA24" s="132">
        <f>SUM(E24:Q24,Y24)</f>
        <v>384549</v>
      </c>
      <c r="AB24" s="131"/>
      <c r="AC24" s="132">
        <v>23185</v>
      </c>
      <c r="AD24" s="131"/>
      <c r="AE24" s="24">
        <f t="shared" si="1"/>
        <v>407734</v>
      </c>
    </row>
    <row r="25" spans="1:31" s="31" customFormat="1" ht="16.5" customHeight="1" x14ac:dyDescent="0.5">
      <c r="A25" s="18"/>
      <c r="B25" s="29"/>
      <c r="C25" s="155"/>
      <c r="D25" s="29"/>
      <c r="E25" s="23"/>
      <c r="F25" s="23"/>
      <c r="G25" s="23"/>
      <c r="H25" s="133"/>
      <c r="I25" s="23"/>
      <c r="J25" s="23"/>
      <c r="K25" s="23"/>
      <c r="L25" s="133"/>
      <c r="M25" s="23"/>
      <c r="N25" s="23"/>
      <c r="O25" s="23"/>
      <c r="P25" s="133"/>
      <c r="Q25" s="23"/>
      <c r="R25" s="133"/>
      <c r="S25" s="23"/>
      <c r="T25" s="23"/>
      <c r="U25" s="23"/>
      <c r="V25" s="23"/>
      <c r="W25" s="23"/>
      <c r="X25" s="23"/>
      <c r="Y25" s="23"/>
      <c r="Z25" s="23"/>
      <c r="AA25" s="23"/>
      <c r="AB25" s="95"/>
      <c r="AC25" s="23"/>
      <c r="AD25" s="23"/>
      <c r="AE25" s="23"/>
    </row>
    <row r="26" spans="1:31" ht="16.5" customHeight="1" thickBot="1" x14ac:dyDescent="0.55000000000000004">
      <c r="A26" s="17" t="s">
        <v>239</v>
      </c>
      <c r="B26" s="17"/>
      <c r="C26" s="80"/>
      <c r="D26" s="17"/>
      <c r="E26" s="157">
        <f>SUM(E18:E24)</f>
        <v>829138</v>
      </c>
      <c r="F26" s="23"/>
      <c r="G26" s="157">
        <f>SUM(G18:G24)</f>
        <v>4055609</v>
      </c>
      <c r="H26" s="23"/>
      <c r="I26" s="157">
        <f>SUM(I18:I24)</f>
        <v>0</v>
      </c>
      <c r="J26" s="95"/>
      <c r="K26" s="157">
        <f>SUM(K18:K24)</f>
        <v>0</v>
      </c>
      <c r="L26" s="23"/>
      <c r="M26" s="157">
        <f>SUM(M18:M24)</f>
        <v>90600</v>
      </c>
      <c r="N26" s="95"/>
      <c r="O26" s="157">
        <f>SUM(O18:O24)</f>
        <v>0</v>
      </c>
      <c r="P26" s="23"/>
      <c r="Q26" s="157">
        <f>SUM(Q18:Q24)</f>
        <v>1536322</v>
      </c>
      <c r="R26" s="23"/>
      <c r="S26" s="157">
        <f>SUM(S18:S24)</f>
        <v>-1377</v>
      </c>
      <c r="T26" s="95"/>
      <c r="U26" s="157">
        <f>SUM(U18:U24)</f>
        <v>17139</v>
      </c>
      <c r="V26" s="23"/>
      <c r="W26" s="157">
        <f>SUM(W18:W24)</f>
        <v>-321076</v>
      </c>
      <c r="X26" s="23"/>
      <c r="Y26" s="157">
        <f>SUM(Y18:Y24)</f>
        <v>-305314</v>
      </c>
      <c r="Z26" s="23"/>
      <c r="AA26" s="157">
        <f>SUM(AA18:AA24)</f>
        <v>6206355</v>
      </c>
      <c r="AB26" s="23"/>
      <c r="AC26" s="157">
        <f>SUM(AC18:AC24)</f>
        <v>144456</v>
      </c>
      <c r="AE26" s="157">
        <f>SUM(AE18:AE24)</f>
        <v>6350811</v>
      </c>
    </row>
    <row r="27" spans="1:31" ht="16.5" customHeight="1" thickTop="1" x14ac:dyDescent="0.5">
      <c r="A27" s="17"/>
      <c r="B27" s="17"/>
      <c r="C27" s="80"/>
      <c r="D27" s="17"/>
      <c r="E27" s="95"/>
      <c r="F27" s="23"/>
      <c r="G27" s="95"/>
      <c r="H27" s="23"/>
      <c r="I27" s="95"/>
      <c r="J27" s="95"/>
      <c r="K27" s="95"/>
      <c r="L27" s="23"/>
      <c r="M27" s="95"/>
      <c r="N27" s="95"/>
      <c r="O27" s="95"/>
      <c r="P27" s="23"/>
      <c r="R27" s="23"/>
      <c r="S27" s="95"/>
      <c r="T27" s="95"/>
      <c r="U27" s="95"/>
      <c r="V27" s="23"/>
      <c r="W27" s="95"/>
      <c r="X27" s="23"/>
      <c r="Y27" s="95"/>
      <c r="Z27" s="23"/>
      <c r="AB27" s="23"/>
    </row>
    <row r="28" spans="1:31" ht="16.5" customHeight="1" x14ac:dyDescent="0.5">
      <c r="A28" s="17" t="s">
        <v>212</v>
      </c>
      <c r="B28" s="17"/>
      <c r="C28" s="80"/>
      <c r="D28" s="17"/>
      <c r="E28" s="95">
        <v>829137</v>
      </c>
      <c r="F28" s="23"/>
      <c r="G28" s="95">
        <v>4055609</v>
      </c>
      <c r="H28" s="95"/>
      <c r="I28" s="95">
        <v>0</v>
      </c>
      <c r="J28" s="95"/>
      <c r="K28" s="95">
        <v>-950543</v>
      </c>
      <c r="L28" s="23"/>
      <c r="M28" s="95">
        <v>90600</v>
      </c>
      <c r="N28" s="95"/>
      <c r="O28" s="95">
        <v>950543</v>
      </c>
      <c r="P28" s="23"/>
      <c r="Q28" s="95">
        <v>932621</v>
      </c>
      <c r="R28" s="23"/>
      <c r="S28" s="95">
        <v>-1377</v>
      </c>
      <c r="T28" s="95"/>
      <c r="U28" s="95">
        <v>-8056</v>
      </c>
      <c r="V28" s="23"/>
      <c r="W28" s="95">
        <v>-689229</v>
      </c>
      <c r="X28" s="23"/>
      <c r="Y28" s="131">
        <f>SUM(S28:W28)</f>
        <v>-698662</v>
      </c>
      <c r="Z28" s="131"/>
      <c r="AA28" s="131">
        <f>SUM(Y28,Q28,M28,,I28,G28,E28)</f>
        <v>5209305</v>
      </c>
      <c r="AB28" s="131"/>
      <c r="AC28" s="131">
        <v>146050</v>
      </c>
      <c r="AD28" s="131"/>
      <c r="AE28" s="131">
        <f>SUM(AC28,AA28)</f>
        <v>5355355</v>
      </c>
    </row>
    <row r="29" spans="1:31" ht="6" customHeight="1" x14ac:dyDescent="0.5">
      <c r="B29" s="29"/>
      <c r="D29" s="29"/>
      <c r="E29" s="95"/>
      <c r="F29" s="23"/>
      <c r="G29" s="95"/>
      <c r="H29" s="95"/>
      <c r="I29" s="95"/>
      <c r="J29" s="95"/>
      <c r="K29" s="95"/>
      <c r="L29" s="23"/>
      <c r="M29" s="95"/>
      <c r="N29" s="95"/>
      <c r="O29" s="95"/>
      <c r="P29" s="23"/>
      <c r="R29" s="23"/>
      <c r="S29" s="95"/>
      <c r="T29" s="95"/>
      <c r="U29" s="95"/>
      <c r="V29" s="23"/>
      <c r="W29" s="95"/>
      <c r="X29" s="23"/>
      <c r="Z29" s="23"/>
      <c r="AB29" s="23"/>
      <c r="AD29" s="23"/>
    </row>
    <row r="30" spans="1:31" s="30" customFormat="1" ht="16.5" customHeight="1" x14ac:dyDescent="0.5">
      <c r="A30" s="17" t="s">
        <v>178</v>
      </c>
      <c r="C30" s="80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</row>
    <row r="31" spans="1:31" s="30" customFormat="1" ht="16.5" customHeight="1" x14ac:dyDescent="0.5">
      <c r="A31" s="29" t="s">
        <v>273</v>
      </c>
      <c r="B31" s="31"/>
      <c r="C31" s="80"/>
      <c r="E31" s="131">
        <v>0</v>
      </c>
      <c r="F31" s="131"/>
      <c r="G31" s="131">
        <v>0</v>
      </c>
      <c r="H31" s="131"/>
      <c r="I31" s="131">
        <v>0</v>
      </c>
      <c r="J31" s="131"/>
      <c r="K31" s="131">
        <v>0</v>
      </c>
      <c r="L31" s="131"/>
      <c r="M31" s="131">
        <v>0</v>
      </c>
      <c r="N31" s="131"/>
      <c r="O31" s="131">
        <v>0</v>
      </c>
      <c r="P31" s="131"/>
      <c r="Q31" s="131">
        <v>0</v>
      </c>
      <c r="R31" s="131"/>
      <c r="S31" s="131">
        <v>0</v>
      </c>
      <c r="T31" s="131"/>
      <c r="U31" s="131">
        <v>0</v>
      </c>
      <c r="V31" s="131"/>
      <c r="W31" s="131">
        <v>0</v>
      </c>
      <c r="X31" s="131"/>
      <c r="Y31" s="131">
        <f>SUM(U31,U31,W31)</f>
        <v>0</v>
      </c>
      <c r="Z31" s="131"/>
      <c r="AA31" s="131">
        <f>SUM(E31:Q31,Y31)</f>
        <v>0</v>
      </c>
      <c r="AB31" s="131"/>
      <c r="AC31" s="202">
        <v>-45884</v>
      </c>
      <c r="AD31" s="131"/>
      <c r="AE31" s="131">
        <f>SUM(AC31,AA31)</f>
        <v>-45884</v>
      </c>
    </row>
    <row r="32" spans="1:31" s="30" customFormat="1" ht="16.5" customHeight="1" x14ac:dyDescent="0.5">
      <c r="A32" s="29" t="s">
        <v>169</v>
      </c>
      <c r="B32" s="155"/>
      <c r="C32" s="155">
        <v>17</v>
      </c>
      <c r="E32" s="131">
        <v>0</v>
      </c>
      <c r="F32" s="131"/>
      <c r="G32" s="131">
        <v>0</v>
      </c>
      <c r="H32" s="131"/>
      <c r="I32" s="131">
        <v>0</v>
      </c>
      <c r="J32" s="131"/>
      <c r="K32" s="131">
        <v>-47659</v>
      </c>
      <c r="L32" s="131"/>
      <c r="M32" s="131">
        <v>0</v>
      </c>
      <c r="N32" s="131"/>
      <c r="O32" s="131">
        <v>47659</v>
      </c>
      <c r="P32" s="131"/>
      <c r="Q32" s="131">
        <v>-47659</v>
      </c>
      <c r="R32" s="131"/>
      <c r="S32" s="131">
        <v>0</v>
      </c>
      <c r="T32" s="131"/>
      <c r="U32" s="131">
        <v>0</v>
      </c>
      <c r="V32" s="131"/>
      <c r="W32" s="131">
        <v>0</v>
      </c>
      <c r="X32" s="131"/>
      <c r="Y32" s="131">
        <f t="shared" ref="Y32:Y38" si="2">SUM(S32,U32,W32)</f>
        <v>0</v>
      </c>
      <c r="Z32" s="131"/>
      <c r="AA32" s="131">
        <f t="shared" ref="AA32:AA38" si="3">SUM(Y32,Q32,M32,,I32,G32,E32)</f>
        <v>-47659</v>
      </c>
      <c r="AB32" s="131"/>
      <c r="AC32" s="202">
        <v>0</v>
      </c>
      <c r="AD32" s="131"/>
      <c r="AE32" s="95">
        <f t="shared" ref="AE32:AE38" si="4">SUM(AC32,AA32)</f>
        <v>-47659</v>
      </c>
    </row>
    <row r="33" spans="1:31" s="30" customFormat="1" ht="16.5" customHeight="1" x14ac:dyDescent="0.5">
      <c r="A33" s="18" t="s">
        <v>238</v>
      </c>
      <c r="B33" s="155"/>
      <c r="C33" s="155">
        <v>17</v>
      </c>
      <c r="E33" s="131">
        <v>-71219</v>
      </c>
      <c r="F33" s="131"/>
      <c r="G33" s="131">
        <v>0</v>
      </c>
      <c r="H33" s="131"/>
      <c r="I33" s="131">
        <v>0</v>
      </c>
      <c r="J33" s="131"/>
      <c r="K33" s="131">
        <v>998202</v>
      </c>
      <c r="L33" s="131"/>
      <c r="M33" s="131">
        <v>0</v>
      </c>
      <c r="N33" s="131"/>
      <c r="O33" s="131">
        <v>-998202</v>
      </c>
      <c r="P33" s="131"/>
      <c r="Q33" s="131">
        <v>71219</v>
      </c>
      <c r="R33" s="131"/>
      <c r="S33" s="131">
        <v>0</v>
      </c>
      <c r="T33" s="131"/>
      <c r="U33" s="131">
        <v>0</v>
      </c>
      <c r="V33" s="131"/>
      <c r="W33" s="131">
        <v>0</v>
      </c>
      <c r="X33" s="131"/>
      <c r="Y33" s="131">
        <f t="shared" ref="Y33" si="5">SUM(S33,U33,W33)</f>
        <v>0</v>
      </c>
      <c r="Z33" s="131"/>
      <c r="AA33" s="131">
        <f t="shared" ref="AA33" si="6">SUM(Y33,Q33,M33,,I33,G33,E33)</f>
        <v>0</v>
      </c>
      <c r="AB33" s="131"/>
      <c r="AC33" s="202">
        <v>0</v>
      </c>
      <c r="AD33" s="131"/>
      <c r="AE33" s="95">
        <f t="shared" ref="AE33" si="7">SUM(AC33,AA33)</f>
        <v>0</v>
      </c>
    </row>
    <row r="34" spans="1:31" s="30" customFormat="1" ht="16.5" customHeight="1" x14ac:dyDescent="0.5">
      <c r="A34" s="29" t="s">
        <v>216</v>
      </c>
      <c r="B34" s="155"/>
      <c r="C34" s="155">
        <v>16</v>
      </c>
      <c r="E34" s="131">
        <v>0</v>
      </c>
      <c r="F34" s="131"/>
      <c r="G34" s="131">
        <v>0</v>
      </c>
      <c r="H34" s="131"/>
      <c r="I34" s="131">
        <v>0</v>
      </c>
      <c r="J34" s="131"/>
      <c r="K34" s="131">
        <v>0</v>
      </c>
      <c r="L34" s="131"/>
      <c r="M34" s="131">
        <v>0</v>
      </c>
      <c r="N34" s="131"/>
      <c r="O34" s="131">
        <v>0</v>
      </c>
      <c r="P34" s="131"/>
      <c r="Q34" s="131">
        <v>-151560</v>
      </c>
      <c r="R34" s="131"/>
      <c r="S34" s="131">
        <v>0</v>
      </c>
      <c r="T34" s="131"/>
      <c r="U34" s="131">
        <v>0</v>
      </c>
      <c r="V34" s="131"/>
      <c r="W34" s="131">
        <v>0</v>
      </c>
      <c r="X34" s="131"/>
      <c r="Y34" s="131">
        <f t="shared" si="2"/>
        <v>0</v>
      </c>
      <c r="Z34" s="131"/>
      <c r="AA34" s="131">
        <f>SUM(E34:Q34,Y34)</f>
        <v>-151560</v>
      </c>
      <c r="AB34" s="131"/>
      <c r="AC34" s="202">
        <v>0</v>
      </c>
      <c r="AD34" s="131"/>
      <c r="AE34" s="95">
        <f t="shared" si="4"/>
        <v>-151560</v>
      </c>
    </row>
    <row r="35" spans="1:31" s="30" customFormat="1" ht="16.5" customHeight="1" x14ac:dyDescent="0.5">
      <c r="A35" s="214" t="s">
        <v>257</v>
      </c>
      <c r="B35" s="214"/>
      <c r="C35" s="155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203"/>
      <c r="Z35" s="204"/>
      <c r="AA35" s="202"/>
      <c r="AB35" s="204"/>
      <c r="AC35" s="202"/>
      <c r="AD35" s="131"/>
      <c r="AE35" s="95"/>
    </row>
    <row r="36" spans="1:31" s="30" customFormat="1" ht="16.5" customHeight="1" x14ac:dyDescent="0.5">
      <c r="A36" s="29" t="s">
        <v>261</v>
      </c>
      <c r="B36" s="198"/>
      <c r="C36" s="155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203"/>
      <c r="Z36" s="204"/>
      <c r="AA36" s="202"/>
      <c r="AB36" s="204"/>
      <c r="AC36" s="202"/>
      <c r="AD36" s="131"/>
      <c r="AE36" s="95"/>
    </row>
    <row r="37" spans="1:31" s="30" customFormat="1" ht="16.5" customHeight="1" x14ac:dyDescent="0.5">
      <c r="A37" s="29" t="s">
        <v>256</v>
      </c>
      <c r="B37" s="198"/>
      <c r="C37" s="155">
        <v>7</v>
      </c>
      <c r="E37" s="131">
        <v>0</v>
      </c>
      <c r="F37" s="131"/>
      <c r="G37" s="131">
        <v>0</v>
      </c>
      <c r="H37" s="131"/>
      <c r="I37" s="131">
        <v>0</v>
      </c>
      <c r="J37" s="131"/>
      <c r="K37" s="131">
        <v>0</v>
      </c>
      <c r="L37" s="131"/>
      <c r="M37" s="131">
        <v>0</v>
      </c>
      <c r="N37" s="131"/>
      <c r="O37" s="131">
        <v>0</v>
      </c>
      <c r="P37" s="131"/>
      <c r="Q37" s="131">
        <v>-1577</v>
      </c>
      <c r="R37" s="131"/>
      <c r="S37" s="131">
        <v>0</v>
      </c>
      <c r="T37" s="131"/>
      <c r="U37" s="131">
        <v>0</v>
      </c>
      <c r="V37" s="131"/>
      <c r="W37" s="131">
        <v>1577</v>
      </c>
      <c r="X37" s="131"/>
      <c r="Y37" s="203">
        <f t="shared" ref="Y37" si="8">SUM(S37,U37,W37)</f>
        <v>1577</v>
      </c>
      <c r="Z37" s="204"/>
      <c r="AA37" s="202">
        <f t="shared" ref="AA37" si="9">SUM(E37:Q37,Y37)</f>
        <v>0</v>
      </c>
      <c r="AB37" s="204"/>
      <c r="AC37" s="202">
        <v>0</v>
      </c>
      <c r="AD37" s="131"/>
      <c r="AE37" s="95" t="s">
        <v>215</v>
      </c>
    </row>
    <row r="38" spans="1:31" s="31" customFormat="1" ht="16.5" customHeight="1" x14ac:dyDescent="0.5">
      <c r="A38" s="18" t="s">
        <v>112</v>
      </c>
      <c r="B38" s="18"/>
      <c r="C38" s="155"/>
      <c r="D38" s="18"/>
      <c r="E38" s="132">
        <v>0</v>
      </c>
      <c r="F38" s="131"/>
      <c r="G38" s="132">
        <v>0</v>
      </c>
      <c r="H38" s="131"/>
      <c r="I38" s="132">
        <v>0</v>
      </c>
      <c r="J38" s="131"/>
      <c r="K38" s="132">
        <v>0</v>
      </c>
      <c r="L38" s="131"/>
      <c r="M38" s="132">
        <v>0</v>
      </c>
      <c r="N38" s="131"/>
      <c r="O38" s="132">
        <v>0</v>
      </c>
      <c r="P38" s="131"/>
      <c r="Q38" s="132">
        <v>157697</v>
      </c>
      <c r="R38" s="131"/>
      <c r="S38" s="132">
        <v>0</v>
      </c>
      <c r="T38" s="131"/>
      <c r="U38" s="132">
        <v>-9711</v>
      </c>
      <c r="V38" s="131"/>
      <c r="W38" s="132">
        <v>-447464</v>
      </c>
      <c r="X38" s="131"/>
      <c r="Y38" s="132">
        <f t="shared" si="2"/>
        <v>-457175</v>
      </c>
      <c r="Z38" s="23"/>
      <c r="AA38" s="132">
        <f t="shared" si="3"/>
        <v>-299478</v>
      </c>
      <c r="AB38" s="131"/>
      <c r="AC38" s="205">
        <v>7741</v>
      </c>
      <c r="AD38" s="131"/>
      <c r="AE38" s="96">
        <f t="shared" si="4"/>
        <v>-291737</v>
      </c>
    </row>
    <row r="39" spans="1:31" s="31" customFormat="1" ht="16.5" customHeight="1" x14ac:dyDescent="0.5">
      <c r="A39" s="18"/>
      <c r="B39" s="29"/>
      <c r="C39" s="155"/>
      <c r="D39" s="29"/>
      <c r="E39" s="23"/>
      <c r="F39" s="23"/>
      <c r="G39" s="23"/>
      <c r="H39" s="133"/>
      <c r="I39" s="23"/>
      <c r="J39" s="23"/>
      <c r="K39" s="23"/>
      <c r="L39" s="133"/>
      <c r="M39" s="23"/>
      <c r="N39" s="23"/>
      <c r="O39" s="23"/>
      <c r="P39" s="133"/>
      <c r="Q39" s="23"/>
      <c r="R39" s="133"/>
      <c r="S39" s="23"/>
      <c r="T39" s="23"/>
      <c r="U39" s="23"/>
      <c r="V39" s="23"/>
      <c r="W39" s="23"/>
      <c r="X39" s="23"/>
      <c r="Y39" s="23"/>
      <c r="Z39" s="23"/>
      <c r="AA39" s="23"/>
      <c r="AB39" s="95"/>
      <c r="AC39" s="23"/>
      <c r="AD39" s="23"/>
      <c r="AE39" s="23"/>
    </row>
    <row r="40" spans="1:31" ht="16.5" customHeight="1" thickBot="1" x14ac:dyDescent="0.55000000000000004">
      <c r="A40" s="17" t="s">
        <v>240</v>
      </c>
      <c r="B40" s="17"/>
      <c r="C40" s="80"/>
      <c r="D40" s="17"/>
      <c r="E40" s="157">
        <f>SUM(E28:E38)</f>
        <v>757918</v>
      </c>
      <c r="F40" s="23"/>
      <c r="G40" s="157">
        <f>SUM(G28:G38)</f>
        <v>4055609</v>
      </c>
      <c r="H40" s="23"/>
      <c r="I40" s="157">
        <f>SUM(I28:I38)</f>
        <v>0</v>
      </c>
      <c r="J40" s="95"/>
      <c r="K40" s="157">
        <f>SUM(K28:K38)</f>
        <v>0</v>
      </c>
      <c r="L40" s="23"/>
      <c r="M40" s="157">
        <f>SUM(M28:M38)</f>
        <v>90600</v>
      </c>
      <c r="N40" s="95"/>
      <c r="O40" s="157">
        <f>SUM(O28:O38)</f>
        <v>0</v>
      </c>
      <c r="P40" s="23"/>
      <c r="Q40" s="157">
        <f>SUM(Q28:Q38)</f>
        <v>960741</v>
      </c>
      <c r="R40" s="23"/>
      <c r="S40" s="157">
        <f>SUM(S28:S38)</f>
        <v>-1377</v>
      </c>
      <c r="T40" s="95"/>
      <c r="U40" s="157">
        <f>SUM(U28:U38)</f>
        <v>-17767</v>
      </c>
      <c r="V40" s="23"/>
      <c r="W40" s="157">
        <f>SUM(W28:W38)</f>
        <v>-1135116</v>
      </c>
      <c r="X40" s="23"/>
      <c r="Y40" s="157">
        <f>SUM(Y28:Y38)</f>
        <v>-1154260</v>
      </c>
      <c r="Z40" s="23"/>
      <c r="AA40" s="157">
        <f>SUM(AA28:AA38)</f>
        <v>4710608</v>
      </c>
      <c r="AB40" s="23"/>
      <c r="AC40" s="157">
        <f>SUM(AC28:AC38)</f>
        <v>107907</v>
      </c>
      <c r="AE40" s="157">
        <f>SUM(AE28:AE38)</f>
        <v>4818515</v>
      </c>
    </row>
    <row r="41" spans="1:31" ht="16.5" customHeight="1" thickTop="1" x14ac:dyDescent="0.5">
      <c r="A41" s="17"/>
      <c r="B41" s="17"/>
      <c r="C41" s="80"/>
      <c r="D41" s="17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R41" s="95"/>
      <c r="S41" s="95"/>
      <c r="T41" s="95"/>
      <c r="U41" s="95"/>
      <c r="V41" s="95"/>
      <c r="W41" s="95"/>
      <c r="X41" s="95"/>
      <c r="Y41" s="95"/>
      <c r="Z41" s="95"/>
      <c r="AB41" s="95"/>
    </row>
    <row r="42" spans="1:31" ht="16.5" customHeight="1" x14ac:dyDescent="0.5">
      <c r="A42" s="17"/>
      <c r="B42" s="17"/>
      <c r="C42" s="80"/>
      <c r="D42" s="17"/>
      <c r="E42" s="20"/>
      <c r="F42" s="27"/>
      <c r="G42" s="20"/>
      <c r="H42" s="20"/>
      <c r="I42" s="20"/>
      <c r="J42" s="20"/>
      <c r="K42" s="20"/>
      <c r="L42" s="98"/>
      <c r="M42" s="98"/>
      <c r="N42" s="98"/>
      <c r="O42" s="98"/>
      <c r="P42" s="98"/>
      <c r="Q42" s="98"/>
      <c r="R42" s="20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</row>
    <row r="43" spans="1:31" ht="16.5" customHeight="1" x14ac:dyDescent="0.5">
      <c r="A43" s="17"/>
      <c r="B43" s="17"/>
      <c r="C43" s="80"/>
      <c r="D43" s="17"/>
      <c r="E43" s="20"/>
      <c r="F43" s="27"/>
      <c r="G43" s="20"/>
      <c r="H43" s="20"/>
      <c r="I43" s="20"/>
      <c r="J43" s="20"/>
      <c r="K43" s="20"/>
      <c r="L43" s="98"/>
      <c r="M43" s="98"/>
      <c r="N43" s="98"/>
      <c r="O43" s="98"/>
      <c r="P43" s="98"/>
      <c r="Q43" s="98"/>
      <c r="R43" s="20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</row>
    <row r="44" spans="1:31" ht="15.95" customHeight="1" x14ac:dyDescent="0.5">
      <c r="A44" s="17"/>
      <c r="B44" s="17"/>
      <c r="C44" s="80"/>
      <c r="D44" s="17"/>
      <c r="E44" s="20"/>
      <c r="F44" s="27"/>
      <c r="G44" s="20"/>
      <c r="H44" s="20"/>
      <c r="I44" s="20"/>
      <c r="J44" s="20"/>
      <c r="K44" s="20"/>
      <c r="L44" s="98"/>
      <c r="M44" s="98"/>
      <c r="N44" s="98"/>
      <c r="O44" s="98"/>
      <c r="P44" s="98"/>
      <c r="Q44" s="98"/>
      <c r="R44" s="20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</row>
    <row r="45" spans="1:31" ht="15.95" customHeight="1" x14ac:dyDescent="0.5">
      <c r="A45" s="17"/>
      <c r="B45" s="17"/>
      <c r="C45" s="80"/>
      <c r="D45" s="17"/>
      <c r="E45" s="20"/>
      <c r="F45" s="27"/>
      <c r="G45" s="20"/>
      <c r="H45" s="20"/>
      <c r="I45" s="20"/>
      <c r="J45" s="20"/>
      <c r="K45" s="20"/>
      <c r="L45" s="98"/>
      <c r="M45" s="98"/>
      <c r="N45" s="98"/>
      <c r="O45" s="98"/>
      <c r="P45" s="98"/>
      <c r="Q45" s="98"/>
      <c r="R45" s="20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</row>
    <row r="46" spans="1:31" ht="15.95" customHeight="1" x14ac:dyDescent="0.5">
      <c r="A46" s="17"/>
      <c r="B46" s="17"/>
      <c r="C46" s="80"/>
      <c r="D46" s="17"/>
      <c r="E46" s="20"/>
      <c r="F46" s="27"/>
      <c r="G46" s="20"/>
      <c r="H46" s="20"/>
      <c r="I46" s="20"/>
      <c r="J46" s="20"/>
      <c r="K46" s="20"/>
      <c r="L46" s="98"/>
      <c r="M46" s="98"/>
      <c r="N46" s="98"/>
      <c r="O46" s="98"/>
      <c r="P46" s="98"/>
      <c r="Q46" s="98"/>
      <c r="R46" s="20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31" ht="15.95" customHeight="1" x14ac:dyDescent="0.5">
      <c r="A47" s="17"/>
      <c r="B47" s="17"/>
      <c r="C47" s="80"/>
      <c r="D47" s="17"/>
      <c r="E47" s="20"/>
      <c r="F47" s="27"/>
      <c r="G47" s="20"/>
      <c r="H47" s="20"/>
      <c r="I47" s="20"/>
      <c r="J47" s="20"/>
      <c r="K47" s="20"/>
      <c r="L47" s="98"/>
      <c r="M47" s="98"/>
      <c r="N47" s="98"/>
      <c r="O47" s="98"/>
      <c r="P47" s="98"/>
      <c r="Q47" s="98"/>
      <c r="R47" s="20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</row>
    <row r="48" spans="1:31" ht="15.95" customHeight="1" x14ac:dyDescent="0.5">
      <c r="A48" s="17"/>
      <c r="B48" s="17"/>
      <c r="C48" s="80"/>
      <c r="D48" s="17"/>
      <c r="E48" s="95"/>
      <c r="F48" s="23"/>
      <c r="G48" s="95"/>
      <c r="H48" s="23"/>
      <c r="I48" s="95"/>
      <c r="J48" s="95"/>
      <c r="K48" s="95"/>
      <c r="L48" s="23"/>
      <c r="M48" s="95"/>
      <c r="N48" s="95"/>
      <c r="O48" s="95"/>
      <c r="P48" s="23"/>
      <c r="R48" s="23"/>
      <c r="S48" s="95"/>
      <c r="T48" s="95"/>
      <c r="U48" s="95"/>
      <c r="V48" s="23"/>
      <c r="W48" s="95"/>
      <c r="X48" s="23"/>
      <c r="Y48" s="95"/>
      <c r="Z48" s="23"/>
      <c r="AB48" s="23"/>
    </row>
    <row r="49" spans="1:31" ht="15.95" customHeight="1" x14ac:dyDescent="0.5">
      <c r="A49" s="17"/>
      <c r="B49" s="17"/>
      <c r="C49" s="80"/>
      <c r="D49" s="17"/>
      <c r="E49" s="95"/>
      <c r="F49" s="23"/>
      <c r="G49" s="95"/>
      <c r="H49" s="23"/>
      <c r="I49" s="95"/>
      <c r="J49" s="95"/>
      <c r="K49" s="95"/>
      <c r="L49" s="23"/>
      <c r="M49" s="95"/>
      <c r="N49" s="95"/>
      <c r="O49" s="95"/>
      <c r="P49" s="23"/>
      <c r="R49" s="23"/>
      <c r="S49" s="95"/>
      <c r="T49" s="95"/>
      <c r="U49" s="95"/>
      <c r="V49" s="23"/>
      <c r="W49" s="95"/>
      <c r="X49" s="23"/>
      <c r="Y49" s="95"/>
      <c r="Z49" s="23"/>
      <c r="AB49" s="23"/>
    </row>
    <row r="50" spans="1:31" ht="20.25" customHeight="1" x14ac:dyDescent="0.5">
      <c r="A50" s="17"/>
      <c r="B50" s="17"/>
      <c r="C50" s="80"/>
      <c r="D50" s="17"/>
      <c r="E50" s="95"/>
      <c r="F50" s="23"/>
      <c r="G50" s="95"/>
      <c r="H50" s="23"/>
      <c r="I50" s="95"/>
      <c r="J50" s="95"/>
      <c r="K50" s="95"/>
      <c r="L50" s="23"/>
      <c r="M50" s="95"/>
      <c r="N50" s="95"/>
      <c r="O50" s="95"/>
      <c r="P50" s="23"/>
      <c r="R50" s="23"/>
      <c r="S50" s="95"/>
      <c r="T50" s="95"/>
      <c r="U50" s="95"/>
      <c r="V50" s="23"/>
      <c r="W50" s="95"/>
      <c r="X50" s="23"/>
      <c r="Y50" s="95"/>
      <c r="Z50" s="23"/>
      <c r="AB50" s="23"/>
    </row>
    <row r="51" spans="1:31" ht="15.95" customHeight="1" x14ac:dyDescent="0.5"/>
    <row r="52" spans="1:31" ht="21.95" customHeight="1" x14ac:dyDescent="0.5">
      <c r="A52" s="81" t="s">
        <v>106</v>
      </c>
      <c r="B52" s="22"/>
      <c r="C52" s="156"/>
      <c r="D52" s="22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</sheetData>
  <mergeCells count="7">
    <mergeCell ref="A35:B35"/>
    <mergeCell ref="M14:O14"/>
    <mergeCell ref="E6:AE6"/>
    <mergeCell ref="E7:AA7"/>
    <mergeCell ref="S8:Y8"/>
    <mergeCell ref="U9:W9"/>
    <mergeCell ref="M13:Q13"/>
  </mergeCells>
  <pageMargins left="0.3" right="0.3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52"/>
  <sheetViews>
    <sheetView zoomScaleNormal="100" zoomScaleSheetLayoutView="80" workbookViewId="0">
      <selection activeCell="B9" sqref="B9"/>
    </sheetView>
  </sheetViews>
  <sheetFormatPr defaultColWidth="18.5703125" defaultRowHeight="16.5" customHeight="1" x14ac:dyDescent="0.5"/>
  <cols>
    <col min="1" max="1" width="1.42578125" style="18" customWidth="1"/>
    <col min="2" max="2" width="43.7109375" style="18" customWidth="1"/>
    <col min="3" max="3" width="4" style="18" customWidth="1"/>
    <col min="4" max="4" width="5.85546875" style="18" customWidth="1"/>
    <col min="5" max="5" width="0.85546875" style="18" customWidth="1"/>
    <col min="6" max="6" width="12.140625" style="19" customWidth="1"/>
    <col min="7" max="7" width="0.85546875" style="19" customWidth="1"/>
    <col min="8" max="8" width="9.7109375" style="19" customWidth="1"/>
    <col min="9" max="9" width="0.85546875" style="19" customWidth="1"/>
    <col min="10" max="10" width="15.7109375" style="19" customWidth="1"/>
    <col min="11" max="11" width="0.85546875" style="19" customWidth="1"/>
    <col min="12" max="12" width="14" style="19" customWidth="1"/>
    <col min="13" max="13" width="0.85546875" style="19" customWidth="1"/>
    <col min="14" max="14" width="9.85546875" style="19" customWidth="1"/>
    <col min="15" max="15" width="0.85546875" style="19" customWidth="1"/>
    <col min="16" max="16" width="14" style="19" customWidth="1"/>
    <col min="17" max="17" width="0.85546875" style="19" customWidth="1"/>
    <col min="18" max="18" width="13.42578125" style="95" customWidth="1"/>
    <col min="19" max="19" width="0.85546875" style="19" customWidth="1"/>
    <col min="20" max="20" width="11.42578125" style="19" customWidth="1"/>
    <col min="21" max="21" width="0.85546875" style="19" customWidth="1"/>
    <col min="22" max="22" width="17.5703125" style="95" customWidth="1"/>
    <col min="23" max="23" width="0.85546875" style="19" customWidth="1"/>
    <col min="24" max="24" width="16.7109375" style="19" customWidth="1"/>
    <col min="25" max="25" width="0.85546875" style="19" customWidth="1"/>
    <col min="26" max="26" width="11.42578125" style="95" customWidth="1"/>
    <col min="27" max="27" width="0.85546875" style="19" customWidth="1"/>
    <col min="28" max="28" width="12" style="95" customWidth="1"/>
    <col min="29" max="16384" width="18.5703125" style="18"/>
  </cols>
  <sheetData>
    <row r="1" spans="1:28" ht="16.5" customHeight="1" x14ac:dyDescent="0.5">
      <c r="A1" s="14" t="s">
        <v>18</v>
      </c>
    </row>
    <row r="2" spans="1:28" ht="16.5" customHeight="1" x14ac:dyDescent="0.5">
      <c r="A2" s="17" t="s">
        <v>142</v>
      </c>
      <c r="B2" s="17"/>
      <c r="C2" s="17"/>
      <c r="D2" s="17"/>
      <c r="E2" s="17"/>
      <c r="F2" s="20"/>
      <c r="G2" s="20"/>
      <c r="H2" s="20"/>
      <c r="I2" s="20"/>
      <c r="J2" s="20"/>
      <c r="K2" s="20"/>
      <c r="L2" s="20"/>
      <c r="M2" s="21"/>
      <c r="N2" s="21"/>
      <c r="O2" s="21"/>
      <c r="P2" s="21"/>
      <c r="Q2" s="21"/>
      <c r="S2" s="21"/>
      <c r="T2" s="21"/>
      <c r="U2" s="21"/>
      <c r="W2" s="21"/>
      <c r="X2" s="21"/>
      <c r="Y2" s="21"/>
      <c r="AA2" s="21"/>
    </row>
    <row r="3" spans="1:28" ht="16.5" customHeight="1" x14ac:dyDescent="0.5">
      <c r="A3" s="144" t="s">
        <v>237</v>
      </c>
      <c r="B3" s="22"/>
      <c r="C3" s="22"/>
      <c r="D3" s="22"/>
      <c r="E3" s="22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96"/>
      <c r="S3" s="85"/>
      <c r="T3" s="85"/>
      <c r="U3" s="85"/>
      <c r="V3" s="96"/>
      <c r="W3" s="85"/>
      <c r="X3" s="85"/>
      <c r="Y3" s="85"/>
      <c r="Z3" s="96"/>
      <c r="AA3" s="85"/>
      <c r="AB3" s="96"/>
    </row>
    <row r="4" spans="1:28" ht="15.6" customHeight="1" x14ac:dyDescent="0.5">
      <c r="A4" s="25"/>
      <c r="B4" s="25"/>
      <c r="C4" s="17"/>
      <c r="D4" s="17"/>
      <c r="E4" s="17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97"/>
      <c r="S4" s="26"/>
      <c r="T4" s="26"/>
      <c r="U4" s="26"/>
      <c r="V4" s="97"/>
      <c r="W4" s="26"/>
      <c r="X4" s="26"/>
      <c r="Y4" s="26"/>
      <c r="Z4" s="97"/>
      <c r="AA4" s="26"/>
      <c r="AB4" s="97"/>
    </row>
    <row r="5" spans="1:28" ht="15.6" customHeight="1" x14ac:dyDescent="0.5">
      <c r="A5" s="17"/>
      <c r="B5" s="17"/>
      <c r="C5" s="17"/>
      <c r="D5" s="17"/>
      <c r="E5" s="17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S5" s="20"/>
      <c r="T5" s="20"/>
      <c r="U5" s="20"/>
      <c r="W5" s="20"/>
      <c r="X5" s="20"/>
      <c r="Y5" s="20"/>
      <c r="AA5" s="20"/>
    </row>
    <row r="6" spans="1:28" ht="15.6" customHeight="1" x14ac:dyDescent="0.5">
      <c r="A6" s="17"/>
      <c r="B6" s="17"/>
      <c r="C6" s="17"/>
      <c r="D6" s="17"/>
      <c r="E6" s="17"/>
      <c r="F6" s="221" t="s">
        <v>191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</row>
    <row r="7" spans="1:28" ht="15.6" customHeight="1" x14ac:dyDescent="0.5">
      <c r="A7" s="17"/>
      <c r="B7" s="17"/>
      <c r="C7" s="17"/>
      <c r="D7" s="17"/>
      <c r="E7" s="17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22" t="s">
        <v>88</v>
      </c>
      <c r="U7" s="222"/>
      <c r="V7" s="222"/>
      <c r="W7" s="222"/>
      <c r="X7" s="222"/>
      <c r="Y7" s="222"/>
      <c r="Z7" s="222"/>
      <c r="AA7" s="98"/>
      <c r="AB7" s="98"/>
    </row>
    <row r="8" spans="1:28" ht="15.6" customHeight="1" x14ac:dyDescent="0.5">
      <c r="A8" s="17"/>
      <c r="B8" s="17"/>
      <c r="C8" s="17"/>
      <c r="D8" s="17"/>
      <c r="E8" s="17"/>
      <c r="F8" s="99"/>
      <c r="G8" s="27"/>
      <c r="H8" s="98"/>
      <c r="I8" s="98"/>
      <c r="M8" s="98"/>
      <c r="N8" s="18"/>
      <c r="O8" s="18"/>
      <c r="P8" s="18"/>
      <c r="Q8" s="18"/>
      <c r="R8" s="18"/>
      <c r="S8" s="98"/>
      <c r="T8" s="98"/>
      <c r="U8" s="98"/>
      <c r="V8" s="219" t="s">
        <v>147</v>
      </c>
      <c r="W8" s="219"/>
      <c r="X8" s="219"/>
      <c r="Y8" s="28"/>
      <c r="Z8" s="28"/>
      <c r="AA8" s="98"/>
      <c r="AB8" s="98"/>
    </row>
    <row r="9" spans="1:28" ht="15.6" customHeight="1" x14ac:dyDescent="0.5">
      <c r="A9" s="17"/>
      <c r="B9" s="17"/>
      <c r="C9" s="17"/>
      <c r="D9" s="17"/>
      <c r="E9" s="17"/>
      <c r="F9" s="99"/>
      <c r="G9" s="27"/>
      <c r="H9" s="98"/>
      <c r="I9" s="98"/>
      <c r="M9" s="98"/>
      <c r="S9" s="98"/>
      <c r="T9" s="98" t="s">
        <v>64</v>
      </c>
      <c r="U9" s="98"/>
      <c r="W9" s="98"/>
      <c r="Y9" s="98"/>
      <c r="Z9" s="18"/>
      <c r="AA9" s="18"/>
      <c r="AB9" s="18"/>
    </row>
    <row r="10" spans="1:28" ht="15.6" customHeight="1" x14ac:dyDescent="0.5">
      <c r="A10" s="17"/>
      <c r="B10" s="17"/>
      <c r="C10" s="17"/>
      <c r="D10" s="17"/>
      <c r="E10" s="17"/>
      <c r="G10" s="27"/>
      <c r="H10" s="98"/>
      <c r="I10" s="98"/>
      <c r="M10" s="98"/>
      <c r="Q10" s="100"/>
      <c r="R10" s="100"/>
      <c r="S10" s="98"/>
      <c r="T10" s="98" t="s">
        <v>90</v>
      </c>
      <c r="U10" s="98"/>
      <c r="V10" s="18"/>
      <c r="W10" s="98"/>
      <c r="X10" s="18"/>
      <c r="Y10" s="98"/>
      <c r="AA10" s="98"/>
      <c r="AB10" s="18"/>
    </row>
    <row r="11" spans="1:28" ht="15.6" customHeight="1" x14ac:dyDescent="0.5">
      <c r="A11" s="17"/>
      <c r="B11" s="17"/>
      <c r="C11" s="17"/>
      <c r="D11" s="17"/>
      <c r="E11" s="17"/>
      <c r="G11" s="27"/>
      <c r="H11" s="98"/>
      <c r="I11" s="98"/>
      <c r="M11" s="98"/>
      <c r="Q11" s="100"/>
      <c r="R11" s="100"/>
      <c r="S11" s="98"/>
      <c r="T11" s="98" t="s">
        <v>65</v>
      </c>
      <c r="U11" s="98"/>
      <c r="V11" s="98"/>
      <c r="W11" s="98"/>
      <c r="X11" s="20"/>
      <c r="Y11" s="98"/>
      <c r="AA11" s="98"/>
      <c r="AB11" s="18"/>
    </row>
    <row r="12" spans="1:28" ht="15.6" customHeight="1" x14ac:dyDescent="0.5">
      <c r="A12" s="17"/>
      <c r="B12" s="17"/>
      <c r="C12" s="17"/>
      <c r="D12" s="17"/>
      <c r="E12" s="17"/>
      <c r="G12" s="27"/>
      <c r="H12" s="98"/>
      <c r="I12" s="98"/>
      <c r="M12" s="98"/>
      <c r="N12" s="219" t="s">
        <v>4</v>
      </c>
      <c r="O12" s="219"/>
      <c r="P12" s="219"/>
      <c r="Q12" s="219"/>
      <c r="R12" s="219"/>
      <c r="S12" s="98"/>
      <c r="T12" s="98" t="s">
        <v>67</v>
      </c>
      <c r="U12" s="98"/>
      <c r="V12" s="98" t="s">
        <v>188</v>
      </c>
      <c r="W12" s="98"/>
      <c r="X12" s="20" t="s">
        <v>64</v>
      </c>
      <c r="Y12" s="98"/>
      <c r="AA12" s="98"/>
      <c r="AB12" s="18"/>
    </row>
    <row r="13" spans="1:28" ht="15.6" customHeight="1" x14ac:dyDescent="0.5">
      <c r="A13" s="17"/>
      <c r="B13" s="17"/>
      <c r="C13" s="17"/>
      <c r="D13" s="17"/>
      <c r="E13" s="17"/>
      <c r="F13" s="20" t="s">
        <v>7</v>
      </c>
      <c r="G13" s="27"/>
      <c r="H13" s="18"/>
      <c r="I13" s="20"/>
      <c r="J13" s="98" t="s">
        <v>22</v>
      </c>
      <c r="K13" s="98"/>
      <c r="L13" s="98"/>
      <c r="M13" s="98"/>
      <c r="N13" s="215" t="s">
        <v>199</v>
      </c>
      <c r="O13" s="215"/>
      <c r="P13" s="215"/>
      <c r="Q13" s="98"/>
      <c r="R13" s="98"/>
      <c r="S13" s="98"/>
      <c r="T13" s="98" t="s">
        <v>69</v>
      </c>
      <c r="U13" s="98"/>
      <c r="V13" s="98" t="s">
        <v>224</v>
      </c>
      <c r="W13" s="98"/>
      <c r="X13" s="101" t="s">
        <v>148</v>
      </c>
      <c r="Y13" s="98"/>
      <c r="Z13" s="98" t="s">
        <v>136</v>
      </c>
      <c r="AA13" s="98"/>
      <c r="AB13" s="18"/>
    </row>
    <row r="14" spans="1:28" ht="15.6" customHeight="1" x14ac:dyDescent="0.5">
      <c r="A14" s="17"/>
      <c r="B14" s="17"/>
      <c r="C14" s="17"/>
      <c r="D14" s="17"/>
      <c r="E14" s="17"/>
      <c r="F14" s="20" t="s">
        <v>8</v>
      </c>
      <c r="G14" s="27"/>
      <c r="H14" s="20" t="s">
        <v>24</v>
      </c>
      <c r="I14" s="20"/>
      <c r="J14" s="98" t="s">
        <v>179</v>
      </c>
      <c r="K14" s="98"/>
      <c r="L14" s="98"/>
      <c r="M14" s="98"/>
      <c r="N14" s="98" t="s">
        <v>222</v>
      </c>
      <c r="O14" s="98"/>
      <c r="P14" s="98"/>
      <c r="Q14" s="98"/>
      <c r="R14" s="98"/>
      <c r="S14" s="98"/>
      <c r="T14" s="98" t="s">
        <v>185</v>
      </c>
      <c r="U14" s="98"/>
      <c r="V14" s="98" t="s">
        <v>225</v>
      </c>
      <c r="W14" s="98"/>
      <c r="X14" s="101" t="s">
        <v>192</v>
      </c>
      <c r="Y14" s="98"/>
      <c r="Z14" s="98" t="s">
        <v>137</v>
      </c>
      <c r="AA14" s="98"/>
      <c r="AB14" s="98" t="s">
        <v>10</v>
      </c>
    </row>
    <row r="15" spans="1:28" ht="15.6" customHeight="1" x14ac:dyDescent="0.5">
      <c r="A15" s="17"/>
      <c r="B15" s="17"/>
      <c r="C15" s="17"/>
      <c r="D15" s="102" t="s">
        <v>0</v>
      </c>
      <c r="E15" s="17"/>
      <c r="F15" s="85" t="s">
        <v>9</v>
      </c>
      <c r="G15" s="27"/>
      <c r="H15" s="85" t="s">
        <v>23</v>
      </c>
      <c r="I15" s="20"/>
      <c r="J15" s="85" t="s">
        <v>180</v>
      </c>
      <c r="K15" s="20"/>
      <c r="L15" s="85" t="s">
        <v>169</v>
      </c>
      <c r="M15" s="98"/>
      <c r="N15" s="103" t="s">
        <v>35</v>
      </c>
      <c r="O15" s="98"/>
      <c r="P15" s="85" t="s">
        <v>169</v>
      </c>
      <c r="Q15" s="98"/>
      <c r="R15" s="103" t="s">
        <v>17</v>
      </c>
      <c r="S15" s="98"/>
      <c r="T15" s="103" t="s">
        <v>186</v>
      </c>
      <c r="U15" s="98"/>
      <c r="V15" s="103" t="s">
        <v>226</v>
      </c>
      <c r="W15" s="98"/>
      <c r="X15" s="104" t="s">
        <v>193</v>
      </c>
      <c r="Y15" s="18"/>
      <c r="Z15" s="85" t="s">
        <v>70</v>
      </c>
      <c r="AA15" s="98"/>
      <c r="AB15" s="103" t="s">
        <v>56</v>
      </c>
    </row>
    <row r="16" spans="1:28" s="30" customFormat="1" ht="15.6" customHeight="1" x14ac:dyDescent="0.5">
      <c r="A16" s="29"/>
      <c r="C16" s="17"/>
      <c r="E16" s="17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</row>
    <row r="17" spans="1:28" s="30" customFormat="1" ht="15.6" customHeight="1" x14ac:dyDescent="0.5">
      <c r="A17" s="17" t="s">
        <v>184</v>
      </c>
      <c r="B17" s="126"/>
      <c r="C17" s="29"/>
      <c r="D17" s="126"/>
      <c r="E17" s="29"/>
      <c r="F17" s="23">
        <v>894668</v>
      </c>
      <c r="G17" s="23"/>
      <c r="H17" s="23">
        <v>4055609</v>
      </c>
      <c r="I17" s="23"/>
      <c r="J17" s="23">
        <v>288425</v>
      </c>
      <c r="K17" s="23"/>
      <c r="L17" s="23">
        <v>-951711</v>
      </c>
      <c r="M17" s="23"/>
      <c r="N17" s="23">
        <v>90600</v>
      </c>
      <c r="O17" s="23"/>
      <c r="P17" s="23">
        <v>951711</v>
      </c>
      <c r="Q17" s="23"/>
      <c r="R17" s="23">
        <v>1102984</v>
      </c>
      <c r="S17" s="23"/>
      <c r="T17" s="23">
        <v>-12</v>
      </c>
      <c r="U17" s="23"/>
      <c r="V17" s="23">
        <v>-3504</v>
      </c>
      <c r="W17" s="23"/>
      <c r="X17" s="23">
        <v>-311915</v>
      </c>
      <c r="Y17" s="23"/>
      <c r="Z17" s="95">
        <f>SUM(X17:Y17,V17,T17)</f>
        <v>-315431</v>
      </c>
      <c r="AA17" s="82"/>
      <c r="AB17" s="95">
        <f>SUM(F17:R17,Z17)</f>
        <v>6116855</v>
      </c>
    </row>
    <row r="18" spans="1:28" ht="6" customHeight="1" x14ac:dyDescent="0.5">
      <c r="A18" s="17"/>
      <c r="B18" s="30"/>
      <c r="D18" s="30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95"/>
      <c r="X18" s="23"/>
      <c r="Y18" s="95"/>
      <c r="AA18" s="95"/>
    </row>
    <row r="19" spans="1:28" ht="15.6" customHeight="1" x14ac:dyDescent="0.5">
      <c r="A19" s="17" t="s">
        <v>178</v>
      </c>
      <c r="B19" s="30"/>
      <c r="D19" s="30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S19" s="95"/>
      <c r="T19" s="95"/>
      <c r="U19" s="95"/>
      <c r="W19" s="95"/>
      <c r="X19" s="95"/>
      <c r="Y19" s="95"/>
      <c r="AA19" s="95"/>
    </row>
    <row r="20" spans="1:28" ht="15.6" customHeight="1" x14ac:dyDescent="0.5">
      <c r="A20" s="18" t="s">
        <v>169</v>
      </c>
      <c r="D20" s="31">
        <v>17</v>
      </c>
      <c r="F20" s="95">
        <v>0</v>
      </c>
      <c r="G20" s="95"/>
      <c r="H20" s="95">
        <v>0</v>
      </c>
      <c r="I20" s="95"/>
      <c r="J20" s="95">
        <v>0</v>
      </c>
      <c r="K20" s="95"/>
      <c r="L20" s="95">
        <v>-44742</v>
      </c>
      <c r="M20" s="95"/>
      <c r="N20" s="95">
        <v>0</v>
      </c>
      <c r="O20" s="95"/>
      <c r="P20" s="95">
        <v>44742</v>
      </c>
      <c r="Q20" s="95"/>
      <c r="R20" s="95">
        <v>-44742</v>
      </c>
      <c r="S20" s="95"/>
      <c r="T20" s="95">
        <v>0</v>
      </c>
      <c r="U20" s="95"/>
      <c r="V20" s="95">
        <v>0</v>
      </c>
      <c r="W20" s="95"/>
      <c r="X20" s="95">
        <v>0</v>
      </c>
      <c r="Y20" s="95"/>
      <c r="Z20" s="95">
        <f t="shared" ref="Z20:Z23" si="0">SUM(X20:Y20,V20,T20)</f>
        <v>0</v>
      </c>
      <c r="AA20" s="95"/>
      <c r="AB20" s="95">
        <f t="shared" ref="AB20:AB23" si="1">SUM(F20:R20,Z20)</f>
        <v>-44742</v>
      </c>
    </row>
    <row r="21" spans="1:28" ht="15.6" customHeight="1" x14ac:dyDescent="0.5">
      <c r="A21" s="18" t="s">
        <v>238</v>
      </c>
      <c r="D21" s="31">
        <v>17</v>
      </c>
      <c r="F21" s="95">
        <v>-65530</v>
      </c>
      <c r="G21" s="95"/>
      <c r="H21" s="95">
        <v>0</v>
      </c>
      <c r="I21" s="95"/>
      <c r="J21" s="95">
        <v>-288425</v>
      </c>
      <c r="K21" s="95"/>
      <c r="L21" s="95">
        <v>996453</v>
      </c>
      <c r="M21" s="95"/>
      <c r="N21" s="95">
        <v>0</v>
      </c>
      <c r="O21" s="95"/>
      <c r="P21" s="95">
        <v>-996453</v>
      </c>
      <c r="Q21" s="95"/>
      <c r="R21" s="95">
        <v>353955</v>
      </c>
      <c r="S21" s="95"/>
      <c r="T21" s="95">
        <v>0</v>
      </c>
      <c r="U21" s="95"/>
      <c r="V21" s="95">
        <v>0</v>
      </c>
      <c r="W21" s="95"/>
      <c r="X21" s="95">
        <v>0</v>
      </c>
      <c r="Y21" s="95"/>
      <c r="Z21" s="95">
        <f t="shared" si="0"/>
        <v>0</v>
      </c>
      <c r="AA21" s="95"/>
      <c r="AB21" s="95">
        <f t="shared" si="1"/>
        <v>0</v>
      </c>
    </row>
    <row r="22" spans="1:28" ht="15.6" customHeight="1" x14ac:dyDescent="0.5">
      <c r="A22" s="18" t="s">
        <v>218</v>
      </c>
      <c r="D22" s="31">
        <v>16</v>
      </c>
      <c r="F22" s="82">
        <v>0</v>
      </c>
      <c r="G22" s="82"/>
      <c r="H22" s="82">
        <v>0</v>
      </c>
      <c r="I22" s="82"/>
      <c r="J22" s="82">
        <v>0</v>
      </c>
      <c r="K22" s="83"/>
      <c r="L22" s="83">
        <v>0</v>
      </c>
      <c r="M22" s="83"/>
      <c r="N22" s="82">
        <v>0</v>
      </c>
      <c r="O22" s="82"/>
      <c r="P22" s="82">
        <v>0</v>
      </c>
      <c r="Q22" s="82"/>
      <c r="R22" s="82">
        <v>-124336</v>
      </c>
      <c r="S22" s="82"/>
      <c r="T22" s="82">
        <v>0</v>
      </c>
      <c r="U22" s="82"/>
      <c r="V22" s="82">
        <v>0</v>
      </c>
      <c r="W22" s="82"/>
      <c r="X22" s="82">
        <v>0</v>
      </c>
      <c r="Y22" s="95"/>
      <c r="Z22" s="95">
        <f t="shared" si="0"/>
        <v>0</v>
      </c>
      <c r="AA22" s="95"/>
      <c r="AB22" s="95">
        <f t="shared" si="1"/>
        <v>-124336</v>
      </c>
    </row>
    <row r="23" spans="1:28" s="31" customFormat="1" ht="15.6" customHeight="1" x14ac:dyDescent="0.5">
      <c r="A23" s="18" t="s">
        <v>112</v>
      </c>
      <c r="B23" s="18"/>
      <c r="C23" s="17"/>
      <c r="D23" s="18"/>
      <c r="E23" s="17"/>
      <c r="F23" s="105">
        <v>0</v>
      </c>
      <c r="G23" s="82"/>
      <c r="H23" s="105">
        <v>0</v>
      </c>
      <c r="I23" s="82"/>
      <c r="J23" s="105">
        <v>0</v>
      </c>
      <c r="K23" s="83"/>
      <c r="L23" s="158">
        <v>0</v>
      </c>
      <c r="M23" s="83"/>
      <c r="N23" s="105">
        <v>0</v>
      </c>
      <c r="O23" s="82"/>
      <c r="P23" s="105">
        <v>0</v>
      </c>
      <c r="Q23" s="82"/>
      <c r="R23" s="105">
        <v>355245</v>
      </c>
      <c r="S23" s="82"/>
      <c r="T23" s="105">
        <v>0</v>
      </c>
      <c r="U23" s="82"/>
      <c r="V23" s="105">
        <v>21175</v>
      </c>
      <c r="W23" s="82"/>
      <c r="X23" s="105">
        <v>-9161</v>
      </c>
      <c r="Y23" s="82"/>
      <c r="Z23" s="96">
        <f t="shared" si="0"/>
        <v>12014</v>
      </c>
      <c r="AA23" s="82"/>
      <c r="AB23" s="96">
        <f t="shared" si="1"/>
        <v>367259</v>
      </c>
    </row>
    <row r="24" spans="1:28" s="31" customFormat="1" ht="15.6" customHeight="1" x14ac:dyDescent="0.5">
      <c r="A24" s="17"/>
      <c r="B24" s="17"/>
      <c r="C24" s="29"/>
      <c r="D24" s="17"/>
      <c r="E24" s="29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</row>
    <row r="25" spans="1:28" s="30" customFormat="1" ht="15.6" customHeight="1" thickBot="1" x14ac:dyDescent="0.55000000000000004">
      <c r="A25" s="122" t="s">
        <v>239</v>
      </c>
      <c r="B25" s="122"/>
      <c r="D25" s="17"/>
      <c r="F25" s="32">
        <f>SUM(F17:F23)</f>
        <v>829138</v>
      </c>
      <c r="G25" s="23"/>
      <c r="H25" s="32">
        <f>SUM(H17:H23)</f>
        <v>4055609</v>
      </c>
      <c r="I25" s="23"/>
      <c r="J25" s="32">
        <f>SUM(J17:J23)</f>
        <v>0</v>
      </c>
      <c r="K25" s="23"/>
      <c r="L25" s="32">
        <f>SUM(L17:L23)</f>
        <v>0</v>
      </c>
      <c r="M25" s="23"/>
      <c r="N25" s="32">
        <f>SUM(N17:N23)</f>
        <v>90600</v>
      </c>
      <c r="O25" s="23"/>
      <c r="P25" s="32">
        <f>SUM(P17:P23)</f>
        <v>0</v>
      </c>
      <c r="Q25" s="23"/>
      <c r="R25" s="32">
        <f>SUM(R17:R23)</f>
        <v>1643106</v>
      </c>
      <c r="S25" s="23"/>
      <c r="T25" s="32">
        <f>SUM(T17:T23)</f>
        <v>-12</v>
      </c>
      <c r="U25" s="23"/>
      <c r="V25" s="32">
        <f>SUM(V17:V23)</f>
        <v>17671</v>
      </c>
      <c r="W25" s="23"/>
      <c r="X25" s="32">
        <f>SUM(X17:X23)</f>
        <v>-321076</v>
      </c>
      <c r="Y25" s="23"/>
      <c r="Z25" s="32">
        <f>SUM(Z17:Z23)</f>
        <v>-303417</v>
      </c>
      <c r="AA25" s="23"/>
      <c r="AB25" s="32">
        <f>SUM(AB17:AB23)</f>
        <v>6315036</v>
      </c>
    </row>
    <row r="26" spans="1:28" s="30" customFormat="1" ht="15.6" customHeight="1" thickTop="1" x14ac:dyDescent="0.5">
      <c r="A26" s="17"/>
      <c r="B26" s="178"/>
      <c r="C26" s="29"/>
      <c r="D26" s="17"/>
      <c r="E26" s="29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</row>
    <row r="27" spans="1:28" s="30" customFormat="1" ht="15.6" customHeight="1" x14ac:dyDescent="0.5">
      <c r="A27" s="17"/>
      <c r="B27" s="17"/>
      <c r="C27" s="29"/>
      <c r="D27" s="17"/>
      <c r="E27" s="29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spans="1:28" s="30" customFormat="1" ht="15.6" customHeight="1" x14ac:dyDescent="0.5">
      <c r="A28" s="17" t="s">
        <v>212</v>
      </c>
      <c r="B28" s="126"/>
      <c r="C28" s="29"/>
      <c r="D28" s="126"/>
      <c r="E28" s="29"/>
      <c r="F28" s="23">
        <v>829137</v>
      </c>
      <c r="G28" s="23"/>
      <c r="H28" s="23">
        <v>4055609</v>
      </c>
      <c r="I28" s="23"/>
      <c r="J28" s="23">
        <v>0</v>
      </c>
      <c r="K28" s="23"/>
      <c r="L28" s="23">
        <v>-950543</v>
      </c>
      <c r="M28" s="23"/>
      <c r="N28" s="23">
        <v>90600</v>
      </c>
      <c r="O28" s="23"/>
      <c r="P28" s="23">
        <v>950543</v>
      </c>
      <c r="Q28" s="23"/>
      <c r="R28" s="23">
        <v>1002461</v>
      </c>
      <c r="S28" s="23"/>
      <c r="T28" s="23">
        <v>-12</v>
      </c>
      <c r="U28" s="23"/>
      <c r="V28" s="23">
        <v>-7523</v>
      </c>
      <c r="W28" s="23"/>
      <c r="X28" s="23">
        <v>-689229</v>
      </c>
      <c r="Y28" s="23"/>
      <c r="Z28" s="23">
        <f>SUM(T28:Y28)</f>
        <v>-696764</v>
      </c>
      <c r="AA28" s="82"/>
      <c r="AB28" s="23">
        <f>SUM(F28:R28,Z28)</f>
        <v>5281043</v>
      </c>
    </row>
    <row r="29" spans="1:28" ht="6" customHeight="1" x14ac:dyDescent="0.5">
      <c r="A29" s="17"/>
      <c r="B29" s="30"/>
      <c r="D29" s="30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S29" s="95"/>
      <c r="T29" s="95"/>
      <c r="U29" s="95"/>
      <c r="W29" s="95"/>
      <c r="X29" s="95"/>
      <c r="Y29" s="95"/>
      <c r="AA29" s="95"/>
    </row>
    <row r="30" spans="1:28" ht="15.6" customHeight="1" x14ac:dyDescent="0.5">
      <c r="A30" s="17" t="s">
        <v>178</v>
      </c>
      <c r="B30" s="30"/>
      <c r="D30" s="30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S30" s="95"/>
      <c r="T30" s="95"/>
      <c r="U30" s="95"/>
      <c r="W30" s="95"/>
      <c r="X30" s="95"/>
      <c r="Y30" s="95"/>
      <c r="AA30" s="95"/>
    </row>
    <row r="31" spans="1:28" ht="14.25" customHeight="1" x14ac:dyDescent="0.5">
      <c r="A31" s="89" t="s">
        <v>169</v>
      </c>
      <c r="B31" s="80"/>
      <c r="D31" s="31">
        <v>17</v>
      </c>
      <c r="F31" s="206">
        <v>0</v>
      </c>
      <c r="G31" s="206"/>
      <c r="H31" s="206">
        <v>0</v>
      </c>
      <c r="I31" s="206"/>
      <c r="J31" s="206">
        <v>0</v>
      </c>
      <c r="K31" s="206"/>
      <c r="L31" s="206">
        <v>-47659</v>
      </c>
      <c r="M31" s="206"/>
      <c r="N31" s="206">
        <v>0</v>
      </c>
      <c r="O31" s="206"/>
      <c r="P31" s="206">
        <v>47659</v>
      </c>
      <c r="Q31" s="206"/>
      <c r="R31" s="206">
        <v>-47659</v>
      </c>
      <c r="S31" s="206"/>
      <c r="T31" s="206">
        <v>0</v>
      </c>
      <c r="U31" s="206"/>
      <c r="V31" s="206">
        <v>0</v>
      </c>
      <c r="W31" s="95"/>
      <c r="X31" s="95">
        <v>0</v>
      </c>
      <c r="Y31" s="95"/>
      <c r="Z31" s="95">
        <f t="shared" ref="Z31:Z37" si="2">SUM(X31:Y31,V31,T31)</f>
        <v>0</v>
      </c>
      <c r="AA31" s="95"/>
      <c r="AB31" s="95">
        <f t="shared" ref="AB31:AB32" si="3">SUM(F31:R31,Z31)</f>
        <v>-47659</v>
      </c>
    </row>
    <row r="32" spans="1:28" ht="14.25" customHeight="1" x14ac:dyDescent="0.5">
      <c r="A32" s="89" t="s">
        <v>238</v>
      </c>
      <c r="B32" s="80"/>
      <c r="D32" s="31">
        <v>17</v>
      </c>
      <c r="F32" s="206">
        <v>-71219</v>
      </c>
      <c r="G32" s="206"/>
      <c r="H32" s="206">
        <v>0</v>
      </c>
      <c r="I32" s="206"/>
      <c r="J32" s="206">
        <v>0</v>
      </c>
      <c r="K32" s="206"/>
      <c r="L32" s="206">
        <v>998202</v>
      </c>
      <c r="M32" s="206"/>
      <c r="N32" s="206">
        <v>0</v>
      </c>
      <c r="O32" s="206"/>
      <c r="P32" s="206">
        <v>-998202</v>
      </c>
      <c r="Q32" s="206"/>
      <c r="R32" s="206">
        <v>71219</v>
      </c>
      <c r="S32" s="206"/>
      <c r="T32" s="206">
        <v>0</v>
      </c>
      <c r="U32" s="206"/>
      <c r="V32" s="206">
        <v>0</v>
      </c>
      <c r="W32" s="95"/>
      <c r="X32" s="95">
        <v>0</v>
      </c>
      <c r="Y32" s="95"/>
      <c r="Z32" s="95">
        <f t="shared" si="2"/>
        <v>0</v>
      </c>
      <c r="AA32" s="95"/>
      <c r="AB32" s="95">
        <f t="shared" si="3"/>
        <v>0</v>
      </c>
    </row>
    <row r="33" spans="1:28" ht="15.6" customHeight="1" x14ac:dyDescent="0.5">
      <c r="A33" s="18" t="s">
        <v>216</v>
      </c>
      <c r="B33" s="80"/>
      <c r="D33" s="31">
        <v>16</v>
      </c>
      <c r="F33" s="206">
        <v>0</v>
      </c>
      <c r="G33" s="206"/>
      <c r="H33" s="206">
        <v>0</v>
      </c>
      <c r="I33" s="206"/>
      <c r="J33" s="206">
        <v>0</v>
      </c>
      <c r="K33" s="206"/>
      <c r="L33" s="206">
        <v>0</v>
      </c>
      <c r="M33" s="206"/>
      <c r="N33" s="206">
        <v>0</v>
      </c>
      <c r="O33" s="206"/>
      <c r="P33" s="206">
        <v>0</v>
      </c>
      <c r="Q33" s="206"/>
      <c r="R33" s="206">
        <v>-151560</v>
      </c>
      <c r="S33" s="206"/>
      <c r="T33" s="206">
        <v>0</v>
      </c>
      <c r="U33" s="206"/>
      <c r="V33" s="206">
        <v>0</v>
      </c>
      <c r="W33" s="95"/>
      <c r="X33" s="95">
        <v>0</v>
      </c>
      <c r="Y33" s="95"/>
      <c r="Z33" s="95">
        <f t="shared" si="2"/>
        <v>0</v>
      </c>
      <c r="AA33" s="95"/>
      <c r="AB33" s="95">
        <f t="shared" ref="AB33:AB37" si="4">SUM(F33:R33,Z33)</f>
        <v>-151560</v>
      </c>
    </row>
    <row r="34" spans="1:28" ht="15.6" customHeight="1" x14ac:dyDescent="0.5">
      <c r="A34" s="220" t="s">
        <v>257</v>
      </c>
      <c r="B34" s="220"/>
      <c r="D34" s="31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95"/>
      <c r="X34" s="95"/>
      <c r="Y34" s="95"/>
      <c r="AA34" s="95"/>
    </row>
    <row r="35" spans="1:28" ht="15.6" customHeight="1" x14ac:dyDescent="0.5">
      <c r="A35" s="201" t="s">
        <v>261</v>
      </c>
      <c r="B35" s="199"/>
      <c r="D35" s="31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95"/>
      <c r="X35" s="95"/>
      <c r="Y35" s="95"/>
      <c r="AA35" s="95"/>
    </row>
    <row r="36" spans="1:28" ht="15.6" customHeight="1" x14ac:dyDescent="0.5">
      <c r="A36" s="201" t="s">
        <v>256</v>
      </c>
      <c r="B36" s="199"/>
      <c r="D36" s="31">
        <v>7</v>
      </c>
      <c r="F36" s="206">
        <v>0</v>
      </c>
      <c r="G36" s="206"/>
      <c r="H36" s="206">
        <v>0</v>
      </c>
      <c r="I36" s="206"/>
      <c r="J36" s="206">
        <v>0</v>
      </c>
      <c r="K36" s="206"/>
      <c r="L36" s="206">
        <v>0</v>
      </c>
      <c r="M36" s="206"/>
      <c r="N36" s="206">
        <v>0</v>
      </c>
      <c r="O36" s="206"/>
      <c r="P36" s="206">
        <v>0</v>
      </c>
      <c r="Q36" s="206"/>
      <c r="R36" s="206">
        <v>-1577</v>
      </c>
      <c r="S36" s="206"/>
      <c r="T36" s="206">
        <v>0</v>
      </c>
      <c r="U36" s="206"/>
      <c r="V36" s="206">
        <v>0</v>
      </c>
      <c r="W36" s="95"/>
      <c r="X36" s="95">
        <v>1577</v>
      </c>
      <c r="Y36" s="95"/>
      <c r="Z36" s="95">
        <f t="shared" ref="Z36" si="5">SUM(X36:Y36,V36,T36)</f>
        <v>1577</v>
      </c>
      <c r="AA36" s="95"/>
      <c r="AB36" s="95">
        <f t="shared" ref="AB36" si="6">SUM(F36:R36,Z36)</f>
        <v>0</v>
      </c>
    </row>
    <row r="37" spans="1:28" s="31" customFormat="1" ht="15.6" customHeight="1" x14ac:dyDescent="0.5">
      <c r="A37" s="18" t="s">
        <v>112</v>
      </c>
      <c r="B37" s="18"/>
      <c r="C37" s="17"/>
      <c r="E37" s="17"/>
      <c r="F37" s="207">
        <v>0</v>
      </c>
      <c r="G37" s="206"/>
      <c r="H37" s="207">
        <v>0</v>
      </c>
      <c r="I37" s="206"/>
      <c r="J37" s="207">
        <v>0</v>
      </c>
      <c r="K37" s="206"/>
      <c r="L37" s="207">
        <v>0</v>
      </c>
      <c r="M37" s="206"/>
      <c r="N37" s="207">
        <v>0</v>
      </c>
      <c r="O37" s="206"/>
      <c r="P37" s="207">
        <v>0</v>
      </c>
      <c r="Q37" s="206"/>
      <c r="R37" s="207">
        <v>121913</v>
      </c>
      <c r="S37" s="206"/>
      <c r="T37" s="207">
        <v>0</v>
      </c>
      <c r="U37" s="206"/>
      <c r="V37" s="207">
        <v>-9711</v>
      </c>
      <c r="W37" s="82"/>
      <c r="X37" s="24">
        <v>-447464</v>
      </c>
      <c r="Y37" s="23"/>
      <c r="Z37" s="96">
        <f t="shared" si="2"/>
        <v>-457175</v>
      </c>
      <c r="AA37" s="82"/>
      <c r="AB37" s="96">
        <f t="shared" si="4"/>
        <v>-335262</v>
      </c>
    </row>
    <row r="38" spans="1:28" s="31" customFormat="1" ht="15.6" customHeight="1" x14ac:dyDescent="0.5">
      <c r="A38" s="17"/>
      <c r="B38" s="17"/>
      <c r="C38" s="29"/>
      <c r="D38" s="17"/>
      <c r="E38" s="29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95"/>
      <c r="AA38" s="23"/>
      <c r="AB38" s="95"/>
    </row>
    <row r="39" spans="1:28" s="30" customFormat="1" ht="15.6" customHeight="1" thickBot="1" x14ac:dyDescent="0.55000000000000004">
      <c r="A39" s="122" t="s">
        <v>240</v>
      </c>
      <c r="B39" s="17"/>
      <c r="D39" s="17"/>
      <c r="F39" s="32">
        <f>SUM(F28:F37)</f>
        <v>757918</v>
      </c>
      <c r="G39" s="23"/>
      <c r="H39" s="32">
        <f>SUM(H28:H37)</f>
        <v>4055609</v>
      </c>
      <c r="I39" s="23"/>
      <c r="J39" s="32">
        <f>SUM(J28:J37)</f>
        <v>0</v>
      </c>
      <c r="K39" s="23"/>
      <c r="L39" s="32">
        <f>SUM(L28:L37)</f>
        <v>0</v>
      </c>
      <c r="M39" s="23"/>
      <c r="N39" s="32">
        <f>SUM(N28:N37)</f>
        <v>90600</v>
      </c>
      <c r="O39" s="23"/>
      <c r="P39" s="32">
        <f>SUM(P28:P37)</f>
        <v>0</v>
      </c>
      <c r="Q39" s="23"/>
      <c r="R39" s="32">
        <f>SUM(R28:R37)</f>
        <v>994797</v>
      </c>
      <c r="S39" s="23"/>
      <c r="T39" s="32">
        <f>SUM(T28:T37)</f>
        <v>-12</v>
      </c>
      <c r="U39" s="23"/>
      <c r="V39" s="32">
        <f>SUM(V28:V37)</f>
        <v>-17234</v>
      </c>
      <c r="W39" s="23"/>
      <c r="X39" s="32">
        <f>SUM(X28:X37)</f>
        <v>-1135116</v>
      </c>
      <c r="Y39" s="23"/>
      <c r="Z39" s="32">
        <f>SUM(Z28:Z37)</f>
        <v>-1152362</v>
      </c>
      <c r="AA39" s="23"/>
      <c r="AB39" s="32">
        <f>SUM(AB28:AB37)</f>
        <v>4746562</v>
      </c>
    </row>
    <row r="40" spans="1:28" s="30" customFormat="1" ht="15.6" customHeight="1" thickTop="1" x14ac:dyDescent="0.5">
      <c r="A40" s="17"/>
      <c r="B40" s="178"/>
      <c r="C40" s="29"/>
      <c r="D40" s="17"/>
      <c r="E40" s="29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</row>
    <row r="41" spans="1:28" s="31" customFormat="1" ht="15.6" customHeight="1" x14ac:dyDescent="0.5">
      <c r="A41" s="17"/>
      <c r="B41" s="17"/>
      <c r="C41" s="29"/>
      <c r="D41" s="17"/>
      <c r="E41" s="29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</row>
    <row r="42" spans="1:28" s="31" customFormat="1" ht="15.6" customHeight="1" x14ac:dyDescent="0.5">
      <c r="A42" s="17"/>
      <c r="B42" s="17"/>
      <c r="C42" s="29"/>
      <c r="D42" s="17"/>
      <c r="E42" s="29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1:28" s="31" customFormat="1" ht="15.6" customHeight="1" x14ac:dyDescent="0.5">
      <c r="A43" s="17"/>
      <c r="B43" s="17"/>
      <c r="C43" s="29"/>
      <c r="D43" s="17"/>
      <c r="E43" s="29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</row>
    <row r="44" spans="1:28" s="31" customFormat="1" ht="12" customHeight="1" x14ac:dyDescent="0.5">
      <c r="A44" s="17"/>
      <c r="B44" s="17"/>
      <c r="C44" s="29"/>
      <c r="D44" s="17"/>
      <c r="E44" s="29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</row>
    <row r="45" spans="1:28" s="31" customFormat="1" ht="15.6" customHeight="1" x14ac:dyDescent="0.5">
      <c r="A45" s="17"/>
      <c r="B45" s="17"/>
      <c r="C45" s="29"/>
      <c r="D45" s="17"/>
      <c r="E45" s="29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</row>
    <row r="46" spans="1:28" s="31" customFormat="1" ht="15.6" customHeight="1" x14ac:dyDescent="0.5">
      <c r="A46" s="17"/>
      <c r="B46" s="17"/>
      <c r="C46" s="29"/>
      <c r="D46" s="17"/>
      <c r="E46" s="29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</row>
    <row r="47" spans="1:28" s="31" customFormat="1" ht="15.6" customHeight="1" x14ac:dyDescent="0.5">
      <c r="A47" s="17"/>
      <c r="B47" s="17"/>
      <c r="C47" s="29"/>
      <c r="D47" s="17"/>
      <c r="E47" s="29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</row>
    <row r="48" spans="1:28" s="31" customFormat="1" ht="15.6" customHeight="1" x14ac:dyDescent="0.5">
      <c r="A48" s="17"/>
      <c r="B48" s="17"/>
      <c r="C48" s="29"/>
      <c r="D48" s="17"/>
      <c r="E48" s="29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spans="1:28" s="31" customFormat="1" ht="15.6" customHeight="1" x14ac:dyDescent="0.5">
      <c r="A49" s="17"/>
      <c r="B49" s="17"/>
      <c r="C49" s="29"/>
      <c r="D49" s="17"/>
      <c r="E49" s="29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</row>
    <row r="50" spans="1:28" s="31" customFormat="1" ht="15.6" customHeight="1" x14ac:dyDescent="0.5">
      <c r="A50" s="17"/>
      <c r="B50" s="17"/>
      <c r="C50" s="29"/>
      <c r="D50" s="17"/>
      <c r="E50" s="29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</row>
    <row r="51" spans="1:28" s="31" customFormat="1" ht="9.75" customHeight="1" x14ac:dyDescent="0.5">
      <c r="A51" s="17"/>
      <c r="B51" s="17"/>
      <c r="C51" s="29"/>
      <c r="D51" s="17"/>
      <c r="E51" s="29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U51" s="23"/>
      <c r="V51" s="23"/>
      <c r="W51" s="23"/>
      <c r="X51" s="23"/>
      <c r="Y51" s="23"/>
      <c r="Z51" s="23"/>
      <c r="AA51" s="23"/>
      <c r="AB51" s="23"/>
    </row>
    <row r="52" spans="1:28" ht="22.35" customHeight="1" x14ac:dyDescent="0.5">
      <c r="A52" s="33" t="s">
        <v>106</v>
      </c>
      <c r="B52" s="33"/>
      <c r="C52" s="8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96"/>
      <c r="S52" s="24"/>
      <c r="T52" s="24"/>
      <c r="U52" s="24"/>
      <c r="V52" s="96"/>
      <c r="W52" s="24"/>
      <c r="X52" s="24"/>
      <c r="Y52" s="24"/>
      <c r="Z52" s="96"/>
      <c r="AA52" s="24"/>
      <c r="AB52" s="96"/>
    </row>
  </sheetData>
  <mergeCells count="6">
    <mergeCell ref="A34:B34"/>
    <mergeCell ref="F6:AB6"/>
    <mergeCell ref="T7:Z7"/>
    <mergeCell ref="V8:X8"/>
    <mergeCell ref="N12:R12"/>
    <mergeCell ref="N13:P13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4"/>
  <sheetViews>
    <sheetView topLeftCell="A159" zoomScaleNormal="100" zoomScaleSheetLayoutView="80" workbookViewId="0">
      <selection activeCell="A159" sqref="A159:XFD159"/>
    </sheetView>
  </sheetViews>
  <sheetFormatPr defaultColWidth="9.140625" defaultRowHeight="16.5" customHeight="1" x14ac:dyDescent="0.5"/>
  <cols>
    <col min="1" max="1" width="2.7109375" style="141" customWidth="1"/>
    <col min="2" max="2" width="50.7109375" style="141" customWidth="1"/>
    <col min="3" max="3" width="7.7109375" style="148" customWidth="1"/>
    <col min="4" max="4" width="0.85546875" style="141" customWidth="1"/>
    <col min="5" max="5" width="12.7109375" style="2" customWidth="1"/>
    <col min="6" max="6" width="0.85546875" style="2" customWidth="1"/>
    <col min="7" max="7" width="12.710937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2.7109375" style="2" customWidth="1"/>
    <col min="12" max="16384" width="9.140625" style="141"/>
  </cols>
  <sheetData>
    <row r="1" spans="1:11" ht="16.5" customHeight="1" x14ac:dyDescent="0.5">
      <c r="A1" s="137" t="s">
        <v>18</v>
      </c>
    </row>
    <row r="2" spans="1:11" s="143" customFormat="1" ht="16.5" customHeight="1" x14ac:dyDescent="0.5">
      <c r="A2" s="137" t="s">
        <v>61</v>
      </c>
      <c r="B2" s="137"/>
      <c r="C2" s="142"/>
      <c r="D2" s="142"/>
      <c r="E2" s="3"/>
      <c r="F2" s="3"/>
      <c r="G2" s="3"/>
      <c r="H2" s="3"/>
      <c r="I2" s="4"/>
      <c r="J2" s="4"/>
      <c r="K2" s="4"/>
    </row>
    <row r="3" spans="1:11" s="143" customFormat="1" ht="16.5" customHeight="1" x14ac:dyDescent="0.5">
      <c r="A3" s="144" t="s">
        <v>237</v>
      </c>
      <c r="B3" s="144"/>
      <c r="C3" s="145"/>
      <c r="D3" s="145"/>
      <c r="E3" s="5"/>
      <c r="F3" s="5"/>
      <c r="G3" s="5"/>
      <c r="H3" s="5"/>
      <c r="I3" s="5"/>
      <c r="J3" s="5"/>
      <c r="K3" s="5"/>
    </row>
    <row r="4" spans="1:11" s="143" customFormat="1" ht="16.350000000000001" customHeight="1" x14ac:dyDescent="0.5">
      <c r="A4" s="137"/>
      <c r="B4" s="137"/>
      <c r="C4" s="142"/>
      <c r="D4" s="142"/>
      <c r="E4" s="90"/>
      <c r="F4" s="90"/>
      <c r="G4" s="90"/>
      <c r="H4" s="90"/>
      <c r="I4" s="90"/>
      <c r="J4" s="90"/>
      <c r="K4" s="90"/>
    </row>
    <row r="5" spans="1:11" s="143" customFormat="1" ht="16.350000000000001" customHeight="1" x14ac:dyDescent="0.5">
      <c r="A5" s="137"/>
      <c r="B5" s="137"/>
      <c r="C5" s="142"/>
      <c r="D5" s="142"/>
      <c r="E5" s="3"/>
      <c r="F5" s="3"/>
      <c r="G5" s="3"/>
      <c r="H5" s="3"/>
      <c r="I5" s="3"/>
      <c r="J5" s="3"/>
      <c r="K5" s="3"/>
    </row>
    <row r="6" spans="1:11" s="143" customFormat="1" ht="16.350000000000001" customHeight="1" x14ac:dyDescent="0.5">
      <c r="A6" s="137"/>
      <c r="B6" s="137"/>
      <c r="C6" s="142"/>
      <c r="D6" s="142"/>
      <c r="E6" s="213" t="s">
        <v>6</v>
      </c>
      <c r="F6" s="213"/>
      <c r="G6" s="213"/>
      <c r="H6" s="71"/>
      <c r="I6" s="213" t="s">
        <v>87</v>
      </c>
      <c r="J6" s="213"/>
      <c r="K6" s="213"/>
    </row>
    <row r="7" spans="1:11" s="143" customFormat="1" ht="16.350000000000001" customHeight="1" x14ac:dyDescent="0.5">
      <c r="A7" s="137"/>
      <c r="B7" s="137"/>
      <c r="C7" s="142"/>
      <c r="D7" s="142"/>
      <c r="E7" s="211" t="s">
        <v>85</v>
      </c>
      <c r="F7" s="211"/>
      <c r="G7" s="211"/>
      <c r="H7" s="72"/>
      <c r="I7" s="211" t="s">
        <v>85</v>
      </c>
      <c r="J7" s="211"/>
      <c r="K7" s="211"/>
    </row>
    <row r="8" spans="1:11" s="143" customFormat="1" ht="16.350000000000001" customHeight="1" x14ac:dyDescent="0.5">
      <c r="A8" s="137"/>
      <c r="B8" s="137"/>
      <c r="C8" s="142"/>
      <c r="D8" s="142"/>
      <c r="E8" s="6" t="s">
        <v>211</v>
      </c>
      <c r="F8" s="7"/>
      <c r="G8" s="6" t="s">
        <v>165</v>
      </c>
      <c r="H8" s="6"/>
      <c r="I8" s="6" t="s">
        <v>211</v>
      </c>
      <c r="J8" s="7"/>
      <c r="K8" s="6" t="s">
        <v>165</v>
      </c>
    </row>
    <row r="9" spans="1:11" s="143" customFormat="1" ht="16.350000000000001" customHeight="1" x14ac:dyDescent="0.5">
      <c r="A9" s="137"/>
      <c r="B9" s="137"/>
      <c r="C9" s="93" t="s">
        <v>0</v>
      </c>
      <c r="D9" s="142"/>
      <c r="E9" s="8" t="s">
        <v>89</v>
      </c>
      <c r="F9" s="9"/>
      <c r="G9" s="8" t="s">
        <v>89</v>
      </c>
      <c r="H9" s="9"/>
      <c r="I9" s="8" t="s">
        <v>89</v>
      </c>
      <c r="J9" s="9"/>
      <c r="K9" s="8" t="s">
        <v>89</v>
      </c>
    </row>
    <row r="10" spans="1:11" s="143" customFormat="1" ht="16.350000000000001" customHeight="1" x14ac:dyDescent="0.5">
      <c r="A10" s="137"/>
      <c r="B10" s="137"/>
      <c r="C10" s="148"/>
      <c r="D10" s="142"/>
      <c r="E10" s="3"/>
      <c r="F10" s="3"/>
      <c r="G10" s="3"/>
      <c r="H10" s="3"/>
      <c r="I10" s="3"/>
      <c r="J10" s="3"/>
      <c r="K10" s="3"/>
    </row>
    <row r="11" spans="1:11" s="143" customFormat="1" ht="16.350000000000001" customHeight="1" x14ac:dyDescent="0.5">
      <c r="A11" s="137" t="s">
        <v>171</v>
      </c>
      <c r="B11" s="137"/>
      <c r="C11" s="148"/>
      <c r="D11" s="142"/>
      <c r="E11" s="10">
        <f>'7-8(6m) '!F38</f>
        <v>170014</v>
      </c>
      <c r="F11" s="10"/>
      <c r="G11" s="159">
        <f>'7-8(6m) '!H38</f>
        <v>275608</v>
      </c>
      <c r="H11" s="159"/>
      <c r="I11" s="159">
        <f>'7-8(6m) '!J38</f>
        <v>110024</v>
      </c>
      <c r="J11" s="159"/>
      <c r="K11" s="159">
        <f>'7-8(6m) '!L38</f>
        <v>203754</v>
      </c>
    </row>
    <row r="12" spans="1:11" s="143" customFormat="1" ht="16.350000000000001" customHeight="1" x14ac:dyDescent="0.5">
      <c r="A12" s="137" t="s">
        <v>113</v>
      </c>
      <c r="B12" s="137"/>
      <c r="C12" s="148"/>
      <c r="D12" s="142"/>
      <c r="E12" s="10"/>
      <c r="F12" s="10"/>
      <c r="G12" s="10"/>
      <c r="H12" s="10"/>
      <c r="I12" s="10"/>
      <c r="J12" s="10"/>
      <c r="K12" s="10"/>
    </row>
    <row r="13" spans="1:11" s="143" customFormat="1" ht="16.350000000000001" customHeight="1" x14ac:dyDescent="0.5">
      <c r="A13" s="146" t="s">
        <v>125</v>
      </c>
      <c r="B13" s="137"/>
      <c r="C13" s="148"/>
      <c r="D13" s="142"/>
      <c r="E13" s="10">
        <v>613131</v>
      </c>
      <c r="F13" s="3"/>
      <c r="G13" s="159">
        <v>620699</v>
      </c>
      <c r="H13" s="160"/>
      <c r="I13" s="159">
        <v>387520</v>
      </c>
      <c r="J13" s="160"/>
      <c r="K13" s="159">
        <v>391830</v>
      </c>
    </row>
    <row r="14" spans="1:11" s="143" customFormat="1" ht="16.350000000000001" customHeight="1" x14ac:dyDescent="0.5">
      <c r="A14" s="146" t="s">
        <v>181</v>
      </c>
      <c r="B14" s="137"/>
      <c r="C14" s="148"/>
      <c r="D14" s="142"/>
      <c r="E14" s="10">
        <v>686</v>
      </c>
      <c r="F14" s="3"/>
      <c r="G14" s="159">
        <v>2356</v>
      </c>
      <c r="H14" s="160"/>
      <c r="I14" s="159">
        <v>178</v>
      </c>
      <c r="J14" s="160"/>
      <c r="K14" s="159">
        <v>-7542</v>
      </c>
    </row>
    <row r="15" spans="1:11" s="143" customFormat="1" ht="16.350000000000001" customHeight="1" x14ac:dyDescent="0.5">
      <c r="A15" s="146" t="s">
        <v>246</v>
      </c>
      <c r="C15" s="148"/>
      <c r="D15" s="142"/>
      <c r="E15" s="10">
        <v>-3113</v>
      </c>
      <c r="F15" s="3"/>
      <c r="G15" s="159">
        <v>-3113</v>
      </c>
      <c r="H15" s="160"/>
      <c r="I15" s="159">
        <v>0</v>
      </c>
      <c r="J15" s="160"/>
      <c r="K15" s="159" t="s">
        <v>215</v>
      </c>
    </row>
    <row r="16" spans="1:11" s="143" customFormat="1" ht="16.350000000000001" customHeight="1" x14ac:dyDescent="0.5">
      <c r="A16" s="146" t="s">
        <v>157</v>
      </c>
      <c r="B16" s="137"/>
      <c r="C16" s="148"/>
      <c r="D16" s="142"/>
      <c r="E16" s="10">
        <v>19</v>
      </c>
      <c r="F16" s="3"/>
      <c r="G16" s="159">
        <v>8329</v>
      </c>
      <c r="H16" s="160"/>
      <c r="I16" s="159">
        <v>0</v>
      </c>
      <c r="J16" s="160"/>
      <c r="K16" s="159">
        <v>3756</v>
      </c>
    </row>
    <row r="17" spans="1:11" s="143" customFormat="1" ht="16.350000000000001" customHeight="1" x14ac:dyDescent="0.5">
      <c r="A17" s="146" t="s">
        <v>262</v>
      </c>
      <c r="B17" s="137"/>
      <c r="C17" s="148"/>
      <c r="D17" s="142"/>
      <c r="E17" s="10">
        <v>-4762</v>
      </c>
      <c r="F17" s="3"/>
      <c r="G17" s="169">
        <v>-10619</v>
      </c>
      <c r="H17" s="170"/>
      <c r="I17" s="169">
        <v>-1618</v>
      </c>
      <c r="J17" s="170"/>
      <c r="K17" s="169">
        <v>-8122</v>
      </c>
    </row>
    <row r="18" spans="1:11" s="143" customFormat="1" ht="16.350000000000001" customHeight="1" x14ac:dyDescent="0.5">
      <c r="A18" s="146" t="s">
        <v>263</v>
      </c>
      <c r="B18" s="137"/>
      <c r="C18" s="148">
        <v>12</v>
      </c>
      <c r="D18" s="142"/>
      <c r="E18" s="10">
        <v>24647</v>
      </c>
      <c r="F18" s="3"/>
      <c r="G18" s="169">
        <v>36349</v>
      </c>
      <c r="H18" s="170"/>
      <c r="I18" s="169">
        <v>0</v>
      </c>
      <c r="J18" s="170"/>
      <c r="K18" s="169">
        <v>0</v>
      </c>
    </row>
    <row r="19" spans="1:11" s="143" customFormat="1" ht="16.350000000000001" customHeight="1" x14ac:dyDescent="0.5">
      <c r="A19" s="146" t="s">
        <v>270</v>
      </c>
      <c r="B19" s="137"/>
      <c r="C19" s="148"/>
      <c r="D19" s="142"/>
      <c r="E19" s="10">
        <v>-592</v>
      </c>
      <c r="F19" s="3"/>
      <c r="G19" s="169">
        <v>7876</v>
      </c>
      <c r="H19" s="170"/>
      <c r="I19" s="169">
        <v>11</v>
      </c>
      <c r="J19" s="170"/>
      <c r="K19" s="169">
        <v>7814</v>
      </c>
    </row>
    <row r="20" spans="1:11" s="143" customFormat="1" ht="16.350000000000001" customHeight="1" x14ac:dyDescent="0.5">
      <c r="A20" s="146" t="s">
        <v>128</v>
      </c>
      <c r="B20" s="137"/>
      <c r="C20" s="148">
        <v>13</v>
      </c>
      <c r="D20" s="142"/>
      <c r="E20" s="10">
        <v>14277</v>
      </c>
      <c r="F20" s="3"/>
      <c r="G20" s="169">
        <v>3194</v>
      </c>
      <c r="H20" s="170"/>
      <c r="I20" s="169">
        <v>1998</v>
      </c>
      <c r="J20" s="170"/>
      <c r="K20" s="169">
        <v>399</v>
      </c>
    </row>
    <row r="21" spans="1:11" s="143" customFormat="1" ht="16.350000000000001" customHeight="1" x14ac:dyDescent="0.5">
      <c r="A21" s="146" t="s">
        <v>264</v>
      </c>
      <c r="B21" s="137"/>
      <c r="C21" s="148">
        <v>13</v>
      </c>
      <c r="D21" s="142"/>
      <c r="E21" s="10">
        <v>-8922</v>
      </c>
      <c r="F21" s="3"/>
      <c r="G21" s="169">
        <v>0</v>
      </c>
      <c r="H21" s="170"/>
      <c r="I21" s="169">
        <v>0</v>
      </c>
      <c r="J21" s="170"/>
      <c r="K21" s="169">
        <v>0</v>
      </c>
    </row>
    <row r="22" spans="1:11" s="143" customFormat="1" ht="16.350000000000001" customHeight="1" x14ac:dyDescent="0.5">
      <c r="A22" s="146" t="s">
        <v>233</v>
      </c>
      <c r="B22" s="137"/>
      <c r="C22" s="148">
        <v>13</v>
      </c>
      <c r="D22" s="142"/>
      <c r="E22" s="10">
        <v>810</v>
      </c>
      <c r="F22" s="3"/>
      <c r="G22" s="169">
        <v>-15400</v>
      </c>
      <c r="H22" s="170"/>
      <c r="I22" s="169">
        <v>0</v>
      </c>
      <c r="J22" s="170"/>
      <c r="K22" s="169">
        <v>0</v>
      </c>
    </row>
    <row r="23" spans="1:11" s="143" customFormat="1" ht="16.350000000000001" customHeight="1" x14ac:dyDescent="0.5">
      <c r="A23" s="146" t="s">
        <v>265</v>
      </c>
      <c r="B23" s="137"/>
      <c r="C23" s="148"/>
      <c r="D23" s="142"/>
      <c r="E23" s="10">
        <v>1984</v>
      </c>
      <c r="F23" s="3"/>
      <c r="G23" s="169">
        <v>1092</v>
      </c>
      <c r="H23" s="170"/>
      <c r="I23" s="169">
        <v>0</v>
      </c>
      <c r="J23" s="170"/>
      <c r="K23" s="169">
        <v>-4</v>
      </c>
    </row>
    <row r="24" spans="1:11" s="143" customFormat="1" ht="16.350000000000001" customHeight="1" x14ac:dyDescent="0.5">
      <c r="A24" s="146" t="s">
        <v>250</v>
      </c>
      <c r="B24" s="137"/>
      <c r="C24" s="148"/>
      <c r="D24" s="142"/>
      <c r="E24" s="10"/>
      <c r="F24" s="3"/>
      <c r="G24" s="169"/>
      <c r="H24" s="170"/>
      <c r="I24" s="169"/>
      <c r="J24" s="170"/>
      <c r="K24" s="169"/>
    </row>
    <row r="25" spans="1:11" s="143" customFormat="1" ht="16.350000000000001" customHeight="1" x14ac:dyDescent="0.5">
      <c r="A25" s="146"/>
      <c r="B25" s="146" t="s">
        <v>140</v>
      </c>
      <c r="C25" s="148">
        <v>6</v>
      </c>
      <c r="D25" s="142"/>
      <c r="E25" s="10">
        <v>-5471</v>
      </c>
      <c r="F25" s="3"/>
      <c r="G25" s="169">
        <v>0</v>
      </c>
      <c r="H25" s="170"/>
      <c r="I25" s="169">
        <v>-5471</v>
      </c>
      <c r="J25" s="170"/>
      <c r="K25" s="169">
        <v>0</v>
      </c>
    </row>
    <row r="26" spans="1:11" s="143" customFormat="1" ht="16.350000000000001" customHeight="1" x14ac:dyDescent="0.5">
      <c r="A26" s="151" t="s">
        <v>227</v>
      </c>
      <c r="B26" s="161"/>
      <c r="C26" s="148"/>
      <c r="D26" s="142"/>
      <c r="E26" s="10"/>
      <c r="F26" s="3"/>
      <c r="G26" s="10"/>
      <c r="H26" s="3"/>
      <c r="I26" s="10"/>
      <c r="J26" s="3"/>
      <c r="K26" s="10"/>
    </row>
    <row r="27" spans="1:11" s="143" customFormat="1" ht="16.350000000000001" customHeight="1" x14ac:dyDescent="0.5">
      <c r="A27" s="151"/>
      <c r="B27" s="151" t="s">
        <v>140</v>
      </c>
      <c r="C27" s="148">
        <v>6</v>
      </c>
      <c r="D27" s="142"/>
      <c r="E27" s="10">
        <v>-5803</v>
      </c>
      <c r="F27" s="3"/>
      <c r="G27" s="169">
        <v>-4212</v>
      </c>
      <c r="H27" s="170"/>
      <c r="I27" s="169">
        <v>-5803</v>
      </c>
      <c r="J27" s="170"/>
      <c r="K27" s="169">
        <v>-4212</v>
      </c>
    </row>
    <row r="28" spans="1:11" s="143" customFormat="1" ht="16.350000000000001" customHeight="1" x14ac:dyDescent="0.5">
      <c r="A28" s="151" t="s">
        <v>208</v>
      </c>
      <c r="B28" s="151"/>
      <c r="C28" s="148"/>
      <c r="D28" s="142"/>
      <c r="E28" s="10">
        <v>16537</v>
      </c>
      <c r="F28" s="3"/>
      <c r="G28" s="169">
        <v>0</v>
      </c>
      <c r="I28" s="200">
        <v>16537</v>
      </c>
      <c r="K28" s="169">
        <v>0</v>
      </c>
    </row>
    <row r="29" spans="1:11" s="143" customFormat="1" ht="16.350000000000001" customHeight="1" x14ac:dyDescent="0.5">
      <c r="A29" s="146" t="s">
        <v>207</v>
      </c>
      <c r="B29" s="137"/>
      <c r="C29" s="148"/>
      <c r="D29" s="142"/>
    </row>
    <row r="30" spans="1:11" s="143" customFormat="1" ht="16.350000000000001" customHeight="1" x14ac:dyDescent="0.5">
      <c r="A30" s="146" t="s">
        <v>182</v>
      </c>
      <c r="B30" s="137"/>
      <c r="C30" s="148" t="s">
        <v>194</v>
      </c>
      <c r="D30" s="142"/>
      <c r="E30" s="10">
        <v>-107978</v>
      </c>
      <c r="G30" s="10">
        <v>-110105</v>
      </c>
      <c r="I30" s="10">
        <v>-147521</v>
      </c>
      <c r="K30" s="10">
        <v>-206517</v>
      </c>
    </row>
    <row r="31" spans="1:11" s="143" customFormat="1" ht="16.350000000000001" customHeight="1" x14ac:dyDescent="0.5">
      <c r="A31" s="146" t="s">
        <v>274</v>
      </c>
      <c r="B31" s="137"/>
      <c r="C31" s="148">
        <v>9</v>
      </c>
      <c r="D31" s="142"/>
      <c r="E31" s="10">
        <v>0</v>
      </c>
      <c r="F31" s="3"/>
      <c r="G31" s="169">
        <v>0</v>
      </c>
      <c r="H31" s="170"/>
      <c r="I31" s="169">
        <v>-162</v>
      </c>
      <c r="J31" s="170"/>
      <c r="K31" s="169">
        <v>0</v>
      </c>
    </row>
    <row r="32" spans="1:11" s="143" customFormat="1" ht="16.350000000000001" customHeight="1" x14ac:dyDescent="0.5">
      <c r="A32" s="146" t="s">
        <v>123</v>
      </c>
      <c r="B32" s="137"/>
      <c r="C32" s="148"/>
      <c r="D32" s="142"/>
      <c r="E32" s="10">
        <v>-1845</v>
      </c>
      <c r="F32" s="3"/>
      <c r="G32" s="169">
        <v>-2158</v>
      </c>
      <c r="H32" s="170"/>
      <c r="I32" s="169">
        <v>-2038</v>
      </c>
      <c r="J32" s="170"/>
      <c r="K32" s="169">
        <v>-2451</v>
      </c>
    </row>
    <row r="33" spans="1:11" s="143" customFormat="1" ht="16.350000000000001" customHeight="1" x14ac:dyDescent="0.5">
      <c r="A33" s="146" t="s">
        <v>49</v>
      </c>
      <c r="B33" s="137"/>
      <c r="C33" s="148"/>
      <c r="D33" s="142"/>
      <c r="E33" s="10">
        <v>6886</v>
      </c>
      <c r="F33" s="3"/>
      <c r="G33" s="169">
        <v>4229</v>
      </c>
      <c r="H33" s="170"/>
      <c r="I33" s="169">
        <v>4538</v>
      </c>
      <c r="J33" s="170"/>
      <c r="K33" s="169">
        <v>2802</v>
      </c>
    </row>
    <row r="34" spans="1:11" s="143" customFormat="1" ht="16.350000000000001" customHeight="1" x14ac:dyDescent="0.5">
      <c r="A34" s="146" t="s">
        <v>187</v>
      </c>
      <c r="B34" s="137"/>
      <c r="C34" s="148"/>
      <c r="D34" s="142"/>
      <c r="E34" s="10">
        <v>4391</v>
      </c>
      <c r="F34" s="3"/>
      <c r="G34" s="169">
        <v>1005</v>
      </c>
      <c r="H34" s="170"/>
      <c r="I34" s="169">
        <v>3394</v>
      </c>
      <c r="J34" s="170"/>
      <c r="K34" s="169">
        <v>-2029</v>
      </c>
    </row>
    <row r="35" spans="1:11" s="143" customFormat="1" ht="16.350000000000001" customHeight="1" x14ac:dyDescent="0.5">
      <c r="A35" s="151" t="s">
        <v>114</v>
      </c>
      <c r="B35" s="137"/>
      <c r="C35" s="148"/>
      <c r="D35" s="142"/>
      <c r="E35" s="10">
        <v>-3963</v>
      </c>
      <c r="F35" s="3"/>
      <c r="G35" s="169">
        <v>-7917</v>
      </c>
      <c r="H35" s="170"/>
      <c r="I35" s="169">
        <v>-17065</v>
      </c>
      <c r="J35" s="170"/>
      <c r="K35" s="169">
        <v>-15266</v>
      </c>
    </row>
    <row r="36" spans="1:11" s="143" customFormat="1" ht="16.350000000000001" customHeight="1" x14ac:dyDescent="0.5">
      <c r="A36" s="151" t="s">
        <v>241</v>
      </c>
      <c r="B36" s="137"/>
      <c r="C36" s="148"/>
      <c r="D36" s="142"/>
      <c r="E36" s="10">
        <v>-28576</v>
      </c>
      <c r="F36" s="3"/>
      <c r="G36" s="169">
        <v>-25574</v>
      </c>
      <c r="H36" s="170"/>
      <c r="I36" s="169">
        <v>-28576</v>
      </c>
      <c r="J36" s="170"/>
      <c r="K36" s="169">
        <v>-25574</v>
      </c>
    </row>
    <row r="37" spans="1:11" s="143" customFormat="1" ht="16.350000000000001" customHeight="1" x14ac:dyDescent="0.5">
      <c r="A37" s="151" t="s">
        <v>115</v>
      </c>
      <c r="B37" s="137"/>
      <c r="C37" s="148"/>
      <c r="D37" s="142"/>
      <c r="E37" s="10">
        <v>119520</v>
      </c>
      <c r="F37" s="3"/>
      <c r="G37" s="159">
        <v>110477</v>
      </c>
      <c r="H37" s="160"/>
      <c r="I37" s="159">
        <v>127769</v>
      </c>
      <c r="J37" s="160"/>
      <c r="K37" s="159">
        <v>106121</v>
      </c>
    </row>
    <row r="38" spans="1:11" s="143" customFormat="1" ht="16.350000000000001" customHeight="1" x14ac:dyDescent="0.5">
      <c r="A38" s="146"/>
      <c r="B38" s="137"/>
      <c r="C38" s="148"/>
      <c r="D38" s="142"/>
      <c r="E38" s="10"/>
      <c r="F38" s="3"/>
      <c r="G38" s="159"/>
      <c r="H38" s="160"/>
      <c r="I38" s="159"/>
      <c r="J38" s="160"/>
      <c r="K38" s="159"/>
    </row>
    <row r="39" spans="1:11" s="143" customFormat="1" ht="16.350000000000001" customHeight="1" x14ac:dyDescent="0.5">
      <c r="A39" s="146" t="s">
        <v>129</v>
      </c>
      <c r="B39" s="137"/>
      <c r="C39" s="148"/>
      <c r="D39" s="142"/>
      <c r="E39" s="10"/>
      <c r="F39" s="3"/>
      <c r="G39" s="159"/>
      <c r="H39" s="160"/>
      <c r="I39" s="159"/>
      <c r="J39" s="160"/>
      <c r="K39" s="159"/>
    </row>
    <row r="40" spans="1:11" s="143" customFormat="1" ht="16.350000000000001" customHeight="1" x14ac:dyDescent="0.5">
      <c r="A40" s="162" t="s">
        <v>210</v>
      </c>
      <c r="B40" s="137"/>
      <c r="C40" s="148"/>
      <c r="D40" s="142"/>
      <c r="E40" s="10">
        <v>10366</v>
      </c>
      <c r="F40" s="10"/>
      <c r="G40" s="10">
        <v>121529</v>
      </c>
      <c r="H40" s="10"/>
      <c r="I40" s="10">
        <v>-27706</v>
      </c>
      <c r="J40" s="10"/>
      <c r="K40" s="10">
        <v>136924</v>
      </c>
    </row>
    <row r="41" spans="1:11" s="143" customFormat="1" ht="16.350000000000001" customHeight="1" x14ac:dyDescent="0.5">
      <c r="A41" s="162" t="s">
        <v>120</v>
      </c>
      <c r="B41" s="137"/>
      <c r="C41" s="148"/>
      <c r="D41" s="142"/>
      <c r="E41" s="10">
        <v>12597</v>
      </c>
      <c r="F41" s="10"/>
      <c r="G41" s="10">
        <v>74536</v>
      </c>
      <c r="H41" s="10"/>
      <c r="I41" s="10">
        <v>9049</v>
      </c>
      <c r="J41" s="10"/>
      <c r="K41" s="10">
        <v>56854</v>
      </c>
    </row>
    <row r="42" spans="1:11" s="143" customFormat="1" ht="16.350000000000001" customHeight="1" x14ac:dyDescent="0.5">
      <c r="A42" s="162" t="s">
        <v>121</v>
      </c>
      <c r="B42" s="137"/>
      <c r="C42" s="148"/>
      <c r="D42" s="142"/>
      <c r="E42" s="10">
        <v>-80303</v>
      </c>
      <c r="F42" s="10"/>
      <c r="G42" s="92">
        <v>-54878</v>
      </c>
      <c r="H42" s="171"/>
      <c r="I42" s="92">
        <v>0</v>
      </c>
      <c r="J42" s="34"/>
      <c r="K42" s="92" t="s">
        <v>215</v>
      </c>
    </row>
    <row r="43" spans="1:11" s="143" customFormat="1" ht="16.350000000000001" customHeight="1" x14ac:dyDescent="0.5">
      <c r="A43" s="162" t="s">
        <v>116</v>
      </c>
      <c r="B43" s="137"/>
      <c r="C43" s="148"/>
      <c r="D43" s="142"/>
      <c r="E43" s="10">
        <v>-3345</v>
      </c>
      <c r="F43" s="10"/>
      <c r="G43" s="92">
        <v>2880</v>
      </c>
      <c r="H43" s="171"/>
      <c r="I43" s="92">
        <v>8851</v>
      </c>
      <c r="J43" s="34"/>
      <c r="K43" s="92">
        <v>10604</v>
      </c>
    </row>
    <row r="44" spans="1:11" s="143" customFormat="1" ht="16.350000000000001" customHeight="1" x14ac:dyDescent="0.5">
      <c r="A44" s="162" t="s">
        <v>122</v>
      </c>
      <c r="C44" s="148"/>
      <c r="D44" s="142"/>
      <c r="E44" s="10">
        <v>597</v>
      </c>
      <c r="F44" s="10"/>
      <c r="G44" s="92">
        <v>433</v>
      </c>
      <c r="H44" s="171"/>
      <c r="I44" s="92">
        <v>0</v>
      </c>
      <c r="J44" s="34"/>
      <c r="K44" s="92" t="s">
        <v>215</v>
      </c>
    </row>
    <row r="45" spans="1:11" s="143" customFormat="1" ht="16.350000000000001" customHeight="1" x14ac:dyDescent="0.5">
      <c r="A45" s="162" t="s">
        <v>117</v>
      </c>
      <c r="B45" s="137"/>
      <c r="C45" s="148"/>
      <c r="D45" s="142"/>
      <c r="E45" s="10">
        <v>-16243</v>
      </c>
      <c r="F45" s="10"/>
      <c r="G45" s="92">
        <v>-20741</v>
      </c>
      <c r="H45" s="171"/>
      <c r="I45" s="92">
        <v>-1757</v>
      </c>
      <c r="J45" s="34"/>
      <c r="K45" s="92">
        <v>-4796</v>
      </c>
    </row>
    <row r="46" spans="1:11" s="143" customFormat="1" ht="16.350000000000001" customHeight="1" x14ac:dyDescent="0.5">
      <c r="A46" s="162" t="s">
        <v>234</v>
      </c>
      <c r="B46" s="137"/>
      <c r="C46" s="148"/>
      <c r="D46" s="142"/>
      <c r="E46" s="10">
        <v>-80305</v>
      </c>
      <c r="F46" s="10"/>
      <c r="G46" s="169">
        <v>-425240</v>
      </c>
      <c r="H46" s="170"/>
      <c r="I46" s="169">
        <v>-213637</v>
      </c>
      <c r="J46" s="170"/>
      <c r="K46" s="169">
        <v>-526242</v>
      </c>
    </row>
    <row r="47" spans="1:11" s="143" customFormat="1" ht="16.350000000000001" customHeight="1" x14ac:dyDescent="0.5">
      <c r="A47" s="163" t="s">
        <v>118</v>
      </c>
      <c r="B47" s="137"/>
      <c r="C47" s="148"/>
      <c r="D47" s="142"/>
      <c r="E47" s="10">
        <v>-1988</v>
      </c>
      <c r="F47" s="10"/>
      <c r="G47" s="169">
        <v>-14893</v>
      </c>
      <c r="H47" s="170"/>
      <c r="I47" s="169">
        <v>7303</v>
      </c>
      <c r="J47" s="170"/>
      <c r="K47" s="169">
        <v>-9077</v>
      </c>
    </row>
    <row r="48" spans="1:11" s="143" customFormat="1" ht="16.350000000000001" customHeight="1" x14ac:dyDescent="0.5">
      <c r="A48" s="162" t="s">
        <v>124</v>
      </c>
      <c r="C48" s="148"/>
      <c r="D48" s="148"/>
      <c r="E48" s="10">
        <v>-105344</v>
      </c>
      <c r="F48" s="10"/>
      <c r="G48" s="169">
        <v>-2258</v>
      </c>
      <c r="H48" s="170"/>
      <c r="I48" s="169">
        <v>-97275</v>
      </c>
      <c r="J48" s="170"/>
      <c r="K48" s="169">
        <v>-18438</v>
      </c>
    </row>
    <row r="49" spans="1:11" s="143" customFormat="1" ht="16.350000000000001" customHeight="1" x14ac:dyDescent="0.5">
      <c r="A49" s="163" t="s">
        <v>119</v>
      </c>
      <c r="C49" s="148"/>
      <c r="D49" s="148"/>
      <c r="E49" s="11">
        <v>1131</v>
      </c>
      <c r="F49" s="10"/>
      <c r="G49" s="172">
        <v>-3630</v>
      </c>
      <c r="H49" s="170"/>
      <c r="I49" s="172">
        <v>-10103</v>
      </c>
      <c r="J49" s="170"/>
      <c r="K49" s="172">
        <v>-5929</v>
      </c>
    </row>
    <row r="50" spans="1:11" s="143" customFormat="1" ht="16.350000000000001" customHeight="1" x14ac:dyDescent="0.5">
      <c r="A50" s="163"/>
      <c r="C50" s="148"/>
      <c r="D50" s="148"/>
      <c r="E50" s="67"/>
      <c r="F50" s="91"/>
      <c r="G50" s="67"/>
      <c r="H50" s="3"/>
      <c r="I50" s="67"/>
      <c r="J50" s="10"/>
      <c r="K50" s="67"/>
    </row>
    <row r="51" spans="1:11" s="143" customFormat="1" ht="16.350000000000001" customHeight="1" x14ac:dyDescent="0.5">
      <c r="A51" s="163" t="s">
        <v>258</v>
      </c>
      <c r="C51" s="148"/>
      <c r="D51" s="148"/>
      <c r="E51" s="67">
        <f>SUM(E11:E49)</f>
        <v>539040</v>
      </c>
      <c r="F51" s="91"/>
      <c r="G51" s="67">
        <f>SUM(G11:G49)</f>
        <v>569854</v>
      </c>
      <c r="H51" s="3"/>
      <c r="I51" s="67">
        <f>SUM(I11:I49)</f>
        <v>118440</v>
      </c>
      <c r="J51" s="10"/>
      <c r="K51" s="67">
        <f>SUM(K11:K49)</f>
        <v>84659</v>
      </c>
    </row>
    <row r="52" spans="1:11" ht="16.5" customHeight="1" x14ac:dyDescent="0.5">
      <c r="A52" s="13" t="s">
        <v>41</v>
      </c>
      <c r="B52" s="143"/>
      <c r="D52" s="148"/>
      <c r="E52" s="10">
        <v>-120956</v>
      </c>
      <c r="F52" s="3"/>
      <c r="G52" s="169">
        <v>-109478</v>
      </c>
      <c r="H52" s="170"/>
      <c r="I52" s="169">
        <v>-129319</v>
      </c>
      <c r="J52" s="170"/>
      <c r="K52" s="169">
        <v>-104952</v>
      </c>
    </row>
    <row r="53" spans="1:11" ht="16.5" customHeight="1" x14ac:dyDescent="0.5">
      <c r="A53" s="13" t="s">
        <v>42</v>
      </c>
      <c r="B53" s="143"/>
      <c r="D53" s="148"/>
      <c r="E53" s="11">
        <v>-118724</v>
      </c>
      <c r="F53" s="3"/>
      <c r="G53" s="172">
        <v>-95274</v>
      </c>
      <c r="H53" s="173"/>
      <c r="I53" s="172">
        <v>-17645</v>
      </c>
      <c r="J53" s="170"/>
      <c r="K53" s="172">
        <v>-16617</v>
      </c>
    </row>
    <row r="54" spans="1:11" ht="16.5" customHeight="1" x14ac:dyDescent="0.5">
      <c r="A54" s="146"/>
      <c r="B54" s="146"/>
      <c r="D54" s="148"/>
      <c r="E54" s="10"/>
      <c r="F54" s="10"/>
      <c r="G54" s="10"/>
      <c r="H54" s="164"/>
      <c r="I54" s="10"/>
      <c r="J54" s="164"/>
      <c r="K54" s="10"/>
    </row>
    <row r="55" spans="1:11" ht="16.5" customHeight="1" x14ac:dyDescent="0.5">
      <c r="A55" s="13" t="s">
        <v>271</v>
      </c>
      <c r="B55" s="146"/>
      <c r="D55" s="148"/>
      <c r="E55" s="11">
        <f>SUM(E51:E53)</f>
        <v>299360</v>
      </c>
      <c r="F55" s="10"/>
      <c r="G55" s="11">
        <f>SUM(G51:G53)</f>
        <v>365102</v>
      </c>
      <c r="H55" s="164"/>
      <c r="I55" s="11">
        <f>SUM(I51:I53)</f>
        <v>-28524</v>
      </c>
      <c r="J55" s="164"/>
      <c r="K55" s="11">
        <f>SUM(K51:K53)</f>
        <v>-36910</v>
      </c>
    </row>
    <row r="56" spans="1:11" ht="16.350000000000001" customHeight="1" x14ac:dyDescent="0.5">
      <c r="A56" s="146"/>
      <c r="B56" s="146"/>
      <c r="D56" s="148"/>
      <c r="E56" s="10"/>
      <c r="F56" s="10"/>
      <c r="G56" s="10"/>
      <c r="H56" s="164"/>
      <c r="I56" s="10"/>
      <c r="J56" s="164"/>
      <c r="K56" s="10"/>
    </row>
    <row r="57" spans="1:11" ht="14.25" customHeight="1" x14ac:dyDescent="0.5">
      <c r="A57" s="146"/>
      <c r="B57" s="146"/>
      <c r="D57" s="148"/>
      <c r="E57" s="10"/>
      <c r="F57" s="10"/>
      <c r="G57" s="10"/>
      <c r="H57" s="164"/>
      <c r="I57" s="10"/>
      <c r="J57" s="164"/>
      <c r="K57" s="10"/>
    </row>
    <row r="58" spans="1:11" ht="22.35" customHeight="1" x14ac:dyDescent="0.5">
      <c r="A58" s="33" t="s">
        <v>106</v>
      </c>
      <c r="B58" s="165"/>
      <c r="C58" s="166"/>
      <c r="D58" s="166"/>
      <c r="E58" s="11"/>
      <c r="F58" s="11"/>
      <c r="G58" s="11"/>
      <c r="H58" s="167"/>
      <c r="I58" s="11"/>
      <c r="J58" s="167"/>
      <c r="K58" s="11"/>
    </row>
    <row r="59" spans="1:11" ht="16.5" customHeight="1" x14ac:dyDescent="0.5">
      <c r="A59" s="137" t="s">
        <v>18</v>
      </c>
    </row>
    <row r="60" spans="1:11" ht="16.5" customHeight="1" x14ac:dyDescent="0.5">
      <c r="A60" s="137" t="s">
        <v>195</v>
      </c>
      <c r="B60" s="137"/>
      <c r="C60" s="142"/>
      <c r="D60" s="142"/>
      <c r="E60" s="3"/>
      <c r="F60" s="3"/>
      <c r="G60" s="3"/>
      <c r="H60" s="3"/>
      <c r="I60" s="4"/>
      <c r="J60" s="4"/>
      <c r="K60" s="4"/>
    </row>
    <row r="61" spans="1:11" ht="16.5" customHeight="1" x14ac:dyDescent="0.5">
      <c r="A61" s="144" t="s">
        <v>237</v>
      </c>
      <c r="B61" s="144"/>
      <c r="C61" s="145"/>
      <c r="D61" s="145"/>
      <c r="E61" s="5"/>
      <c r="F61" s="5"/>
      <c r="G61" s="5"/>
      <c r="H61" s="5"/>
      <c r="I61" s="5"/>
      <c r="J61" s="5"/>
      <c r="K61" s="5"/>
    </row>
    <row r="62" spans="1:11" ht="16.5" customHeight="1" x14ac:dyDescent="0.5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138"/>
    </row>
    <row r="63" spans="1:11" ht="16.5" customHeight="1" x14ac:dyDescent="0.5">
      <c r="A63" s="138"/>
      <c r="B63" s="138"/>
      <c r="C63" s="138"/>
      <c r="D63" s="138"/>
      <c r="E63" s="138"/>
      <c r="F63" s="138"/>
      <c r="G63" s="138"/>
      <c r="H63" s="138"/>
      <c r="I63" s="138"/>
      <c r="J63" s="138"/>
      <c r="K63" s="138"/>
    </row>
    <row r="64" spans="1:11" ht="16.5" customHeight="1" x14ac:dyDescent="0.5">
      <c r="A64" s="137"/>
      <c r="B64" s="137"/>
      <c r="C64" s="142"/>
      <c r="D64" s="142"/>
      <c r="E64" s="213" t="s">
        <v>6</v>
      </c>
      <c r="F64" s="213"/>
      <c r="G64" s="213"/>
      <c r="H64" s="71"/>
      <c r="I64" s="213" t="s">
        <v>87</v>
      </c>
      <c r="J64" s="213"/>
      <c r="K64" s="213"/>
    </row>
    <row r="65" spans="1:11" ht="16.5" customHeight="1" x14ac:dyDescent="0.5">
      <c r="A65" s="137"/>
      <c r="B65" s="137"/>
      <c r="C65" s="142"/>
      <c r="D65" s="142"/>
      <c r="E65" s="211" t="s">
        <v>85</v>
      </c>
      <c r="F65" s="211"/>
      <c r="G65" s="211"/>
      <c r="H65" s="72"/>
      <c r="I65" s="211" t="s">
        <v>85</v>
      </c>
      <c r="J65" s="211"/>
      <c r="K65" s="211"/>
    </row>
    <row r="66" spans="1:11" ht="16.5" customHeight="1" x14ac:dyDescent="0.5">
      <c r="A66" s="137"/>
      <c r="B66" s="137"/>
      <c r="C66" s="142"/>
      <c r="D66" s="142"/>
      <c r="E66" s="6" t="s">
        <v>211</v>
      </c>
      <c r="F66" s="7"/>
      <c r="G66" s="6" t="s">
        <v>165</v>
      </c>
      <c r="H66" s="6"/>
      <c r="I66" s="6" t="s">
        <v>211</v>
      </c>
      <c r="J66" s="7"/>
      <c r="K66" s="6" t="s">
        <v>165</v>
      </c>
    </row>
    <row r="67" spans="1:11" ht="16.5" customHeight="1" x14ac:dyDescent="0.5">
      <c r="A67" s="137"/>
      <c r="B67" s="137"/>
      <c r="C67" s="93" t="s">
        <v>0</v>
      </c>
      <c r="D67" s="142"/>
      <c r="E67" s="8" t="s">
        <v>89</v>
      </c>
      <c r="F67" s="9"/>
      <c r="G67" s="8" t="s">
        <v>89</v>
      </c>
      <c r="H67" s="9"/>
      <c r="I67" s="8" t="s">
        <v>89</v>
      </c>
      <c r="J67" s="9"/>
      <c r="K67" s="8" t="s">
        <v>89</v>
      </c>
    </row>
    <row r="68" spans="1:11" ht="16.5" customHeight="1" x14ac:dyDescent="0.5">
      <c r="A68" s="146"/>
      <c r="B68" s="146"/>
      <c r="D68" s="148"/>
      <c r="E68" s="10"/>
      <c r="F68" s="10"/>
      <c r="G68" s="10"/>
      <c r="H68" s="164"/>
      <c r="I68" s="10"/>
      <c r="J68" s="164"/>
      <c r="K68" s="10"/>
    </row>
    <row r="69" spans="1:11" ht="16.5" customHeight="1" x14ac:dyDescent="0.5">
      <c r="A69" s="146"/>
      <c r="B69" s="146"/>
      <c r="D69" s="148"/>
      <c r="E69" s="10"/>
      <c r="F69" s="10"/>
      <c r="G69" s="10"/>
      <c r="H69" s="164"/>
      <c r="I69" s="10"/>
      <c r="J69" s="164"/>
      <c r="K69" s="10"/>
    </row>
    <row r="70" spans="1:11" ht="16.5" customHeight="1" x14ac:dyDescent="0.5">
      <c r="A70" s="143" t="s">
        <v>11</v>
      </c>
      <c r="B70" s="143"/>
      <c r="D70" s="148"/>
      <c r="E70" s="10"/>
      <c r="F70" s="10"/>
      <c r="G70" s="10"/>
      <c r="H70" s="10"/>
      <c r="I70" s="10"/>
      <c r="J70" s="10"/>
      <c r="K70" s="10"/>
    </row>
    <row r="71" spans="1:11" ht="16.5" customHeight="1" x14ac:dyDescent="0.5">
      <c r="A71" s="141" t="s">
        <v>101</v>
      </c>
      <c r="C71" s="148">
        <v>19.399999999999999</v>
      </c>
      <c r="D71" s="148"/>
      <c r="E71" s="92">
        <v>0</v>
      </c>
      <c r="F71" s="34"/>
      <c r="G71" s="169">
        <v>-292</v>
      </c>
      <c r="H71" s="169"/>
      <c r="I71" s="169">
        <v>-630617</v>
      </c>
      <c r="J71" s="169"/>
      <c r="K71" s="169">
        <v>-317794</v>
      </c>
    </row>
    <row r="72" spans="1:11" ht="16.5" customHeight="1" x14ac:dyDescent="0.5">
      <c r="A72" s="141" t="s">
        <v>97</v>
      </c>
      <c r="C72" s="148">
        <v>19.399999999999999</v>
      </c>
      <c r="D72" s="148"/>
      <c r="E72" s="92">
        <v>0</v>
      </c>
      <c r="F72" s="34"/>
      <c r="G72" s="169">
        <v>161</v>
      </c>
      <c r="H72" s="169"/>
      <c r="I72" s="169">
        <v>1086758</v>
      </c>
      <c r="J72" s="169"/>
      <c r="K72" s="169">
        <v>238953</v>
      </c>
    </row>
    <row r="73" spans="1:11" ht="16.350000000000001" customHeight="1" x14ac:dyDescent="0.5">
      <c r="A73" s="151" t="s">
        <v>102</v>
      </c>
      <c r="B73" s="151"/>
      <c r="D73" s="168"/>
      <c r="E73" s="92">
        <v>0</v>
      </c>
      <c r="F73" s="34"/>
      <c r="G73" s="169">
        <v>0</v>
      </c>
      <c r="H73" s="169"/>
      <c r="I73" s="169">
        <v>0</v>
      </c>
      <c r="J73" s="169"/>
      <c r="K73" s="169">
        <v>149700</v>
      </c>
    </row>
    <row r="74" spans="1:11" ht="16.5" customHeight="1" x14ac:dyDescent="0.5">
      <c r="A74" s="146" t="s">
        <v>196</v>
      </c>
      <c r="B74" s="146"/>
      <c r="D74" s="168"/>
      <c r="E74" s="10"/>
      <c r="F74" s="3"/>
      <c r="G74" s="10"/>
      <c r="H74" s="3"/>
      <c r="I74" s="10"/>
      <c r="J74" s="3"/>
      <c r="K74" s="10"/>
    </row>
    <row r="75" spans="1:11" ht="16.5" customHeight="1" x14ac:dyDescent="0.5">
      <c r="A75" s="146"/>
      <c r="B75" s="146" t="s">
        <v>140</v>
      </c>
      <c r="D75" s="168"/>
      <c r="E75" s="92">
        <v>0</v>
      </c>
      <c r="F75" s="34"/>
      <c r="G75" s="169">
        <v>-55125</v>
      </c>
      <c r="H75" s="169"/>
      <c r="I75" s="169">
        <v>0</v>
      </c>
      <c r="J75" s="169"/>
      <c r="K75" s="169">
        <v>-55125</v>
      </c>
    </row>
    <row r="76" spans="1:11" ht="16.5" customHeight="1" x14ac:dyDescent="0.5">
      <c r="A76" s="151" t="s">
        <v>196</v>
      </c>
      <c r="B76" s="151"/>
      <c r="D76" s="168"/>
      <c r="E76" s="10"/>
      <c r="F76" s="3"/>
      <c r="G76" s="10"/>
      <c r="H76" s="3"/>
      <c r="I76" s="10"/>
      <c r="J76" s="3"/>
      <c r="K76" s="10"/>
    </row>
    <row r="77" spans="1:11" ht="16.5" customHeight="1" x14ac:dyDescent="0.5">
      <c r="A77" s="151"/>
      <c r="B77" s="151" t="s">
        <v>247</v>
      </c>
      <c r="C77" s="148">
        <v>7</v>
      </c>
      <c r="D77" s="168"/>
      <c r="E77" s="92">
        <v>-18993</v>
      </c>
      <c r="F77" s="34"/>
      <c r="G77" s="34">
        <v>-71872</v>
      </c>
      <c r="H77" s="34"/>
      <c r="I77" s="34">
        <v>-18993</v>
      </c>
      <c r="J77" s="34"/>
      <c r="K77" s="34">
        <v>-71872</v>
      </c>
    </row>
    <row r="78" spans="1:11" ht="16.5" customHeight="1" x14ac:dyDescent="0.5">
      <c r="A78" s="151" t="s">
        <v>282</v>
      </c>
      <c r="B78" s="151"/>
      <c r="D78" s="168"/>
      <c r="E78" s="92"/>
      <c r="F78" s="34"/>
      <c r="G78" s="34"/>
      <c r="H78" s="34"/>
      <c r="I78" s="34"/>
      <c r="J78" s="34"/>
      <c r="K78" s="34"/>
    </row>
    <row r="79" spans="1:11" ht="16.5" customHeight="1" x14ac:dyDescent="0.5">
      <c r="A79" s="151"/>
      <c r="B79" s="151" t="s">
        <v>251</v>
      </c>
      <c r="C79" s="148">
        <v>7</v>
      </c>
      <c r="D79" s="168"/>
      <c r="E79" s="92">
        <v>3147</v>
      </c>
      <c r="F79" s="34"/>
      <c r="G79" s="34">
        <v>0</v>
      </c>
      <c r="H79" s="34"/>
      <c r="I79" s="34">
        <v>3147</v>
      </c>
      <c r="J79" s="34"/>
      <c r="K79" s="34">
        <v>0</v>
      </c>
    </row>
    <row r="80" spans="1:11" ht="16.5" customHeight="1" x14ac:dyDescent="0.5">
      <c r="A80" s="150" t="s">
        <v>105</v>
      </c>
      <c r="B80" s="151"/>
      <c r="D80" s="168"/>
      <c r="E80" s="92">
        <v>0</v>
      </c>
      <c r="F80" s="34"/>
      <c r="G80" s="169">
        <v>0</v>
      </c>
      <c r="H80" s="169"/>
      <c r="I80" s="169">
        <v>0</v>
      </c>
      <c r="J80" s="170"/>
      <c r="K80" s="169">
        <v>-320000</v>
      </c>
    </row>
    <row r="81" spans="1:11" ht="16.5" customHeight="1" x14ac:dyDescent="0.5">
      <c r="A81" s="141" t="s">
        <v>248</v>
      </c>
      <c r="B81" s="146"/>
      <c r="D81" s="168"/>
      <c r="E81" s="92">
        <v>0</v>
      </c>
      <c r="F81" s="34"/>
      <c r="G81" s="169">
        <v>-40000</v>
      </c>
      <c r="H81" s="169"/>
      <c r="I81" s="169">
        <v>0</v>
      </c>
      <c r="J81" s="169"/>
      <c r="K81" s="169">
        <v>-40000</v>
      </c>
    </row>
    <row r="82" spans="1:11" ht="15.6" customHeight="1" x14ac:dyDescent="0.5">
      <c r="A82" s="141" t="s">
        <v>249</v>
      </c>
      <c r="B82" s="146"/>
      <c r="C82" s="148">
        <v>10</v>
      </c>
      <c r="D82" s="168"/>
      <c r="E82" s="92">
        <v>-6541</v>
      </c>
      <c r="F82" s="34"/>
      <c r="G82" s="169">
        <v>0</v>
      </c>
      <c r="H82" s="169"/>
      <c r="I82" s="169">
        <v>0</v>
      </c>
      <c r="J82" s="174"/>
      <c r="K82" s="169">
        <v>0</v>
      </c>
    </row>
    <row r="83" spans="1:11" ht="15.6" customHeight="1" x14ac:dyDescent="0.5">
      <c r="A83" s="141" t="s">
        <v>150</v>
      </c>
      <c r="B83" s="146"/>
      <c r="D83" s="168"/>
      <c r="E83" s="92">
        <v>0</v>
      </c>
      <c r="F83" s="34"/>
      <c r="G83" s="169">
        <v>8800</v>
      </c>
      <c r="H83" s="169"/>
      <c r="I83" s="169">
        <v>0</v>
      </c>
      <c r="J83" s="174"/>
      <c r="K83" s="169">
        <v>0</v>
      </c>
    </row>
    <row r="84" spans="1:11" ht="16.5" customHeight="1" x14ac:dyDescent="0.5">
      <c r="A84" s="141" t="s">
        <v>79</v>
      </c>
      <c r="B84" s="146"/>
      <c r="C84" s="168"/>
      <c r="D84" s="168"/>
      <c r="E84" s="92">
        <v>-261000</v>
      </c>
      <c r="F84" s="34"/>
      <c r="G84" s="169">
        <v>-344196</v>
      </c>
      <c r="H84" s="169"/>
      <c r="I84" s="169">
        <v>-111905</v>
      </c>
      <c r="J84" s="169"/>
      <c r="K84" s="169">
        <v>-203837</v>
      </c>
    </row>
    <row r="85" spans="1:11" ht="16.5" customHeight="1" x14ac:dyDescent="0.5">
      <c r="A85" s="141" t="s">
        <v>103</v>
      </c>
      <c r="C85" s="168"/>
      <c r="D85" s="168"/>
      <c r="E85" s="92">
        <v>1894</v>
      </c>
      <c r="F85" s="34"/>
      <c r="G85" s="169">
        <v>549</v>
      </c>
      <c r="H85" s="169"/>
      <c r="I85" s="169">
        <v>1289</v>
      </c>
      <c r="J85" s="169"/>
      <c r="K85" s="169">
        <v>5618</v>
      </c>
    </row>
    <row r="86" spans="1:11" ht="16.5" customHeight="1" x14ac:dyDescent="0.5">
      <c r="A86" s="141" t="s">
        <v>130</v>
      </c>
      <c r="C86" s="168">
        <v>13</v>
      </c>
      <c r="D86" s="168"/>
      <c r="E86" s="92">
        <v>-32171</v>
      </c>
      <c r="F86" s="34"/>
      <c r="G86" s="169">
        <v>-36584</v>
      </c>
      <c r="H86" s="169"/>
      <c r="I86" s="169">
        <v>-17383</v>
      </c>
      <c r="J86" s="169"/>
      <c r="K86" s="169">
        <v>-22793</v>
      </c>
    </row>
    <row r="87" spans="1:11" ht="16.5" customHeight="1" x14ac:dyDescent="0.5">
      <c r="A87" s="141" t="s">
        <v>288</v>
      </c>
      <c r="C87" s="168"/>
      <c r="D87" s="168"/>
      <c r="E87" s="92">
        <v>324</v>
      </c>
      <c r="F87" s="34"/>
      <c r="G87" s="169">
        <v>0</v>
      </c>
      <c r="H87" s="169"/>
      <c r="I87" s="169">
        <v>0</v>
      </c>
      <c r="J87" s="169"/>
      <c r="K87" s="169">
        <v>0</v>
      </c>
    </row>
    <row r="88" spans="1:11" ht="16.5" customHeight="1" x14ac:dyDescent="0.5">
      <c r="A88" s="141" t="s">
        <v>205</v>
      </c>
      <c r="C88" s="168"/>
      <c r="D88" s="168"/>
      <c r="E88" s="92">
        <v>0</v>
      </c>
      <c r="F88" s="34"/>
      <c r="G88" s="169">
        <v>-3528</v>
      </c>
      <c r="H88" s="169"/>
      <c r="I88" s="169">
        <v>0</v>
      </c>
      <c r="J88" s="169"/>
      <c r="K88" s="169">
        <v>-1946</v>
      </c>
    </row>
    <row r="89" spans="1:11" ht="16.5" customHeight="1" x14ac:dyDescent="0.5">
      <c r="A89" s="141" t="s">
        <v>44</v>
      </c>
      <c r="C89" s="168"/>
      <c r="D89" s="168"/>
      <c r="E89" s="92">
        <v>3967</v>
      </c>
      <c r="F89" s="34"/>
      <c r="G89" s="169">
        <v>4517</v>
      </c>
      <c r="H89" s="169"/>
      <c r="I89" s="169">
        <v>45641</v>
      </c>
      <c r="J89" s="169"/>
      <c r="K89" s="169">
        <v>15602</v>
      </c>
    </row>
    <row r="90" spans="1:11" ht="16.5" customHeight="1" x14ac:dyDescent="0.5">
      <c r="A90" s="141" t="s">
        <v>72</v>
      </c>
      <c r="C90" s="168"/>
      <c r="D90" s="168"/>
      <c r="E90" s="54">
        <v>106188</v>
      </c>
      <c r="F90" s="34"/>
      <c r="G90" s="172">
        <v>99441</v>
      </c>
      <c r="H90" s="169"/>
      <c r="I90" s="172">
        <v>196152</v>
      </c>
      <c r="J90" s="169"/>
      <c r="K90" s="172">
        <v>99441</v>
      </c>
    </row>
    <row r="91" spans="1:11" ht="16.5" customHeight="1" x14ac:dyDescent="0.5">
      <c r="C91" s="168"/>
      <c r="D91" s="168"/>
      <c r="E91" s="10"/>
      <c r="F91" s="10"/>
      <c r="G91" s="10"/>
      <c r="H91" s="10"/>
      <c r="I91" s="10"/>
      <c r="J91" s="10"/>
      <c r="K91" s="10"/>
    </row>
    <row r="92" spans="1:11" ht="16.5" customHeight="1" x14ac:dyDescent="0.5">
      <c r="A92" s="146" t="s">
        <v>266</v>
      </c>
      <c r="B92" s="146"/>
      <c r="C92" s="168"/>
      <c r="D92" s="168"/>
      <c r="E92" s="11">
        <f>SUM(E71:E90)</f>
        <v>-203185</v>
      </c>
      <c r="F92" s="10"/>
      <c r="G92" s="11">
        <f>SUM(G71:G90)</f>
        <v>-438129</v>
      </c>
      <c r="H92" s="10"/>
      <c r="I92" s="11">
        <f>SUM(I71:I90)</f>
        <v>554089</v>
      </c>
      <c r="J92" s="10"/>
      <c r="K92" s="11">
        <f>SUM(K71:K90)</f>
        <v>-524053</v>
      </c>
    </row>
    <row r="93" spans="1:11" ht="16.5" customHeight="1" x14ac:dyDescent="0.5">
      <c r="A93" s="137"/>
      <c r="B93" s="137"/>
      <c r="C93" s="142"/>
      <c r="D93" s="142"/>
      <c r="E93" s="3"/>
      <c r="F93" s="3"/>
      <c r="G93" s="3"/>
      <c r="H93" s="3"/>
      <c r="I93" s="3"/>
      <c r="J93" s="3"/>
      <c r="K93" s="3"/>
    </row>
    <row r="94" spans="1:11" ht="16.5" customHeight="1" x14ac:dyDescent="0.5">
      <c r="A94" s="143" t="s">
        <v>5</v>
      </c>
      <c r="B94" s="143"/>
      <c r="D94" s="148"/>
      <c r="F94" s="10"/>
      <c r="H94" s="164"/>
      <c r="J94" s="10"/>
    </row>
    <row r="95" spans="1:11" ht="16.5" customHeight="1" x14ac:dyDescent="0.5">
      <c r="A95" s="141" t="s">
        <v>52</v>
      </c>
      <c r="B95" s="143"/>
      <c r="C95" s="148">
        <v>19.600000000000001</v>
      </c>
      <c r="D95" s="148"/>
      <c r="E95" s="92">
        <v>0</v>
      </c>
      <c r="F95" s="175"/>
      <c r="G95" s="169">
        <v>0</v>
      </c>
      <c r="H95" s="173"/>
      <c r="I95" s="169">
        <v>712261</v>
      </c>
      <c r="J95" s="173"/>
      <c r="K95" s="169">
        <v>1031090</v>
      </c>
    </row>
    <row r="96" spans="1:11" ht="16.5" customHeight="1" x14ac:dyDescent="0.5">
      <c r="A96" s="141" t="s">
        <v>80</v>
      </c>
      <c r="C96" s="148">
        <v>19.600000000000001</v>
      </c>
      <c r="D96" s="148"/>
      <c r="E96" s="92">
        <v>0</v>
      </c>
      <c r="F96" s="175"/>
      <c r="G96" s="169">
        <v>0</v>
      </c>
      <c r="H96" s="173"/>
      <c r="I96" s="169">
        <v>-1155675</v>
      </c>
      <c r="J96" s="173"/>
      <c r="K96" s="169">
        <v>-864513</v>
      </c>
    </row>
    <row r="97" spans="1:11" ht="16.5" customHeight="1" x14ac:dyDescent="0.5">
      <c r="A97" s="13" t="s">
        <v>104</v>
      </c>
      <c r="B97" s="143"/>
      <c r="C97" s="148">
        <v>14.1</v>
      </c>
      <c r="D97" s="148"/>
      <c r="E97" s="92">
        <v>3510000</v>
      </c>
      <c r="F97" s="34"/>
      <c r="G97" s="169">
        <v>2100000</v>
      </c>
      <c r="H97" s="173"/>
      <c r="I97" s="169">
        <v>3510000</v>
      </c>
      <c r="J97" s="173"/>
      <c r="K97" s="169">
        <v>2100000</v>
      </c>
    </row>
    <row r="98" spans="1:11" ht="16.5" customHeight="1" x14ac:dyDescent="0.5">
      <c r="A98" s="13" t="s">
        <v>131</v>
      </c>
      <c r="C98" s="148">
        <v>14.1</v>
      </c>
      <c r="D98" s="148"/>
      <c r="E98" s="92">
        <v>-3400000</v>
      </c>
      <c r="F98" s="34"/>
      <c r="G98" s="169">
        <v>-1350000</v>
      </c>
      <c r="H98" s="173"/>
      <c r="I98" s="169">
        <v>-3400000</v>
      </c>
      <c r="J98" s="173"/>
      <c r="K98" s="169">
        <v>-1350000</v>
      </c>
    </row>
    <row r="99" spans="1:11" ht="16.5" customHeight="1" x14ac:dyDescent="0.5">
      <c r="A99" s="146" t="s">
        <v>183</v>
      </c>
      <c r="C99" s="168"/>
      <c r="D99" s="148"/>
      <c r="E99" s="92">
        <v>-149041</v>
      </c>
      <c r="F99" s="34"/>
      <c r="G99" s="169">
        <v>-316595</v>
      </c>
      <c r="H99" s="173"/>
      <c r="I99" s="169">
        <v>-110612</v>
      </c>
      <c r="J99" s="173"/>
      <c r="K99" s="169">
        <v>-103505</v>
      </c>
    </row>
    <row r="100" spans="1:11" ht="16.5" customHeight="1" x14ac:dyDescent="0.5">
      <c r="A100" s="141" t="s">
        <v>158</v>
      </c>
      <c r="D100" s="148"/>
      <c r="E100" s="92">
        <v>0</v>
      </c>
      <c r="F100" s="34"/>
      <c r="G100" s="169">
        <v>-245000</v>
      </c>
      <c r="H100" s="173"/>
      <c r="I100" s="169">
        <v>0</v>
      </c>
      <c r="J100" s="173"/>
      <c r="K100" s="169">
        <v>-245000</v>
      </c>
    </row>
    <row r="101" spans="1:11" ht="16.5" customHeight="1" x14ac:dyDescent="0.5">
      <c r="A101" s="146" t="s">
        <v>202</v>
      </c>
      <c r="C101" s="148">
        <v>17</v>
      </c>
      <c r="D101" s="148"/>
      <c r="E101" s="92">
        <v>-47659</v>
      </c>
      <c r="F101" s="34"/>
      <c r="G101" s="169">
        <v>-44742</v>
      </c>
      <c r="H101" s="173"/>
      <c r="I101" s="169">
        <v>-47659</v>
      </c>
      <c r="J101" s="173"/>
      <c r="K101" s="169">
        <v>-44742</v>
      </c>
    </row>
    <row r="102" spans="1:11" ht="16.5" customHeight="1" x14ac:dyDescent="0.5">
      <c r="A102" s="141" t="s">
        <v>283</v>
      </c>
      <c r="C102" s="148">
        <v>16</v>
      </c>
      <c r="D102" s="148"/>
      <c r="E102" s="92">
        <v>-151560</v>
      </c>
      <c r="F102" s="34"/>
      <c r="G102" s="169">
        <v>-124336</v>
      </c>
      <c r="H102" s="173"/>
      <c r="I102" s="169">
        <v>-151560</v>
      </c>
      <c r="J102" s="173"/>
      <c r="K102" s="169">
        <v>-124336</v>
      </c>
    </row>
    <row r="103" spans="1:11" ht="16.5" customHeight="1" x14ac:dyDescent="0.5">
      <c r="A103" s="146" t="s">
        <v>278</v>
      </c>
      <c r="C103" s="168"/>
      <c r="D103" s="148"/>
      <c r="E103" s="176">
        <v>-45884</v>
      </c>
      <c r="F103" s="34"/>
      <c r="G103" s="172">
        <v>0</v>
      </c>
      <c r="H103" s="173"/>
      <c r="I103" s="172">
        <v>0</v>
      </c>
      <c r="J103" s="173"/>
      <c r="K103" s="172">
        <v>0</v>
      </c>
    </row>
    <row r="104" spans="1:11" ht="16.5" customHeight="1" x14ac:dyDescent="0.5">
      <c r="A104" s="146"/>
      <c r="B104" s="146"/>
      <c r="D104" s="148"/>
      <c r="E104" s="10"/>
      <c r="F104" s="10"/>
      <c r="G104" s="10"/>
      <c r="H104" s="10"/>
      <c r="I104" s="10"/>
      <c r="J104" s="10"/>
      <c r="K104" s="10"/>
    </row>
    <row r="105" spans="1:11" ht="16.5" customHeight="1" x14ac:dyDescent="0.5">
      <c r="A105" s="146" t="s">
        <v>267</v>
      </c>
      <c r="B105" s="146"/>
      <c r="D105" s="148"/>
      <c r="E105" s="11">
        <f>SUM(E95:E103)</f>
        <v>-284144</v>
      </c>
      <c r="F105" s="10"/>
      <c r="G105" s="11">
        <f>SUM(G95:G103)</f>
        <v>19327</v>
      </c>
      <c r="H105" s="10"/>
      <c r="I105" s="11">
        <f>SUM(I95:I103)</f>
        <v>-643245</v>
      </c>
      <c r="J105" s="10"/>
      <c r="K105" s="11">
        <f>SUM(K95:K103)</f>
        <v>398994</v>
      </c>
    </row>
    <row r="106" spans="1:11" ht="16.5" customHeight="1" x14ac:dyDescent="0.5">
      <c r="A106" s="146"/>
      <c r="B106" s="146"/>
      <c r="D106" s="148"/>
      <c r="E106" s="10"/>
      <c r="F106" s="10"/>
      <c r="G106" s="10"/>
      <c r="H106" s="10"/>
      <c r="I106" s="10"/>
      <c r="J106" s="10"/>
      <c r="K106" s="10"/>
    </row>
    <row r="107" spans="1:11" ht="16.5" customHeight="1" x14ac:dyDescent="0.5">
      <c r="A107" s="137" t="s">
        <v>268</v>
      </c>
      <c r="B107" s="146"/>
      <c r="D107" s="148"/>
      <c r="E107" s="10">
        <f>E55+E92+E105</f>
        <v>-187969</v>
      </c>
      <c r="F107" s="10"/>
      <c r="G107" s="10">
        <f>SUM(+G55+G92+G105)</f>
        <v>-53700</v>
      </c>
      <c r="H107" s="10"/>
      <c r="I107" s="10">
        <f>I55+I92+I105</f>
        <v>-117680</v>
      </c>
      <c r="J107" s="10"/>
      <c r="K107" s="10">
        <f>SUM(+K55+K92+K105)</f>
        <v>-161969</v>
      </c>
    </row>
    <row r="108" spans="1:11" ht="16.5" customHeight="1" x14ac:dyDescent="0.5">
      <c r="A108" s="146" t="s">
        <v>98</v>
      </c>
      <c r="B108" s="146"/>
      <c r="D108" s="148"/>
      <c r="E108" s="92">
        <v>577699</v>
      </c>
      <c r="F108" s="175"/>
      <c r="G108" s="169">
        <v>811772</v>
      </c>
      <c r="H108" s="173"/>
      <c r="I108" s="169">
        <v>250456</v>
      </c>
      <c r="J108" s="173"/>
      <c r="K108" s="169">
        <v>479950</v>
      </c>
    </row>
    <row r="109" spans="1:11" ht="16.5" customHeight="1" x14ac:dyDescent="0.5">
      <c r="A109" s="146" t="s">
        <v>281</v>
      </c>
      <c r="B109" s="146"/>
      <c r="D109" s="148"/>
      <c r="E109" s="54">
        <v>-3013</v>
      </c>
      <c r="F109" s="34"/>
      <c r="G109" s="172">
        <v>7640</v>
      </c>
      <c r="H109" s="173"/>
      <c r="I109" s="172">
        <v>0</v>
      </c>
      <c r="J109" s="173"/>
      <c r="K109" s="172" t="s">
        <v>215</v>
      </c>
    </row>
    <row r="110" spans="1:11" ht="16.5" customHeight="1" x14ac:dyDescent="0.5">
      <c r="A110" s="146"/>
      <c r="B110" s="146"/>
      <c r="D110" s="148"/>
      <c r="E110" s="10"/>
      <c r="F110" s="10"/>
      <c r="G110" s="10"/>
      <c r="H110" s="10"/>
      <c r="I110" s="10"/>
      <c r="J110" s="10"/>
      <c r="K110" s="10"/>
    </row>
    <row r="111" spans="1:11" ht="16.5" customHeight="1" thickBot="1" x14ac:dyDescent="0.55000000000000004">
      <c r="A111" s="137" t="s">
        <v>99</v>
      </c>
      <c r="B111" s="146"/>
      <c r="D111" s="148"/>
      <c r="E111" s="12">
        <f>SUM(E107:E109)</f>
        <v>386717</v>
      </c>
      <c r="F111" s="10"/>
      <c r="G111" s="12">
        <f>SUM(G107:G109)</f>
        <v>765712</v>
      </c>
      <c r="H111" s="10"/>
      <c r="I111" s="12">
        <f>SUM(I107:I109)</f>
        <v>132776</v>
      </c>
      <c r="J111" s="10"/>
      <c r="K111" s="12">
        <f>SUM(K107:K109)</f>
        <v>317981</v>
      </c>
    </row>
    <row r="112" spans="1:11" ht="16.5" customHeight="1" thickTop="1" x14ac:dyDescent="0.5">
      <c r="A112" s="137"/>
      <c r="B112" s="146"/>
      <c r="D112" s="148"/>
      <c r="E112" s="10"/>
      <c r="F112" s="10"/>
      <c r="G112" s="10"/>
      <c r="H112" s="10"/>
      <c r="I112" s="10"/>
      <c r="J112" s="10"/>
      <c r="K112" s="10"/>
    </row>
    <row r="113" spans="1:11" ht="16.5" customHeight="1" x14ac:dyDescent="0.5">
      <c r="A113" s="137"/>
      <c r="B113" s="146"/>
      <c r="D113" s="148"/>
      <c r="E113" s="10"/>
      <c r="F113" s="10"/>
      <c r="G113" s="10"/>
      <c r="H113" s="10"/>
      <c r="I113" s="10"/>
      <c r="J113" s="10"/>
      <c r="K113" s="10"/>
    </row>
    <row r="114" spans="1:11" ht="16.5" customHeight="1" x14ac:dyDescent="0.5">
      <c r="A114" s="137"/>
      <c r="B114" s="146"/>
      <c r="D114" s="148"/>
      <c r="E114" s="10"/>
      <c r="F114" s="10"/>
      <c r="G114" s="10"/>
      <c r="H114" s="10"/>
      <c r="I114" s="10"/>
      <c r="J114" s="10"/>
      <c r="K114" s="10"/>
    </row>
    <row r="115" spans="1:11" ht="12.75" customHeight="1" x14ac:dyDescent="0.5">
      <c r="A115" s="137"/>
      <c r="B115" s="146"/>
      <c r="D115" s="148"/>
      <c r="E115" s="10"/>
      <c r="F115" s="10"/>
      <c r="G115" s="10"/>
      <c r="H115" s="10"/>
      <c r="I115" s="10"/>
      <c r="J115" s="10"/>
      <c r="K115" s="10"/>
    </row>
    <row r="116" spans="1:11" ht="22.35" customHeight="1" x14ac:dyDescent="0.5">
      <c r="A116" s="33" t="s">
        <v>106</v>
      </c>
      <c r="B116" s="165"/>
      <c r="C116" s="166"/>
      <c r="D116" s="166"/>
      <c r="E116" s="11"/>
      <c r="F116" s="11"/>
      <c r="G116" s="11"/>
      <c r="H116" s="11"/>
      <c r="I116" s="11"/>
      <c r="J116" s="11"/>
      <c r="K116" s="11"/>
    </row>
    <row r="117" spans="1:11" ht="16.5" customHeight="1" x14ac:dyDescent="0.5">
      <c r="A117" s="137" t="s">
        <v>18</v>
      </c>
    </row>
    <row r="118" spans="1:11" ht="16.5" customHeight="1" x14ac:dyDescent="0.5">
      <c r="A118" s="137" t="s">
        <v>195</v>
      </c>
      <c r="B118" s="137"/>
      <c r="C118" s="142"/>
      <c r="D118" s="142"/>
      <c r="E118" s="3"/>
      <c r="F118" s="3"/>
      <c r="G118" s="3"/>
      <c r="H118" s="3"/>
      <c r="I118" s="4"/>
      <c r="J118" s="4"/>
      <c r="K118" s="4"/>
    </row>
    <row r="119" spans="1:11" ht="16.5" customHeight="1" x14ac:dyDescent="0.5">
      <c r="A119" s="144" t="s">
        <v>237</v>
      </c>
      <c r="B119" s="144"/>
      <c r="C119" s="145"/>
      <c r="D119" s="145"/>
      <c r="E119" s="5"/>
      <c r="F119" s="5"/>
      <c r="G119" s="5"/>
      <c r="H119" s="5"/>
      <c r="I119" s="5"/>
      <c r="J119" s="5"/>
      <c r="K119" s="5"/>
    </row>
    <row r="120" spans="1:11" ht="16.5" customHeight="1" x14ac:dyDescent="0.5">
      <c r="A120" s="138"/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</row>
    <row r="121" spans="1:11" ht="16.5" customHeight="1" x14ac:dyDescent="0.5">
      <c r="A121" s="138"/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</row>
    <row r="122" spans="1:11" ht="16.5" customHeight="1" x14ac:dyDescent="0.5">
      <c r="A122" s="137" t="s">
        <v>34</v>
      </c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</row>
    <row r="123" spans="1:11" ht="16.5" customHeight="1" x14ac:dyDescent="0.5">
      <c r="A123" s="138"/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</row>
    <row r="124" spans="1:11" ht="16.5" customHeight="1" x14ac:dyDescent="0.5">
      <c r="A124" s="151" t="s">
        <v>275</v>
      </c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</row>
    <row r="125" spans="1:11" ht="16.5" customHeight="1" x14ac:dyDescent="0.5">
      <c r="A125" s="138"/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</row>
    <row r="126" spans="1:11" ht="16.5" customHeight="1" x14ac:dyDescent="0.5">
      <c r="A126" s="137"/>
      <c r="B126" s="137"/>
      <c r="C126" s="142"/>
      <c r="D126" s="142"/>
      <c r="E126" s="213" t="s">
        <v>6</v>
      </c>
      <c r="F126" s="213"/>
      <c r="G126" s="213"/>
      <c r="H126" s="71"/>
      <c r="I126" s="213" t="s">
        <v>87</v>
      </c>
      <c r="J126" s="213"/>
      <c r="K126" s="213"/>
    </row>
    <row r="127" spans="1:11" ht="16.5" customHeight="1" x14ac:dyDescent="0.5">
      <c r="A127" s="137"/>
      <c r="B127" s="137"/>
      <c r="C127" s="142"/>
      <c r="D127" s="142"/>
      <c r="E127" s="211" t="s">
        <v>85</v>
      </c>
      <c r="F127" s="211"/>
      <c r="G127" s="211"/>
      <c r="H127" s="72"/>
      <c r="I127" s="211" t="s">
        <v>85</v>
      </c>
      <c r="J127" s="211"/>
      <c r="K127" s="211"/>
    </row>
    <row r="128" spans="1:11" ht="16.5" customHeight="1" x14ac:dyDescent="0.5">
      <c r="A128" s="137"/>
      <c r="B128" s="137"/>
      <c r="C128" s="142"/>
      <c r="D128" s="142"/>
      <c r="E128" s="6" t="s">
        <v>211</v>
      </c>
      <c r="F128" s="7"/>
      <c r="G128" s="6" t="s">
        <v>165</v>
      </c>
      <c r="H128" s="6"/>
      <c r="I128" s="6" t="s">
        <v>211</v>
      </c>
      <c r="J128" s="7"/>
      <c r="K128" s="6" t="s">
        <v>165</v>
      </c>
    </row>
    <row r="129" spans="1:11" ht="16.5" customHeight="1" x14ac:dyDescent="0.5">
      <c r="A129" s="137"/>
      <c r="B129" s="137"/>
      <c r="C129" s="94"/>
      <c r="D129" s="142"/>
      <c r="E129" s="8" t="s">
        <v>89</v>
      </c>
      <c r="F129" s="9"/>
      <c r="G129" s="8" t="s">
        <v>89</v>
      </c>
      <c r="H129" s="9"/>
      <c r="I129" s="8" t="s">
        <v>89</v>
      </c>
      <c r="J129" s="9"/>
      <c r="K129" s="8" t="s">
        <v>89</v>
      </c>
    </row>
    <row r="130" spans="1:11" ht="16.5" customHeight="1" x14ac:dyDescent="0.5">
      <c r="A130" s="137"/>
      <c r="B130" s="137"/>
      <c r="C130" s="142"/>
      <c r="D130" s="142"/>
      <c r="E130" s="3"/>
      <c r="F130" s="3"/>
      <c r="G130" s="3"/>
      <c r="H130" s="3"/>
      <c r="I130" s="3"/>
      <c r="J130" s="3"/>
      <c r="K130" s="3"/>
    </row>
    <row r="131" spans="1:11" ht="16.5" customHeight="1" x14ac:dyDescent="0.5">
      <c r="A131" s="146" t="s">
        <v>252</v>
      </c>
      <c r="B131" s="137"/>
      <c r="C131" s="142"/>
      <c r="D131" s="142"/>
      <c r="E131" s="10">
        <v>0</v>
      </c>
      <c r="F131" s="10"/>
      <c r="G131" s="10">
        <v>0</v>
      </c>
      <c r="H131" s="3"/>
      <c r="I131" s="10">
        <v>178875</v>
      </c>
      <c r="J131" s="10"/>
      <c r="K131" s="10">
        <v>0</v>
      </c>
    </row>
    <row r="132" spans="1:11" ht="16.5" customHeight="1" x14ac:dyDescent="0.5">
      <c r="A132" s="146" t="s">
        <v>197</v>
      </c>
      <c r="B132" s="146"/>
      <c r="C132" s="142"/>
      <c r="D132" s="142"/>
      <c r="E132" s="92">
        <v>15913</v>
      </c>
      <c r="F132" s="177"/>
      <c r="G132" s="169">
        <v>43529</v>
      </c>
      <c r="H132" s="173"/>
      <c r="I132" s="169">
        <v>6572</v>
      </c>
      <c r="J132" s="173"/>
      <c r="K132" s="169">
        <v>2809</v>
      </c>
    </row>
    <row r="133" spans="1:11" ht="16.5" customHeight="1" x14ac:dyDescent="0.5">
      <c r="A133" s="146" t="s">
        <v>139</v>
      </c>
      <c r="B133" s="137"/>
      <c r="C133" s="142"/>
      <c r="D133" s="142"/>
      <c r="E133" s="92">
        <v>127214</v>
      </c>
      <c r="F133" s="7"/>
      <c r="G133" s="169">
        <v>-3091</v>
      </c>
      <c r="H133" s="173"/>
      <c r="I133" s="169">
        <v>21759</v>
      </c>
      <c r="J133" s="173"/>
      <c r="K133" s="169">
        <v>2368</v>
      </c>
    </row>
    <row r="134" spans="1:11" ht="16.5" customHeight="1" x14ac:dyDescent="0.5">
      <c r="A134" s="146" t="s">
        <v>284</v>
      </c>
      <c r="B134" s="146"/>
      <c r="D134" s="148"/>
      <c r="E134" s="92">
        <v>0</v>
      </c>
      <c r="F134" s="10"/>
      <c r="G134" s="34">
        <v>0</v>
      </c>
      <c r="H134" s="10"/>
      <c r="I134" s="92">
        <v>399</v>
      </c>
      <c r="J134" s="10"/>
      <c r="K134" s="34">
        <v>32</v>
      </c>
    </row>
    <row r="135" spans="1:11" ht="16.5" customHeight="1" x14ac:dyDescent="0.5">
      <c r="A135" s="146" t="s">
        <v>253</v>
      </c>
      <c r="B135" s="146"/>
      <c r="D135" s="148"/>
      <c r="E135" s="92">
        <v>34652</v>
      </c>
      <c r="F135" s="10"/>
      <c r="G135" s="34">
        <v>0</v>
      </c>
      <c r="H135" s="10"/>
      <c r="I135" s="92">
        <v>15327</v>
      </c>
      <c r="J135" s="10"/>
      <c r="K135" s="34">
        <v>0</v>
      </c>
    </row>
    <row r="136" spans="1:11" ht="16.5" customHeight="1" x14ac:dyDescent="0.5">
      <c r="A136" s="146" t="s">
        <v>285</v>
      </c>
      <c r="B136" s="146"/>
      <c r="D136" s="148"/>
    </row>
    <row r="137" spans="1:11" ht="16.5" customHeight="1" x14ac:dyDescent="0.5">
      <c r="A137" s="137"/>
      <c r="B137" s="146" t="s">
        <v>279</v>
      </c>
      <c r="D137" s="148"/>
      <c r="E137" s="92">
        <v>10942</v>
      </c>
      <c r="F137" s="7"/>
      <c r="G137" s="169">
        <v>0</v>
      </c>
      <c r="H137" s="173"/>
      <c r="I137" s="169">
        <v>10942</v>
      </c>
      <c r="J137" s="173"/>
      <c r="K137" s="169">
        <v>0</v>
      </c>
    </row>
    <row r="138" spans="1:11" ht="16.5" customHeight="1" x14ac:dyDescent="0.5">
      <c r="A138" s="146" t="s">
        <v>286</v>
      </c>
      <c r="B138" s="146"/>
      <c r="D138" s="148"/>
      <c r="E138" s="10"/>
      <c r="F138" s="10"/>
      <c r="G138" s="10"/>
      <c r="H138" s="10"/>
      <c r="I138" s="10"/>
      <c r="J138" s="10"/>
      <c r="K138" s="10"/>
    </row>
    <row r="139" spans="1:11" ht="16.5" customHeight="1" x14ac:dyDescent="0.5">
      <c r="A139" s="137"/>
      <c r="B139" s="146" t="s">
        <v>269</v>
      </c>
      <c r="D139" s="148"/>
      <c r="E139" s="10">
        <v>0</v>
      </c>
      <c r="F139" s="10"/>
      <c r="G139" s="169">
        <v>3113</v>
      </c>
      <c r="H139" s="10"/>
      <c r="I139" s="10">
        <v>0</v>
      </c>
      <c r="J139" s="10"/>
      <c r="K139" s="169">
        <v>3113</v>
      </c>
    </row>
    <row r="140" spans="1:11" ht="16.5" customHeight="1" x14ac:dyDescent="0.5">
      <c r="A140" s="137"/>
      <c r="B140" s="146"/>
      <c r="D140" s="148"/>
      <c r="E140" s="10"/>
      <c r="F140" s="10"/>
      <c r="G140" s="10"/>
      <c r="H140" s="10"/>
      <c r="I140" s="10"/>
      <c r="J140" s="10"/>
      <c r="K140" s="10"/>
    </row>
    <row r="141" spans="1:11" ht="16.5" customHeight="1" x14ac:dyDescent="0.5">
      <c r="A141" s="137"/>
      <c r="B141" s="146"/>
      <c r="D141" s="148"/>
      <c r="E141" s="10"/>
      <c r="F141" s="10"/>
      <c r="G141" s="10"/>
      <c r="H141" s="10"/>
      <c r="I141" s="10"/>
      <c r="J141" s="10"/>
      <c r="K141" s="10"/>
    </row>
    <row r="142" spans="1:11" ht="16.5" customHeight="1" x14ac:dyDescent="0.5">
      <c r="A142" s="137"/>
      <c r="B142" s="146"/>
      <c r="D142" s="148"/>
      <c r="E142" s="10"/>
      <c r="F142" s="10"/>
      <c r="G142" s="10"/>
      <c r="H142" s="10"/>
      <c r="I142" s="10"/>
      <c r="J142" s="10"/>
      <c r="K142" s="10"/>
    </row>
    <row r="143" spans="1:11" ht="16.5" customHeight="1" x14ac:dyDescent="0.5">
      <c r="A143" s="137"/>
      <c r="B143" s="146"/>
      <c r="D143" s="148"/>
      <c r="E143" s="10"/>
      <c r="F143" s="10"/>
      <c r="G143" s="10"/>
      <c r="H143" s="10"/>
      <c r="I143" s="10"/>
      <c r="J143" s="10"/>
      <c r="K143" s="10"/>
    </row>
    <row r="144" spans="1:11" ht="16.5" customHeight="1" x14ac:dyDescent="0.5">
      <c r="A144" s="137"/>
      <c r="B144" s="146"/>
      <c r="D144" s="148"/>
      <c r="E144" s="10"/>
      <c r="F144" s="10"/>
      <c r="G144" s="10"/>
      <c r="H144" s="10"/>
      <c r="I144" s="10"/>
      <c r="J144" s="10"/>
      <c r="K144" s="10"/>
    </row>
    <row r="145" spans="1:11" ht="16.5" customHeight="1" x14ac:dyDescent="0.5">
      <c r="A145" s="137"/>
      <c r="B145" s="146"/>
      <c r="D145" s="148"/>
      <c r="E145" s="10"/>
      <c r="F145" s="10"/>
      <c r="G145" s="10"/>
      <c r="H145" s="10"/>
      <c r="I145" s="10"/>
      <c r="J145" s="10"/>
      <c r="K145" s="10"/>
    </row>
    <row r="146" spans="1:11" ht="16.5" customHeight="1" x14ac:dyDescent="0.5">
      <c r="A146" s="137"/>
      <c r="B146" s="146"/>
      <c r="D146" s="148"/>
      <c r="E146" s="10"/>
      <c r="F146" s="10"/>
      <c r="G146" s="10"/>
      <c r="H146" s="10"/>
      <c r="I146" s="10"/>
      <c r="J146" s="10"/>
      <c r="K146" s="10"/>
    </row>
    <row r="147" spans="1:11" ht="16.5" customHeight="1" x14ac:dyDescent="0.5">
      <c r="A147" s="137"/>
      <c r="B147" s="146"/>
      <c r="D147" s="148"/>
      <c r="E147" s="10"/>
      <c r="F147" s="10"/>
      <c r="G147" s="10"/>
      <c r="H147" s="10"/>
      <c r="I147" s="10"/>
      <c r="J147" s="10"/>
      <c r="K147" s="10"/>
    </row>
    <row r="148" spans="1:11" ht="16.5" customHeight="1" x14ac:dyDescent="0.5">
      <c r="A148" s="137"/>
      <c r="B148" s="146"/>
      <c r="D148" s="148"/>
      <c r="E148" s="10"/>
      <c r="F148" s="10"/>
      <c r="G148" s="10"/>
      <c r="H148" s="10"/>
      <c r="I148" s="10"/>
      <c r="J148" s="10"/>
      <c r="K148" s="10"/>
    </row>
    <row r="149" spans="1:11" ht="16.5" customHeight="1" x14ac:dyDescent="0.5">
      <c r="A149" s="137"/>
      <c r="B149" s="146"/>
      <c r="D149" s="148"/>
      <c r="E149" s="10"/>
      <c r="F149" s="10"/>
      <c r="G149" s="10"/>
      <c r="H149" s="10"/>
      <c r="I149" s="10"/>
      <c r="J149" s="10"/>
      <c r="K149" s="10"/>
    </row>
    <row r="150" spans="1:11" ht="16.5" customHeight="1" x14ac:dyDescent="0.5">
      <c r="A150" s="137"/>
      <c r="B150" s="146"/>
      <c r="D150" s="148"/>
      <c r="E150" s="10"/>
      <c r="F150" s="10"/>
      <c r="G150" s="10"/>
      <c r="H150" s="10"/>
      <c r="I150" s="10"/>
      <c r="J150" s="10"/>
      <c r="K150" s="10"/>
    </row>
    <row r="151" spans="1:11" ht="16.5" customHeight="1" x14ac:dyDescent="0.5">
      <c r="A151" s="137"/>
      <c r="B151" s="146"/>
      <c r="D151" s="148"/>
      <c r="E151" s="10"/>
      <c r="F151" s="10"/>
      <c r="G151" s="10"/>
      <c r="H151" s="10"/>
      <c r="I151" s="10"/>
      <c r="J151" s="10"/>
      <c r="K151" s="10"/>
    </row>
    <row r="152" spans="1:11" ht="16.5" customHeight="1" x14ac:dyDescent="0.5">
      <c r="A152" s="137"/>
      <c r="B152" s="146"/>
      <c r="D152" s="148"/>
      <c r="E152" s="10"/>
      <c r="F152" s="10"/>
      <c r="G152" s="10"/>
      <c r="H152" s="10"/>
      <c r="I152" s="10"/>
      <c r="J152" s="10"/>
      <c r="K152" s="10"/>
    </row>
    <row r="153" spans="1:11" ht="16.5" customHeight="1" x14ac:dyDescent="0.5">
      <c r="A153" s="137"/>
      <c r="B153" s="146"/>
      <c r="D153" s="148"/>
      <c r="E153" s="10"/>
      <c r="F153" s="10"/>
      <c r="G153" s="10"/>
      <c r="H153" s="10"/>
      <c r="I153" s="10"/>
      <c r="J153" s="10"/>
      <c r="K153" s="10"/>
    </row>
    <row r="154" spans="1:11" ht="16.5" customHeight="1" x14ac:dyDescent="0.5">
      <c r="A154" s="137"/>
      <c r="B154" s="146"/>
      <c r="D154" s="148"/>
      <c r="E154" s="10"/>
      <c r="F154" s="10"/>
      <c r="G154" s="10"/>
      <c r="H154" s="10"/>
      <c r="I154" s="10"/>
      <c r="J154" s="10"/>
      <c r="K154" s="10"/>
    </row>
    <row r="155" spans="1:11" ht="16.5" customHeight="1" x14ac:dyDescent="0.5">
      <c r="A155" s="137"/>
      <c r="B155" s="146"/>
      <c r="D155" s="148"/>
      <c r="E155" s="10"/>
      <c r="F155" s="10"/>
      <c r="G155" s="10"/>
      <c r="H155" s="10"/>
      <c r="I155" s="10"/>
      <c r="J155" s="10"/>
      <c r="K155" s="10"/>
    </row>
    <row r="156" spans="1:11" ht="16.5" customHeight="1" x14ac:dyDescent="0.5">
      <c r="A156" s="137"/>
      <c r="B156" s="146"/>
      <c r="D156" s="148"/>
      <c r="E156" s="10"/>
      <c r="F156" s="10"/>
      <c r="G156" s="10"/>
      <c r="H156" s="10"/>
      <c r="I156" s="10"/>
      <c r="J156" s="10"/>
      <c r="K156" s="10"/>
    </row>
    <row r="157" spans="1:11" ht="16.5" customHeight="1" x14ac:dyDescent="0.5">
      <c r="A157" s="137"/>
      <c r="B157" s="146"/>
      <c r="D157" s="148"/>
      <c r="E157" s="10"/>
      <c r="F157" s="10"/>
      <c r="G157" s="10"/>
      <c r="H157" s="10"/>
      <c r="I157" s="10"/>
      <c r="J157" s="10"/>
      <c r="K157" s="10"/>
    </row>
    <row r="158" spans="1:11" ht="16.5" customHeight="1" x14ac:dyDescent="0.5">
      <c r="A158" s="137"/>
      <c r="B158" s="146"/>
      <c r="D158" s="148"/>
      <c r="E158" s="10"/>
      <c r="F158" s="10"/>
      <c r="G158" s="10"/>
      <c r="H158" s="10"/>
      <c r="I158" s="10"/>
      <c r="J158" s="10"/>
      <c r="K158" s="10"/>
    </row>
    <row r="159" spans="1:11" ht="16.5" customHeight="1" x14ac:dyDescent="0.5">
      <c r="A159" s="137"/>
      <c r="B159" s="146"/>
      <c r="D159" s="148"/>
      <c r="E159" s="10"/>
      <c r="F159" s="10"/>
      <c r="G159" s="10"/>
      <c r="H159" s="10"/>
      <c r="I159" s="10"/>
      <c r="J159" s="10"/>
      <c r="K159" s="10"/>
    </row>
    <row r="160" spans="1:11" ht="16.5" customHeight="1" x14ac:dyDescent="0.5">
      <c r="A160" s="137"/>
      <c r="B160" s="146"/>
      <c r="D160" s="148"/>
      <c r="E160" s="10"/>
      <c r="F160" s="10"/>
      <c r="G160" s="10"/>
      <c r="H160" s="10"/>
      <c r="I160" s="10"/>
      <c r="J160" s="10"/>
      <c r="K160" s="10"/>
    </row>
    <row r="161" spans="1:11" ht="16.5" customHeight="1" x14ac:dyDescent="0.5">
      <c r="A161" s="137"/>
      <c r="B161" s="146"/>
      <c r="D161" s="148"/>
      <c r="E161" s="10"/>
      <c r="F161" s="10"/>
      <c r="G161" s="10"/>
      <c r="H161" s="10"/>
      <c r="I161" s="10"/>
      <c r="J161" s="10"/>
      <c r="K161" s="10"/>
    </row>
    <row r="162" spans="1:11" ht="16.5" customHeight="1" x14ac:dyDescent="0.5">
      <c r="A162" s="137"/>
      <c r="B162" s="146"/>
      <c r="D162" s="148"/>
      <c r="E162" s="10"/>
      <c r="F162" s="10"/>
      <c r="G162" s="10"/>
      <c r="H162" s="10"/>
      <c r="I162" s="10"/>
      <c r="J162" s="10"/>
      <c r="K162" s="10"/>
    </row>
    <row r="163" spans="1:11" ht="16.5" customHeight="1" x14ac:dyDescent="0.5">
      <c r="A163" s="137"/>
      <c r="B163" s="146"/>
      <c r="D163" s="148"/>
      <c r="E163" s="10"/>
      <c r="F163" s="10"/>
      <c r="G163" s="10"/>
      <c r="H163" s="10"/>
      <c r="I163" s="10"/>
      <c r="J163" s="10"/>
      <c r="K163" s="10"/>
    </row>
    <row r="164" spans="1:11" ht="16.5" customHeight="1" x14ac:dyDescent="0.5">
      <c r="A164" s="137"/>
      <c r="B164" s="146"/>
      <c r="D164" s="148"/>
      <c r="E164" s="10"/>
      <c r="F164" s="10"/>
      <c r="G164" s="10"/>
      <c r="H164" s="10"/>
      <c r="I164" s="10"/>
      <c r="J164" s="10"/>
      <c r="K164" s="10"/>
    </row>
    <row r="165" spans="1:11" ht="16.5" customHeight="1" x14ac:dyDescent="0.5">
      <c r="A165" s="137"/>
      <c r="B165" s="146"/>
      <c r="D165" s="148"/>
      <c r="E165" s="10"/>
      <c r="F165" s="10"/>
      <c r="G165" s="10"/>
      <c r="H165" s="10"/>
      <c r="I165" s="10"/>
      <c r="J165" s="10"/>
      <c r="K165" s="10"/>
    </row>
    <row r="166" spans="1:11" ht="16.5" customHeight="1" x14ac:dyDescent="0.5">
      <c r="A166" s="137"/>
      <c r="B166" s="146"/>
      <c r="D166" s="148"/>
      <c r="E166" s="10"/>
      <c r="F166" s="10"/>
      <c r="G166" s="10"/>
      <c r="H166" s="10"/>
      <c r="I166" s="10"/>
      <c r="J166" s="10"/>
      <c r="K166" s="10"/>
    </row>
    <row r="167" spans="1:11" ht="16.5" customHeight="1" x14ac:dyDescent="0.5">
      <c r="A167" s="137"/>
      <c r="B167" s="146"/>
      <c r="D167" s="148"/>
      <c r="E167" s="10"/>
      <c r="F167" s="10"/>
      <c r="G167" s="10"/>
      <c r="H167" s="10"/>
      <c r="I167" s="10"/>
      <c r="J167" s="10"/>
      <c r="K167" s="10"/>
    </row>
    <row r="168" spans="1:11" ht="16.5" customHeight="1" x14ac:dyDescent="0.5">
      <c r="A168" s="137"/>
      <c r="B168" s="146"/>
      <c r="D168" s="148"/>
      <c r="E168" s="10"/>
      <c r="F168" s="10"/>
      <c r="G168" s="10"/>
      <c r="H168" s="10"/>
      <c r="I168" s="10"/>
      <c r="J168" s="10"/>
      <c r="K168" s="10"/>
    </row>
    <row r="169" spans="1:11" ht="16.5" customHeight="1" x14ac:dyDescent="0.5">
      <c r="A169" s="137"/>
      <c r="B169" s="146"/>
      <c r="D169" s="148"/>
      <c r="E169" s="10"/>
      <c r="F169" s="10"/>
      <c r="G169" s="10"/>
      <c r="H169" s="10"/>
      <c r="I169" s="10"/>
      <c r="J169" s="10"/>
      <c r="K169" s="10"/>
    </row>
    <row r="170" spans="1:11" ht="17.25" customHeight="1" x14ac:dyDescent="0.5">
      <c r="A170" s="137"/>
      <c r="B170" s="146"/>
      <c r="D170" s="148"/>
      <c r="E170" s="10"/>
      <c r="F170" s="10"/>
      <c r="G170" s="10"/>
      <c r="H170" s="10"/>
      <c r="I170" s="10"/>
      <c r="J170" s="10"/>
      <c r="K170" s="10"/>
    </row>
    <row r="171" spans="1:11" ht="16.5" customHeight="1" x14ac:dyDescent="0.5">
      <c r="A171" s="137"/>
      <c r="B171" s="146"/>
      <c r="D171" s="148"/>
      <c r="E171" s="10"/>
      <c r="F171" s="10"/>
      <c r="G171" s="10"/>
      <c r="H171" s="10"/>
      <c r="I171" s="10"/>
      <c r="J171" s="10"/>
      <c r="K171" s="10"/>
    </row>
    <row r="172" spans="1:11" ht="16.5" customHeight="1" x14ac:dyDescent="0.5">
      <c r="A172" s="137"/>
      <c r="B172" s="146"/>
      <c r="D172" s="148"/>
      <c r="E172" s="10"/>
      <c r="F172" s="10"/>
      <c r="G172" s="10"/>
      <c r="H172" s="10"/>
      <c r="I172" s="10"/>
      <c r="J172" s="10"/>
      <c r="K172" s="10"/>
    </row>
    <row r="173" spans="1:11" ht="11.25" customHeight="1" x14ac:dyDescent="0.5">
      <c r="A173" s="137"/>
      <c r="B173" s="146"/>
      <c r="D173" s="148"/>
      <c r="E173" s="10"/>
      <c r="F173" s="10"/>
      <c r="G173" s="10"/>
      <c r="H173" s="10"/>
      <c r="I173" s="10"/>
      <c r="J173" s="10"/>
      <c r="K173" s="10"/>
    </row>
    <row r="174" spans="1:11" ht="22.35" customHeight="1" x14ac:dyDescent="0.5">
      <c r="A174" s="212" t="s">
        <v>106</v>
      </c>
      <c r="B174" s="212"/>
      <c r="C174" s="212"/>
      <c r="D174" s="212"/>
      <c r="E174" s="212"/>
      <c r="F174" s="212"/>
      <c r="G174" s="212"/>
      <c r="H174" s="212"/>
      <c r="I174" s="212"/>
      <c r="J174" s="212"/>
      <c r="K174" s="212"/>
    </row>
  </sheetData>
  <mergeCells count="13">
    <mergeCell ref="A174:K174"/>
    <mergeCell ref="E65:G65"/>
    <mergeCell ref="I65:K65"/>
    <mergeCell ref="E126:G126"/>
    <mergeCell ref="I126:K126"/>
    <mergeCell ref="E127:G127"/>
    <mergeCell ref="I127:K127"/>
    <mergeCell ref="E6:G6"/>
    <mergeCell ref="I6:K6"/>
    <mergeCell ref="E7:G7"/>
    <mergeCell ref="I7:K7"/>
    <mergeCell ref="E64:G64"/>
    <mergeCell ref="I64:K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7-8(6m) 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Kodchawan Srikaewpraphan (TH)</cp:lastModifiedBy>
  <cp:lastPrinted>2025-08-08T10:21:48Z</cp:lastPrinted>
  <dcterms:created xsi:type="dcterms:W3CDTF">2001-04-26T00:45:21Z</dcterms:created>
  <dcterms:modified xsi:type="dcterms:W3CDTF">2025-08-08T10:22:37Z</dcterms:modified>
</cp:coreProperties>
</file>