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678409 - 2025 Sep-FSA-FPT\Working Folder\FY2025\3. Q3\3. FS\SET\"/>
    </mc:Choice>
  </mc:AlternateContent>
  <xr:revisionPtr revIDLastSave="0" documentId="13_ncr:1_{C2A019FC-3491-4652-A8CD-7037C1960033}" xr6:coauthVersionLast="47" xr6:coauthVersionMax="47" xr10:uidLastSave="{00000000-0000-0000-0000-000000000000}"/>
  <bookViews>
    <workbookView xWindow="-108" yWindow="-108" windowWidth="23256" windowHeight="13896" tabRatio="715" activeTab="1" xr2:uid="{00000000-000D-0000-FFFF-FFFF00000000}"/>
  </bookViews>
  <sheets>
    <sheet name="BS" sheetId="1" r:id="rId1"/>
    <sheet name="P-3M" sheetId="8" r:id="rId2"/>
    <sheet name="PL-9M" sheetId="10" r:id="rId3"/>
    <sheet name="SCSE-Conso" sheetId="4" r:id="rId4"/>
    <sheet name="SCSE-Company" sheetId="5" r:id="rId5"/>
    <sheet name="Cashflows" sheetId="7" r:id="rId6"/>
  </sheets>
  <definedNames>
    <definedName name="_xlnm.Print_Area" localSheetId="0">BS!$A$1:$J$104</definedName>
    <definedName name="_xlnm.Print_Area" localSheetId="5">Cashflows!$A$1:$I$96</definedName>
    <definedName name="_xlnm.Print_Area" localSheetId="1">'P-3M'!$A$1:$J$67</definedName>
    <definedName name="_xlnm.Print_Area" localSheetId="2">'PL-9M'!$A$1:$J$75</definedName>
    <definedName name="_xlnm.Print_Area" localSheetId="4">'SCSE-Company'!$A$1:$L$38</definedName>
    <definedName name="_xlnm.Print_Area" localSheetId="3">'SCSE-Conso'!$A$1:$AA$45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2" i="4" l="1"/>
  <c r="S21" i="4"/>
  <c r="W21" i="4"/>
  <c r="W17" i="4"/>
  <c r="W34" i="4"/>
  <c r="A10" i="7"/>
  <c r="A54" i="10"/>
  <c r="A46" i="10"/>
  <c r="A54" i="7"/>
  <c r="A44" i="8"/>
</calcChain>
</file>

<file path=xl/sharedStrings.xml><?xml version="1.0" encoding="utf-8"?>
<sst xmlns="http://schemas.openxmlformats.org/spreadsheetml/2006/main" count="456" uniqueCount="261">
  <si>
    <t>Frasers Property (Thailand)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</si>
  <si>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</si>
  <si>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</si>
  <si>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</si>
  <si>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</si>
  <si>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</si>
  <si>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30 September</t>
  </si>
  <si>
    <t>Assets</t>
  </si>
  <si>
    <t>Note</t>
  </si>
  <si>
    <t>2024</t>
  </si>
  <si>
    <t>(Unaudited)</t>
  </si>
  <si>
    <t>(in thousand Baht)</t>
  </si>
  <si>
    <t>Current assets</t>
  </si>
  <si>
    <t xml:space="preserve">Cash and cash equivalents </t>
  </si>
  <si>
    <t>Current investment - fixed deposits</t>
  </si>
  <si>
    <t>Trade accounts receivables</t>
  </si>
  <si>
    <t>2, 13</t>
  </si>
  <si>
    <t>Other current receivables</t>
  </si>
  <si>
    <t>Short-term loans and accrued interest to related parties</t>
  </si>
  <si>
    <t>Current portion of financial lease receivables</t>
  </si>
  <si>
    <t>Real estate development for sales</t>
  </si>
  <si>
    <t>Deposit for land - real estate development for sales</t>
  </si>
  <si>
    <t>Other current assets</t>
  </si>
  <si>
    <t xml:space="preserve">Total current assets </t>
  </si>
  <si>
    <t>Non-current assets</t>
  </si>
  <si>
    <t>Investments in subsidiaries</t>
  </si>
  <si>
    <t>Investments in associates</t>
  </si>
  <si>
    <t>4, 10</t>
  </si>
  <si>
    <t>Investments in joint ventures</t>
  </si>
  <si>
    <t>Other investments</t>
  </si>
  <si>
    <t>Financial lease receivables</t>
  </si>
  <si>
    <t>Investment properties</t>
  </si>
  <si>
    <t xml:space="preserve">Property, plant and equipment </t>
  </si>
  <si>
    <t>Intangible assets</t>
  </si>
  <si>
    <t>Deferred tax assets</t>
  </si>
  <si>
    <t>Derivative financial asset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</si>
  <si>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</si>
  <si>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</si>
  <si>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</si>
  <si>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</si>
  <si>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</si>
  <si>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accounts payables</t>
  </si>
  <si>
    <t>Other current payables</t>
  </si>
  <si>
    <t>Current portion of debentures</t>
  </si>
  <si>
    <t>9, 13</t>
  </si>
  <si>
    <t>Current portion of lease liabilities</t>
  </si>
  <si>
    <t>Current portion of unearned leasehold rights</t>
  </si>
  <si>
    <t>Corporate income tax payable</t>
  </si>
  <si>
    <t>Other current liabilities</t>
  </si>
  <si>
    <t>Total current liabilities</t>
  </si>
  <si>
    <t>Non-current liabilities</t>
  </si>
  <si>
    <t>Debentures</t>
  </si>
  <si>
    <t xml:space="preserve">Lease liabilities </t>
  </si>
  <si>
    <t>Unearned leasehold rights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</si>
  <si>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</si>
  <si>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</si>
  <si>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</si>
  <si>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</si>
  <si>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</si>
  <si>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</si>
  <si>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</si>
  <si>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capital:</t>
  </si>
  <si>
    <t xml:space="preserve">   Authorised share capital</t>
  </si>
  <si>
    <t xml:space="preserve">   (3,710,844 thousand ordinary shares,</t>
  </si>
  <si>
    <t xml:space="preserve">   par value at Baht 1 per share)</t>
  </si>
  <si>
    <t xml:space="preserve">   Issued and paid-up share capital</t>
  </si>
  <si>
    <t xml:space="preserve">   (2,319,277 thousand ordinary shares,</t>
  </si>
  <si>
    <t>Retained earnings</t>
  </si>
  <si>
    <t xml:space="preserve">  Appropriated</t>
  </si>
  <si>
    <t xml:space="preserve">    Legal reserve</t>
  </si>
  <si>
    <t xml:space="preserve">  Unappropriated </t>
  </si>
  <si>
    <t>Other components of equity</t>
  </si>
  <si>
    <t>Difference arising from business combination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</si>
  <si>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</si>
  <si>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</si>
  <si>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</si>
  <si>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</si>
  <si>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</si>
  <si>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</si>
  <si>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 financial statements</t>
  </si>
  <si>
    <t>Separate financial statements</t>
  </si>
  <si>
    <t>Three-month period ended</t>
  </si>
  <si>
    <t>Income</t>
  </si>
  <si>
    <t>Revenue from sales of real estate</t>
  </si>
  <si>
    <t>Revenue from rental and related services</t>
  </si>
  <si>
    <t>Revenue from hotel business</t>
  </si>
  <si>
    <t>Management fee income</t>
  </si>
  <si>
    <t>Investment income</t>
  </si>
  <si>
    <t>Gain on sales of investment properties</t>
  </si>
  <si>
    <t>Other income</t>
  </si>
  <si>
    <t>Total income</t>
  </si>
  <si>
    <t>Expenses</t>
  </si>
  <si>
    <t>Cost of sales of real estate</t>
  </si>
  <si>
    <t>Cost of rental and related services</t>
  </si>
  <si>
    <t>Cost of hotel business</t>
  </si>
  <si>
    <t>Cost of management fee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</si>
  <si>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</si>
  <si>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</si>
  <si>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</si>
  <si>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</si>
  <si>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</si>
  <si>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Share of profits of investments in associates and </t>
  </si>
  <si>
    <t xml:space="preserve">   joint ventures net of unrealised gains on sales of </t>
  </si>
  <si>
    <t xml:space="preserve">   investment properties to associates and joint ventures</t>
  </si>
  <si>
    <t>Profit (loss) before income tax expense</t>
  </si>
  <si>
    <t xml:space="preserve">Profit (loss) for the period </t>
  </si>
  <si>
    <t>Profit (loss) attributable to:</t>
  </si>
  <si>
    <t xml:space="preserve">   Owners of parent</t>
  </si>
  <si>
    <t xml:space="preserve">   Non-controlling interests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</si>
  <si>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</si>
  <si>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Earnings per share</t>
  </si>
  <si>
    <t>Statement of comprehensive income (Unaudited)</t>
  </si>
  <si>
    <t xml:space="preserve">Other comprehensive income </t>
  </si>
  <si>
    <t>Item that will be reclassified subsequently to profit or loss</t>
  </si>
  <si>
    <t>Exchange differences on translating financial statements</t>
  </si>
  <si>
    <t>Gain (loss) on cash flow hedge, net of tax</t>
  </si>
  <si>
    <t>Total item that will be reclassified subsequently to</t>
  </si>
  <si>
    <t xml:space="preserve">   profit or loss</t>
  </si>
  <si>
    <t>Loss on investments in equity instruments</t>
  </si>
  <si>
    <t>Total comprehensive income for the period</t>
  </si>
  <si>
    <t>Total comprehensive income (expense) attributable to:</t>
  </si>
  <si>
    <t>Nine-month period ended</t>
  </si>
  <si>
    <t>2, 6</t>
  </si>
  <si>
    <t>Gain on sales of investment in joint venture</t>
  </si>
  <si>
    <t>2, 4, 10</t>
  </si>
  <si>
    <t>2, 10</t>
  </si>
  <si>
    <t>Profit before income tax expense</t>
  </si>
  <si>
    <t>Tax expense</t>
  </si>
  <si>
    <t xml:space="preserve">Profit for the period </t>
  </si>
  <si>
    <t>Profit attributable to:</t>
  </si>
  <si>
    <t>Loss on cash flow hedge, net of tax</t>
  </si>
  <si>
    <t xml:space="preserve">Total item that will be reclassified subsequently to </t>
  </si>
  <si>
    <t>Items that will not be reclassified subsequently to</t>
  </si>
  <si>
    <t xml:space="preserve">   designated at FVOCI</t>
  </si>
  <si>
    <t>Total items that will not be reclassified subsequently to</t>
  </si>
  <si>
    <t>Other comprehensive expense for the period</t>
  </si>
  <si>
    <t>Statement of changes in equity (Unaudited)</t>
  </si>
  <si>
    <t xml:space="preserve">Other components of equity </t>
  </si>
  <si>
    <t>Loss on investment</t>
  </si>
  <si>
    <t>Difference arising</t>
  </si>
  <si>
    <t>in equity instruments</t>
  </si>
  <si>
    <t xml:space="preserve">Total </t>
  </si>
  <si>
    <t>from business</t>
  </si>
  <si>
    <t>Issued and</t>
  </si>
  <si>
    <t>other</t>
  </si>
  <si>
    <t>combination</t>
  </si>
  <si>
    <t>attributable to</t>
  </si>
  <si>
    <t xml:space="preserve"> paid-up</t>
  </si>
  <si>
    <t>Share</t>
  </si>
  <si>
    <t>Legal</t>
  </si>
  <si>
    <t>ownership interests</t>
  </si>
  <si>
    <t xml:space="preserve"> components</t>
  </si>
  <si>
    <t>under common</t>
  </si>
  <si>
    <t>owners of</t>
  </si>
  <si>
    <t xml:space="preserve"> Non-controlling</t>
  </si>
  <si>
    <t>Total</t>
  </si>
  <si>
    <t>share capital</t>
  </si>
  <si>
    <t>premium</t>
  </si>
  <si>
    <t>reserve</t>
  </si>
  <si>
    <t>Unappropriated</t>
  </si>
  <si>
    <t xml:space="preserve"> in subsidiaries</t>
  </si>
  <si>
    <t>of equity</t>
  </si>
  <si>
    <t>control</t>
  </si>
  <si>
    <t>the parent</t>
  </si>
  <si>
    <t xml:space="preserve"> interests</t>
  </si>
  <si>
    <t>equity</t>
  </si>
  <si>
    <t>Transactions with owners, recorded directly in equity</t>
  </si>
  <si>
    <t>Comprehensive income for the period</t>
  </si>
  <si>
    <t xml:space="preserve">    Profit </t>
  </si>
  <si>
    <t xml:space="preserve">    Other comprehensive income</t>
  </si>
  <si>
    <t>Transfer to legal reserve</t>
  </si>
  <si>
    <t>Deficit</t>
  </si>
  <si>
    <t xml:space="preserve">from change in </t>
  </si>
  <si>
    <t>Translation</t>
  </si>
  <si>
    <t xml:space="preserve"> Cash flow hedge</t>
  </si>
  <si>
    <t>designated at FVOCI</t>
  </si>
  <si>
    <t>Balance at 1 October 2023</t>
  </si>
  <si>
    <t xml:space="preserve">   Distributions to owners of the parent</t>
  </si>
  <si>
    <t xml:space="preserve">   Dividends</t>
  </si>
  <si>
    <t>Total comprehensive income (expense) for the period</t>
  </si>
  <si>
    <t>Balance at 30 June 2024</t>
  </si>
  <si>
    <t>Balance at 1 October 2024</t>
  </si>
  <si>
    <t>Balance at 30 June 2025</t>
  </si>
  <si>
    <t>Legal  reserve</t>
  </si>
  <si>
    <t>Nine-month period ended 30 June 2024</t>
  </si>
  <si>
    <t xml:space="preserve">   Profit</t>
  </si>
  <si>
    <t>Nine-month period ended 30 June 2025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</si>
  <si>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</si>
  <si>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</si>
  <si>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</si>
  <si>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</si>
  <si>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(Reversal of) expected credit losses</t>
  </si>
  <si>
    <t>(Reversal of) impairment loss on other assets</t>
  </si>
  <si>
    <t>Write-off withholding tax</t>
  </si>
  <si>
    <t>Recognition of unearned rental income</t>
  </si>
  <si>
    <t>Provision for litigation</t>
  </si>
  <si>
    <t xml:space="preserve">Share of profit of investments in associates and joint ventures net of </t>
  </si>
  <si>
    <t xml:space="preserve">     unrealised gains on sales of investment properties to</t>
  </si>
  <si>
    <t xml:space="preserve">     associates and joint ventures</t>
  </si>
  <si>
    <t>(Gain) loss from fair value measurement of derivative financial assets</t>
  </si>
  <si>
    <t>Gain on disposal of property, plant and equipment</t>
  </si>
  <si>
    <t>Loss on write-off assets</t>
  </si>
  <si>
    <t>Interest income</t>
  </si>
  <si>
    <t>Dividends income</t>
  </si>
  <si>
    <t>Changes in operating assets and liabilities</t>
  </si>
  <si>
    <t>Cash paid for employee benefits</t>
  </si>
  <si>
    <t>Cash paid for litigation expenses</t>
  </si>
  <si>
    <t>Unearned land rental income</t>
  </si>
  <si>
    <t>Taxes paid</t>
  </si>
  <si>
    <t>Taxes received</t>
  </si>
  <si>
    <t>Net cash from (used in) operating activities</t>
  </si>
  <si>
    <t>Cash flows from investing activities</t>
  </si>
  <si>
    <t>Interest received</t>
  </si>
  <si>
    <t>Acquisition of investments in associates and joint ventures</t>
  </si>
  <si>
    <t>Proceeds from sale of investment in joint venture</t>
  </si>
  <si>
    <t>Net acquisition of other investment</t>
  </si>
  <si>
    <t>Payment for short-term loans to related parties</t>
  </si>
  <si>
    <t xml:space="preserve">Dividends received </t>
  </si>
  <si>
    <t xml:space="preserve">Acquisition of investment properties, property plant and equipment </t>
  </si>
  <si>
    <t xml:space="preserve">    and intangible assets</t>
  </si>
  <si>
    <t>Proceeds from sales of investment properties and property plant and equipment</t>
  </si>
  <si>
    <t>Net cash from (used in) investing activities</t>
  </si>
  <si>
    <t>Cash flows from financing activities</t>
  </si>
  <si>
    <t>Finance costs paid</t>
  </si>
  <si>
    <t>Payment of lease liabilities</t>
  </si>
  <si>
    <t>Dividends paid to owners of the Company</t>
  </si>
  <si>
    <t xml:space="preserve">Net cash from (used in) financing activities  </t>
  </si>
  <si>
    <t>Impact from loss on cash flow hedge</t>
  </si>
  <si>
    <t>Net increase (decrease) in cash and cash equivalents</t>
  </si>
  <si>
    <t>Non-cash transactions</t>
  </si>
  <si>
    <t>Payables for purchase of investment properties</t>
  </si>
  <si>
    <t xml:space="preserve">    and property, plant and equipment </t>
  </si>
  <si>
    <t>Increase in assets acquired under lease liabilities</t>
  </si>
  <si>
    <t>Cash and cash equivalents at 30 June</t>
  </si>
  <si>
    <t>Short-term borrowings from financial institutions</t>
  </si>
  <si>
    <t>Short-term borrowings and accrued interest from related parties</t>
  </si>
  <si>
    <t>Current portion of long-term borrowings from financial institutions</t>
  </si>
  <si>
    <t>Long-term borrowings from financial institutions</t>
  </si>
  <si>
    <t>Long-term borrowings and accrued interest from related parties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</si>
  <si>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</si>
  <si>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Earnings (loss) per share</t>
  </si>
  <si>
    <t>Trade accounts receivable</t>
  </si>
  <si>
    <t>Proceeds from long-term borrowings from financial institutions</t>
  </si>
  <si>
    <t>Repayment of long-term borrowings from financial institutions</t>
  </si>
  <si>
    <t>Proceeds from issuing debentures</t>
  </si>
  <si>
    <t>Repayment of debentures</t>
  </si>
  <si>
    <t>Long-term loans and accrued interest to related parties</t>
  </si>
  <si>
    <t>Share premium on ordinary shares</t>
  </si>
  <si>
    <t xml:space="preserve">   Total distributions to owners of the parent</t>
  </si>
  <si>
    <t xml:space="preserve">   Distributions to owners</t>
  </si>
  <si>
    <t xml:space="preserve">   Total distributions to owners</t>
  </si>
  <si>
    <t>Unrealised gain on foreign exchange</t>
  </si>
  <si>
    <t>Net cash generated from operations</t>
  </si>
  <si>
    <t xml:space="preserve">Increased in current investment - fixed deposits </t>
  </si>
  <si>
    <t>Net proceeds from short-term borrowings from financial institutions</t>
  </si>
  <si>
    <t>Net proceeds (cash paid) for short-term borrowings from related parties</t>
  </si>
  <si>
    <t>shares</t>
  </si>
  <si>
    <t>Cash and cash equivalents at 1 October 2024/2023</t>
  </si>
  <si>
    <t>on ordinary</t>
  </si>
  <si>
    <t>Loss on real estate development for sales devaluation</t>
  </si>
  <si>
    <t xml:space="preserve">Tax (expense)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</si>
</sst>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03">
    <xf numFmtId="0" fontId="0" fillId="0" borderId="0" xfId="0"/>
    <xf numFmtId="43" fontId="11" fillId="4" borderId="0" xfId="1" applyFont="1" applyFill="1" applyAlignment="1"/>
    <xf numFmtId="37" fontId="11" fillId="4" borderId="0" xfId="0" applyNumberFormat="1" applyFont="1" applyFill="1"/>
    <xf numFmtId="0" fontId="11" fillId="4" borderId="0" xfId="0" applyFont="1" applyFill="1" applyAlignment="1">
      <alignment wrapText="1"/>
    </xf>
    <xf numFmtId="37" fontId="10" fillId="4" borderId="0" xfId="10" applyNumberFormat="1" applyFont="1" applyFill="1"/>
    <xf numFmtId="0" fontId="11" fillId="4" borderId="0" xfId="12" applyFont="1" applyFill="1"/>
    <xf numFmtId="0" fontId="11" fillId="4" borderId="0" xfId="12" applyFont="1" applyFill="1" applyAlignment="1">
      <alignment horizontal="center"/>
    </xf>
    <xf numFmtId="165" fontId="11" fillId="4" borderId="0" xfId="12" applyNumberFormat="1" applyFont="1" applyFill="1"/>
    <xf numFmtId="37" fontId="21" fillId="4" borderId="0" xfId="10" applyNumberFormat="1" applyFont="1" applyFill="1"/>
    <xf numFmtId="0" fontId="4" fillId="4" borderId="0" xfId="12" applyFont="1" applyFill="1"/>
    <xf numFmtId="37" fontId="16" fillId="4" borderId="0" xfId="10" applyNumberFormat="1" applyFont="1" applyFill="1" applyAlignment="1">
      <alignment horizontal="left"/>
    </xf>
    <xf numFmtId="37" fontId="11" fillId="4" borderId="0" xfId="10" applyNumberFormat="1" applyFont="1" applyFill="1"/>
    <xf numFmtId="37" fontId="10" fillId="4" borderId="0" xfId="10" applyNumberFormat="1" applyFont="1" applyFill="1" applyAlignment="1">
      <alignment horizontal="left"/>
    </xf>
    <xf numFmtId="0" fontId="11" fillId="4" borderId="0" xfId="10" applyFont="1" applyFill="1"/>
    <xf numFmtId="0" fontId="11" fillId="4" borderId="0" xfId="10" applyFont="1" applyFill="1" applyAlignment="1">
      <alignment horizontal="left"/>
    </xf>
    <xf numFmtId="37" fontId="4" fillId="4" borderId="0" xfId="10" applyNumberFormat="1" applyFont="1" applyFill="1"/>
    <xf numFmtId="165" fontId="11" fillId="0" borderId="0" xfId="1" applyNumberFormat="1" applyFont="1" applyFill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0" fillId="0" borderId="0" xfId="12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37" fontId="11" fillId="0" borderId="0" xfId="10" applyNumberFormat="1" applyFont="1"/>
    <xf numFmtId="0" fontId="10" fillId="4" borderId="0" xfId="12" applyFont="1" applyFill="1"/>
    <xf numFmtId="165" fontId="10" fillId="0" borderId="0" xfId="1" applyNumberFormat="1" applyFont="1" applyFill="1" applyAlignment="1"/>
    <xf numFmtId="43" fontId="11" fillId="0" borderId="0" xfId="1" applyFont="1" applyFill="1" applyAlignment="1"/>
    <xf numFmtId="43" fontId="16" fillId="0" borderId="0" xfId="1" applyFont="1" applyFill="1" applyAlignment="1">
      <alignment horizontal="left"/>
    </xf>
    <xf numFmtId="37" fontId="11" fillId="0" borderId="0" xfId="0" applyNumberFormat="1" applyFont="1" applyAlignment="1">
      <alignment horizontal="centerContinuous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left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9" fontId="11" fillId="0" borderId="0" xfId="1" quotePrefix="1" applyNumberFormat="1" applyFont="1" applyFill="1" applyBorder="1" applyAlignment="1">
      <alignment horizontal="center"/>
    </xf>
    <xf numFmtId="37" fontId="11" fillId="0" borderId="0" xfId="0" applyNumberFormat="1" applyFont="1"/>
    <xf numFmtId="165" fontId="11" fillId="0" borderId="0" xfId="1" quotePrefix="1" applyNumberFormat="1" applyFont="1" applyFill="1" applyBorder="1" applyAlignment="1">
      <alignment horizontal="center"/>
    </xf>
    <xf numFmtId="0" fontId="14" fillId="0" borderId="0" xfId="21" applyFont="1" applyAlignment="1">
      <alignment wrapText="1"/>
    </xf>
    <xf numFmtId="0" fontId="13" fillId="0" borderId="0" xfId="21" applyFont="1" applyAlignment="1">
      <alignment horizontal="center"/>
    </xf>
    <xf numFmtId="0" fontId="11" fillId="0" borderId="0" xfId="21" applyFont="1" applyAlignment="1">
      <alignment wrapText="1"/>
    </xf>
    <xf numFmtId="0" fontId="10" fillId="0" borderId="0" xfId="21" applyFont="1" applyAlignment="1">
      <alignment wrapText="1"/>
    </xf>
    <xf numFmtId="0" fontId="11" fillId="0" borderId="0" xfId="21" applyFont="1" applyAlignment="1">
      <alignment horizontal="left"/>
    </xf>
    <xf numFmtId="43" fontId="13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left"/>
    </xf>
    <xf numFmtId="37" fontId="16" fillId="0" borderId="0" xfId="0" applyNumberFormat="1" applyFont="1" applyAlignment="1">
      <alignment horizontal="left"/>
    </xf>
    <xf numFmtId="0" fontId="14" fillId="0" borderId="0" xfId="0" applyFont="1"/>
    <xf numFmtId="43" fontId="10" fillId="0" borderId="0" xfId="1" applyFont="1" applyFill="1" applyAlignment="1">
      <alignment horizontal="left"/>
    </xf>
    <xf numFmtId="0" fontId="10" fillId="0" borderId="0" xfId="0" applyFont="1"/>
    <xf numFmtId="43" fontId="11" fillId="0" borderId="0" xfId="1" applyFont="1" applyFill="1" applyAlignment="1">
      <alignment horizontal="center"/>
    </xf>
    <xf numFmtId="0" fontId="11" fillId="0" borderId="0" xfId="0" applyFont="1"/>
    <xf numFmtId="38" fontId="22" fillId="0" borderId="0" xfId="0" applyNumberFormat="1" applyFont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0" fontId="11" fillId="0" borderId="0" xfId="10" applyFont="1"/>
    <xf numFmtId="165" fontId="10" fillId="0" borderId="0" xfId="1" applyNumberFormat="1" applyFont="1" applyFill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0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3" fontId="11" fillId="0" borderId="0" xfId="1" applyFont="1" applyFill="1" applyBorder="1" applyAlignment="1"/>
    <xf numFmtId="41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5" fontId="10" fillId="0" borderId="7" xfId="1" applyNumberFormat="1" applyFont="1" applyFill="1" applyBorder="1" applyAlignment="1">
      <alignment horizontal="right"/>
    </xf>
    <xf numFmtId="37" fontId="13" fillId="0" borderId="0" xfId="14" applyNumberFormat="1" applyFont="1" applyAlignment="1">
      <alignment horizontal="center"/>
    </xf>
    <xf numFmtId="0" fontId="16" fillId="0" borderId="0" xfId="12" applyFont="1" applyAlignment="1">
      <alignment horizontal="left"/>
    </xf>
    <xf numFmtId="0" fontId="12" fillId="0" borderId="0" xfId="12" applyFont="1" applyAlignment="1">
      <alignment horizontal="center"/>
    </xf>
    <xf numFmtId="37" fontId="13" fillId="0" borderId="0" xfId="10" applyNumberFormat="1" applyFont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0" fontId="17" fillId="0" borderId="0" xfId="10" applyFont="1"/>
    <xf numFmtId="0" fontId="16" fillId="0" borderId="0" xfId="10" applyFont="1"/>
    <xf numFmtId="0" fontId="10" fillId="0" borderId="0" xfId="10" applyFont="1"/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165" fontId="11" fillId="0" borderId="3" xfId="1" applyNumberFormat="1" applyFont="1" applyFill="1" applyBorder="1" applyAlignment="1">
      <alignment horizontal="center"/>
    </xf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165" fontId="11" fillId="0" borderId="6" xfId="1" applyNumberFormat="1" applyFont="1" applyFill="1" applyBorder="1" applyAlignment="1">
      <alignment horizontal="center"/>
    </xf>
    <xf numFmtId="37" fontId="10" fillId="0" borderId="0" xfId="10" applyNumberFormat="1" applyFont="1" applyAlignment="1">
      <alignment horizontal="left"/>
    </xf>
    <xf numFmtId="0" fontId="29" fillId="0" borderId="0" xfId="10" applyFont="1"/>
    <xf numFmtId="0" fontId="14" fillId="0" borderId="0" xfId="10" applyFont="1"/>
    <xf numFmtId="0" fontId="14" fillId="0" borderId="0" xfId="0" applyFont="1" applyAlignment="1">
      <alignment wrapText="1"/>
    </xf>
    <xf numFmtId="165" fontId="11" fillId="0" borderId="6" xfId="1" applyNumberFormat="1" applyFont="1" applyFill="1" applyBorder="1" applyAlignment="1">
      <alignment horizontal="right"/>
    </xf>
    <xf numFmtId="37" fontId="4" fillId="0" borderId="0" xfId="10" applyNumberFormat="1" applyFont="1"/>
    <xf numFmtId="37" fontId="4" fillId="0" borderId="0" xfId="19" applyNumberFormat="1" applyFont="1"/>
    <xf numFmtId="165" fontId="26" fillId="0" borderId="0" xfId="1" applyNumberFormat="1" applyFont="1" applyFill="1" applyBorder="1" applyAlignment="1">
      <alignment horizontal="right"/>
    </xf>
    <xf numFmtId="1" fontId="11" fillId="0" borderId="0" xfId="13" quotePrefix="1" applyNumberFormat="1" applyAlignment="1">
      <alignment horizontal="center"/>
    </xf>
    <xf numFmtId="37" fontId="13" fillId="0" borderId="0" xfId="0" applyNumberFormat="1" applyFont="1" applyAlignment="1">
      <alignment horizontal="centerContinuous"/>
    </xf>
    <xf numFmtId="37" fontId="19" fillId="0" borderId="0" xfId="0" applyNumberFormat="1" applyFont="1" applyAlignment="1">
      <alignment horizontal="left"/>
    </xf>
    <xf numFmtId="38" fontId="13" fillId="0" borderId="0" xfId="0" quotePrefix="1" applyNumberFormat="1" applyFont="1" applyAlignment="1">
      <alignment horizontal="center"/>
    </xf>
    <xf numFmtId="37" fontId="17" fillId="0" borderId="0" xfId="0" applyNumberFormat="1" applyFont="1"/>
    <xf numFmtId="37" fontId="13" fillId="0" borderId="0" xfId="0" applyNumberFormat="1" applyFont="1"/>
    <xf numFmtId="0" fontId="20" fillId="0" borderId="0" xfId="0" applyFont="1"/>
    <xf numFmtId="0" fontId="11" fillId="0" borderId="0" xfId="21" applyFont="1"/>
    <xf numFmtId="37" fontId="11" fillId="0" borderId="0" xfId="21" applyNumberFormat="1" applyFont="1"/>
    <xf numFmtId="0" fontId="10" fillId="0" borderId="0" xfId="21" applyFont="1"/>
    <xf numFmtId="0" fontId="27" fillId="0" borderId="0" xfId="0" applyFont="1"/>
    <xf numFmtId="38" fontId="28" fillId="0" borderId="0" xfId="0" applyNumberFormat="1" applyFont="1"/>
    <xf numFmtId="0" fontId="13" fillId="0" borderId="0" xfId="0" applyFont="1"/>
    <xf numFmtId="165" fontId="26" fillId="0" borderId="0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0" fontId="19" fillId="0" borderId="0" xfId="0" applyFont="1"/>
    <xf numFmtId="43" fontId="16" fillId="0" borderId="0" xfId="1" applyFont="1" applyFill="1" applyAlignment="1"/>
    <xf numFmtId="41" fontId="10" fillId="0" borderId="0" xfId="0" applyNumberFormat="1" applyFont="1"/>
    <xf numFmtId="37" fontId="16" fillId="4" borderId="0" xfId="0" applyNumberFormat="1" applyFont="1" applyFill="1" applyAlignment="1">
      <alignment horizontal="left"/>
    </xf>
    <xf numFmtId="43" fontId="11" fillId="0" borderId="0" xfId="1" applyFont="1" applyFill="1" applyBorder="1" applyAlignment="1">
      <alignment horizontal="centerContinuous"/>
    </xf>
    <xf numFmtId="43" fontId="15" fillId="0" borderId="0" xfId="1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43" fontId="13" fillId="0" borderId="0" xfId="1" applyFont="1" applyFill="1" applyBorder="1" applyAlignment="1"/>
    <xf numFmtId="37" fontId="13" fillId="4" borderId="0" xfId="0" applyNumberFormat="1" applyFont="1" applyFill="1"/>
    <xf numFmtId="0" fontId="11" fillId="0" borderId="0" xfId="0" applyFont="1" applyAlignment="1">
      <alignment wrapText="1"/>
    </xf>
    <xf numFmtId="165" fontId="10" fillId="0" borderId="3" xfId="1" applyNumberFormat="1" applyFont="1" applyFill="1" applyBorder="1" applyAlignment="1">
      <alignment horizontal="center"/>
    </xf>
    <xf numFmtId="37" fontId="32" fillId="0" borderId="0" xfId="0" applyNumberFormat="1" applyFont="1" applyAlignment="1">
      <alignment horizontal="center"/>
    </xf>
    <xf numFmtId="37" fontId="10" fillId="0" borderId="0" xfId="0" applyNumberFormat="1" applyFont="1"/>
    <xf numFmtId="43" fontId="10" fillId="0" borderId="7" xfId="1" applyFont="1" applyFill="1" applyBorder="1" applyAlignment="1">
      <alignment horizontal="right"/>
    </xf>
    <xf numFmtId="37" fontId="14" fillId="0" borderId="0" xfId="0" applyNumberFormat="1" applyFont="1"/>
    <xf numFmtId="165" fontId="28" fillId="0" borderId="0" xfId="1" applyNumberFormat="1" applyFont="1" applyFill="1" applyBorder="1" applyAlignment="1">
      <alignment horizontal="center"/>
    </xf>
    <xf numFmtId="0" fontId="33" fillId="0" borderId="0" xfId="0" applyFont="1"/>
    <xf numFmtId="0" fontId="26" fillId="0" borderId="0" xfId="0" applyFont="1"/>
    <xf numFmtId="0" fontId="33" fillId="4" borderId="0" xfId="0" applyFont="1" applyFill="1"/>
    <xf numFmtId="37" fontId="10" fillId="4" borderId="0" xfId="0" applyNumberFormat="1" applyFont="1" applyFill="1" applyAlignment="1">
      <alignment horizontal="left"/>
    </xf>
    <xf numFmtId="37" fontId="11" fillId="0" borderId="0" xfId="0" applyNumberFormat="1" applyFont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3" fontId="10" fillId="0" borderId="0" xfId="1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left" wrapText="1"/>
    </xf>
    <xf numFmtId="38" fontId="11" fillId="0" borderId="0" xfId="0" applyNumberFormat="1" applyFont="1"/>
    <xf numFmtId="0" fontId="33" fillId="5" borderId="0" xfId="0" applyFont="1" applyFill="1"/>
    <xf numFmtId="0" fontId="26" fillId="4" borderId="0" xfId="0" applyFont="1" applyFill="1"/>
    <xf numFmtId="37" fontId="13" fillId="0" borderId="0" xfId="10" applyNumberFormat="1" applyFont="1"/>
    <xf numFmtId="38" fontId="11" fillId="0" borderId="0" xfId="22" applyNumberFormat="1" applyFont="1"/>
    <xf numFmtId="165" fontId="11" fillId="0" borderId="0" xfId="1" applyNumberFormat="1" applyFont="1"/>
    <xf numFmtId="165" fontId="11" fillId="0" borderId="0" xfId="1" applyNumberFormat="1" applyFont="1" applyFill="1"/>
    <xf numFmtId="165" fontId="11" fillId="0" borderId="3" xfId="1" applyNumberFormat="1" applyFont="1" applyBorder="1"/>
    <xf numFmtId="43" fontId="11" fillId="0" borderId="0" xfId="1" applyFont="1"/>
    <xf numFmtId="165" fontId="11" fillId="0" borderId="7" xfId="1" applyNumberFormat="1" applyFont="1" applyBorder="1"/>
    <xf numFmtId="43" fontId="10" fillId="0" borderId="0" xfId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3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0" fontId="10" fillId="0" borderId="0" xfId="12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view="pageBreakPreview" topLeftCell="A88" zoomScale="90" zoomScaleNormal="80" zoomScaleSheetLayoutView="90" workbookViewId="0">
      <selection activeCell="E101" sqref="E101"/>
    </sheetView>
  </sheetViews>
  <sheetFormatPr defaultColWidth="10.77734375" defaultRowHeight="21" customHeight="1"/>
  <cols>
    <col min="1" max="1" width="53.44140625" style="72" customWidth="1"/>
    <col min="2" max="2" width="10.77734375" style="144" bestFit="1" customWidth="1"/>
    <col min="3" max="3" width="0.5546875" style="59" customWidth="1"/>
    <col min="4" max="4" width="14.21875" style="38" customWidth="1"/>
    <col min="5" max="5" width="1.21875" style="38" customWidth="1"/>
    <col min="6" max="6" width="13.77734375" style="38" customWidth="1"/>
    <col min="7" max="7" width="1.21875" style="38" customWidth="1"/>
    <col min="8" max="8" width="13.77734375" style="38" customWidth="1"/>
    <col min="9" max="9" width="1.21875" style="34" customWidth="1"/>
    <col min="10" max="10" width="13.77734375" style="38" customWidth="1"/>
    <col min="11" max="16384" width="10.77734375" style="2"/>
  </cols>
  <sheetData>
    <row r="1" spans="1:10" ht="21" customHeight="1">
      <c r="A1" s="143" t="s">
        <v>0</v>
      </c>
      <c r="I1" s="38"/>
    </row>
    <row r="2" spans="1:10" ht="21" customHeight="1">
      <c r="A2" s="19" t="s">
        <v>1</v>
      </c>
      <c r="B2" s="145"/>
      <c r="C2" s="60"/>
      <c r="D2" s="80"/>
      <c r="E2" s="80"/>
      <c r="F2" s="80"/>
      <c r="G2" s="80"/>
      <c r="H2" s="80"/>
      <c r="I2" s="80"/>
      <c r="J2" s="80"/>
    </row>
    <row r="3" spans="1:10" ht="21" customHeight="1">
      <c r="A3" s="19"/>
      <c r="B3" s="145"/>
      <c r="C3" s="60"/>
      <c r="D3" s="80"/>
      <c r="E3" s="80"/>
      <c r="F3" s="80"/>
      <c r="G3" s="80"/>
      <c r="H3" s="80"/>
      <c r="I3" s="80"/>
      <c r="J3" s="80"/>
    </row>
    <row r="4" spans="1:10" ht="21" customHeight="1">
      <c r="A4" s="61"/>
      <c r="B4" s="140"/>
      <c r="C4" s="62"/>
      <c r="D4" s="191" t="s">
        <v>2</v>
      </c>
      <c r="E4" s="191"/>
      <c r="F4" s="191"/>
      <c r="G4" s="63"/>
      <c r="H4" s="191" t="s">
        <v>3</v>
      </c>
      <c r="I4" s="191"/>
      <c r="J4" s="191"/>
    </row>
    <row r="5" spans="1:10" ht="21" customHeight="1">
      <c r="A5" s="61"/>
      <c r="B5" s="140"/>
      <c r="C5" s="62"/>
      <c r="D5" s="191" t="s">
        <v>4</v>
      </c>
      <c r="E5" s="191"/>
      <c r="F5" s="191"/>
      <c r="G5" s="31"/>
      <c r="H5" s="191" t="s">
        <v>4</v>
      </c>
      <c r="I5" s="191"/>
      <c r="J5" s="191"/>
    </row>
    <row r="6" spans="1:10" ht="21" customHeight="1">
      <c r="A6" s="64"/>
      <c r="B6" s="65"/>
      <c r="C6" s="66"/>
      <c r="D6" s="67" t="s">
        <v>5</v>
      </c>
      <c r="E6" s="67"/>
      <c r="F6" s="67" t="s">
        <v>6</v>
      </c>
      <c r="G6" s="68"/>
      <c r="H6" s="67" t="s">
        <v>5</v>
      </c>
      <c r="I6" s="67"/>
      <c r="J6" s="67" t="s">
        <v>6</v>
      </c>
    </row>
    <row r="7" spans="1:10" ht="21" customHeight="1">
      <c r="A7" s="19" t="s">
        <v>7</v>
      </c>
      <c r="B7" s="69" t="s">
        <v>8</v>
      </c>
      <c r="C7" s="66"/>
      <c r="D7" s="70">
        <v>2025</v>
      </c>
      <c r="E7" s="36"/>
      <c r="F7" s="71" t="s">
        <v>9</v>
      </c>
      <c r="G7" s="36"/>
      <c r="H7" s="70">
        <v>2025</v>
      </c>
      <c r="I7" s="36"/>
      <c r="J7" s="71" t="s">
        <v>9</v>
      </c>
    </row>
    <row r="8" spans="1:10" ht="21" customHeight="1">
      <c r="D8" s="36" t="s">
        <v>10</v>
      </c>
      <c r="E8" s="36"/>
      <c r="F8" s="73"/>
      <c r="G8" s="36"/>
      <c r="H8" s="36" t="s">
        <v>10</v>
      </c>
      <c r="I8" s="36"/>
      <c r="J8" s="36"/>
    </row>
    <row r="9" spans="1:10" ht="21" customHeight="1">
      <c r="D9" s="192" t="s">
        <v>11</v>
      </c>
      <c r="E9" s="192"/>
      <c r="F9" s="192"/>
      <c r="G9" s="192"/>
      <c r="H9" s="192"/>
      <c r="I9" s="192"/>
      <c r="J9" s="192"/>
    </row>
    <row r="10" spans="1:10" s="146" customFormat="1" ht="21" customHeight="1">
      <c r="A10" s="74" t="s">
        <v>12</v>
      </c>
      <c r="B10" s="75"/>
      <c r="C10" s="75"/>
    </row>
    <row r="11" spans="1:10" s="146" customFormat="1" ht="21" customHeight="1">
      <c r="A11" s="76" t="s">
        <v>13</v>
      </c>
      <c r="B11" s="75"/>
      <c r="C11" s="75"/>
      <c r="D11" s="38">
        <v>1151340</v>
      </c>
      <c r="E11" s="38"/>
      <c r="F11" s="38">
        <v>1230288</v>
      </c>
      <c r="G11" s="34"/>
      <c r="H11" s="34">
        <v>61938</v>
      </c>
      <c r="I11" s="34"/>
      <c r="J11" s="38">
        <v>189389</v>
      </c>
    </row>
    <row r="12" spans="1:10" s="146" customFormat="1" ht="21" customHeight="1">
      <c r="A12" s="147" t="s">
        <v>14</v>
      </c>
      <c r="B12" s="75"/>
      <c r="C12" s="75"/>
      <c r="D12" s="38">
        <v>52036</v>
      </c>
      <c r="E12" s="38"/>
      <c r="F12" s="38">
        <v>9045</v>
      </c>
      <c r="G12" s="34"/>
      <c r="H12" s="34">
        <v>0</v>
      </c>
      <c r="I12" s="34"/>
      <c r="J12" s="38">
        <v>0</v>
      </c>
    </row>
    <row r="13" spans="1:10" s="146" customFormat="1" ht="21" customHeight="1">
      <c r="A13" s="76" t="s">
        <v>15</v>
      </c>
      <c r="B13" s="75" t="s">
        <v>16</v>
      </c>
      <c r="C13" s="75"/>
      <c r="D13" s="38">
        <v>715055</v>
      </c>
      <c r="E13" s="38"/>
      <c r="F13" s="38">
        <v>745064</v>
      </c>
      <c r="G13" s="34"/>
      <c r="H13" s="34">
        <v>183380</v>
      </c>
      <c r="I13" s="34"/>
      <c r="J13" s="38">
        <v>200378</v>
      </c>
    </row>
    <row r="14" spans="1:10" s="146" customFormat="1" ht="21" customHeight="1">
      <c r="A14" s="76" t="s">
        <v>17</v>
      </c>
      <c r="B14" s="75">
        <v>2</v>
      </c>
      <c r="C14" s="75"/>
      <c r="D14" s="38">
        <v>234586</v>
      </c>
      <c r="E14" s="38"/>
      <c r="F14" s="38">
        <v>159594</v>
      </c>
      <c r="G14" s="34"/>
      <c r="H14" s="34">
        <v>31530</v>
      </c>
      <c r="I14" s="34"/>
      <c r="J14" s="38">
        <v>23058</v>
      </c>
    </row>
    <row r="15" spans="1:10" s="146" customFormat="1" ht="21" customHeight="1">
      <c r="A15" s="76" t="s">
        <v>18</v>
      </c>
      <c r="B15" s="75">
        <v>2</v>
      </c>
      <c r="C15" s="75"/>
      <c r="D15" s="34">
        <v>100053</v>
      </c>
      <c r="E15" s="38"/>
      <c r="F15" s="38">
        <v>0</v>
      </c>
      <c r="G15" s="34"/>
      <c r="H15" s="34">
        <v>10043193</v>
      </c>
      <c r="I15" s="34"/>
      <c r="J15" s="38">
        <v>9562519</v>
      </c>
    </row>
    <row r="16" spans="1:10" s="146" customFormat="1" ht="21" customHeight="1">
      <c r="A16" s="76" t="s">
        <v>19</v>
      </c>
      <c r="B16" s="75">
        <v>2</v>
      </c>
      <c r="C16" s="75"/>
      <c r="D16" s="38">
        <v>55940</v>
      </c>
      <c r="E16" s="38"/>
      <c r="F16" s="38">
        <v>60952</v>
      </c>
      <c r="G16" s="34"/>
      <c r="H16" s="34">
        <v>0</v>
      </c>
      <c r="I16" s="34"/>
      <c r="J16" s="38">
        <v>0</v>
      </c>
    </row>
    <row r="17" spans="1:10" s="146" customFormat="1" ht="21" customHeight="1">
      <c r="A17" s="76" t="s">
        <v>20</v>
      </c>
      <c r="B17" s="75">
        <v>3</v>
      </c>
      <c r="C17" s="75"/>
      <c r="D17" s="38">
        <v>34464508</v>
      </c>
      <c r="E17" s="38"/>
      <c r="F17" s="38">
        <v>34974234</v>
      </c>
      <c r="G17" s="34"/>
      <c r="H17" s="34">
        <v>0</v>
      </c>
      <c r="I17" s="34"/>
      <c r="J17" s="38">
        <v>0</v>
      </c>
    </row>
    <row r="18" spans="1:10" s="146" customFormat="1" ht="21" customHeight="1">
      <c r="A18" s="76" t="s">
        <v>21</v>
      </c>
      <c r="B18" s="75"/>
      <c r="C18" s="75"/>
      <c r="D18" s="38">
        <v>0</v>
      </c>
      <c r="E18" s="38"/>
      <c r="F18" s="38">
        <v>6200</v>
      </c>
      <c r="G18" s="34"/>
      <c r="H18" s="34">
        <v>0</v>
      </c>
      <c r="I18" s="34"/>
      <c r="J18" s="38">
        <v>0</v>
      </c>
    </row>
    <row r="19" spans="1:10" s="146" customFormat="1" ht="21" customHeight="1">
      <c r="A19" s="76" t="s">
        <v>22</v>
      </c>
      <c r="B19" s="75"/>
      <c r="C19" s="75"/>
      <c r="D19" s="38">
        <v>613339</v>
      </c>
      <c r="E19" s="38"/>
      <c r="F19" s="38">
        <v>590268</v>
      </c>
      <c r="G19" s="34"/>
      <c r="H19" s="34">
        <v>12536</v>
      </c>
      <c r="I19" s="34"/>
      <c r="J19" s="38">
        <v>30340</v>
      </c>
    </row>
    <row r="20" spans="1:10" s="146" customFormat="1" ht="21" customHeight="1">
      <c r="A20" s="77" t="s">
        <v>23</v>
      </c>
      <c r="B20" s="75"/>
      <c r="C20" s="75"/>
      <c r="D20" s="41">
        <v>37386857</v>
      </c>
      <c r="E20" s="58"/>
      <c r="F20" s="41">
        <v>37775645</v>
      </c>
      <c r="G20" s="58"/>
      <c r="H20" s="41">
        <v>10332577</v>
      </c>
      <c r="I20" s="58"/>
      <c r="J20" s="41">
        <v>10005684</v>
      </c>
    </row>
    <row r="21" spans="1:10" s="146" customFormat="1" ht="21" customHeight="1">
      <c r="A21" s="78"/>
      <c r="B21" s="75"/>
      <c r="C21" s="75"/>
      <c r="D21" s="147"/>
      <c r="E21" s="147"/>
      <c r="F21" s="147"/>
      <c r="G21" s="147"/>
      <c r="H21" s="147"/>
      <c r="I21" s="147"/>
      <c r="J21" s="147"/>
    </row>
    <row r="22" spans="1:10" s="146" customFormat="1" ht="21" customHeight="1">
      <c r="A22" s="74" t="s">
        <v>24</v>
      </c>
      <c r="B22" s="75"/>
      <c r="C22" s="75"/>
      <c r="D22" s="147"/>
      <c r="E22" s="147"/>
      <c r="F22" s="147"/>
      <c r="G22" s="147"/>
      <c r="H22" s="147"/>
      <c r="I22" s="147"/>
      <c r="J22" s="147"/>
    </row>
    <row r="23" spans="1:10" s="146" customFormat="1" ht="21" customHeight="1">
      <c r="A23" s="76" t="s">
        <v>25</v>
      </c>
      <c r="B23" s="75">
        <v>5</v>
      </c>
      <c r="C23" s="75"/>
      <c r="D23" s="34">
        <v>0</v>
      </c>
      <c r="E23" s="38"/>
      <c r="F23" s="185">
        <v>0</v>
      </c>
      <c r="G23" s="184"/>
      <c r="H23" s="34">
        <v>42822105</v>
      </c>
      <c r="I23" s="34"/>
      <c r="J23" s="185">
        <v>42822352</v>
      </c>
    </row>
    <row r="24" spans="1:10" s="146" customFormat="1" ht="21" customHeight="1">
      <c r="A24" s="76" t="s">
        <v>26</v>
      </c>
      <c r="B24" s="75" t="s">
        <v>27</v>
      </c>
      <c r="C24" s="75"/>
      <c r="D24" s="38">
        <v>11029675</v>
      </c>
      <c r="E24" s="38"/>
      <c r="F24" s="38">
        <v>11177576</v>
      </c>
      <c r="G24" s="34"/>
      <c r="H24" s="34">
        <v>6892987</v>
      </c>
      <c r="I24" s="34"/>
      <c r="J24" s="185">
        <v>6892987</v>
      </c>
    </row>
    <row r="25" spans="1:10" s="146" customFormat="1" ht="21" customHeight="1">
      <c r="A25" s="76" t="s">
        <v>28</v>
      </c>
      <c r="B25" s="75" t="s">
        <v>27</v>
      </c>
      <c r="C25" s="75"/>
      <c r="D25" s="38">
        <v>2119976</v>
      </c>
      <c r="E25" s="38"/>
      <c r="F25" s="185">
        <v>2093039</v>
      </c>
      <c r="G25" s="34"/>
      <c r="H25" s="34">
        <v>0</v>
      </c>
      <c r="I25" s="34"/>
      <c r="J25" s="185">
        <v>0</v>
      </c>
    </row>
    <row r="26" spans="1:10" s="146" customFormat="1" ht="21" customHeight="1">
      <c r="A26" s="76" t="s">
        <v>29</v>
      </c>
      <c r="B26" s="75">
        <v>13</v>
      </c>
      <c r="C26" s="75"/>
      <c r="D26" s="38">
        <v>168434</v>
      </c>
      <c r="E26" s="38"/>
      <c r="F26" s="185">
        <v>168434</v>
      </c>
      <c r="G26" s="34"/>
      <c r="H26" s="34">
        <v>88</v>
      </c>
      <c r="I26" s="34"/>
      <c r="J26" s="185">
        <v>88</v>
      </c>
    </row>
    <row r="27" spans="1:10" s="146" customFormat="1" ht="21" customHeight="1">
      <c r="A27" s="76" t="s">
        <v>30</v>
      </c>
      <c r="B27" s="75">
        <v>2</v>
      </c>
      <c r="C27" s="75"/>
      <c r="D27" s="38">
        <v>3188823</v>
      </c>
      <c r="E27" s="38"/>
      <c r="F27" s="185">
        <v>858648</v>
      </c>
      <c r="G27" s="34"/>
      <c r="H27" s="34">
        <v>0</v>
      </c>
      <c r="I27" s="34"/>
      <c r="J27" s="185">
        <v>0</v>
      </c>
    </row>
    <row r="28" spans="1:10" s="146" customFormat="1" ht="21" customHeight="1">
      <c r="A28" s="76" t="s">
        <v>246</v>
      </c>
      <c r="B28" s="75">
        <v>2</v>
      </c>
      <c r="C28" s="75"/>
      <c r="D28" s="38">
        <v>82645</v>
      </c>
      <c r="E28" s="38"/>
      <c r="F28" s="185">
        <v>81915</v>
      </c>
      <c r="G28" s="34"/>
      <c r="H28" s="34">
        <v>11615000</v>
      </c>
      <c r="I28" s="34"/>
      <c r="J28" s="185">
        <v>10105000</v>
      </c>
    </row>
    <row r="29" spans="1:10" s="146" customFormat="1" ht="21" customHeight="1">
      <c r="A29" s="76" t="s">
        <v>31</v>
      </c>
      <c r="B29" s="75">
        <v>6</v>
      </c>
      <c r="C29" s="75"/>
      <c r="D29" s="38">
        <v>38235885</v>
      </c>
      <c r="E29" s="38"/>
      <c r="F29" s="185">
        <v>40743371</v>
      </c>
      <c r="G29" s="34"/>
      <c r="H29" s="34">
        <v>2933457</v>
      </c>
      <c r="I29" s="34"/>
      <c r="J29" s="185">
        <v>3643071</v>
      </c>
    </row>
    <row r="30" spans="1:10" s="146" customFormat="1" ht="21" customHeight="1">
      <c r="A30" s="76" t="s">
        <v>32</v>
      </c>
      <c r="B30" s="75">
        <v>7</v>
      </c>
      <c r="C30" s="75"/>
      <c r="D30" s="38">
        <v>2424368</v>
      </c>
      <c r="E30" s="38"/>
      <c r="F30" s="185">
        <v>2499318</v>
      </c>
      <c r="G30" s="34"/>
      <c r="H30" s="34">
        <v>28505</v>
      </c>
      <c r="I30" s="34"/>
      <c r="J30" s="185">
        <v>54209</v>
      </c>
    </row>
    <row r="31" spans="1:10" s="146" customFormat="1" ht="21" customHeight="1">
      <c r="A31" s="76" t="s">
        <v>33</v>
      </c>
      <c r="B31" s="75"/>
      <c r="C31" s="75"/>
      <c r="D31" s="38">
        <v>100059</v>
      </c>
      <c r="E31" s="38"/>
      <c r="F31" s="185">
        <v>93120</v>
      </c>
      <c r="G31" s="34"/>
      <c r="H31" s="34">
        <v>32005</v>
      </c>
      <c r="I31" s="34"/>
      <c r="J31" s="185">
        <v>34701</v>
      </c>
    </row>
    <row r="32" spans="1:10" s="146" customFormat="1" ht="21" customHeight="1">
      <c r="A32" s="76" t="s">
        <v>34</v>
      </c>
      <c r="B32" s="75"/>
      <c r="C32" s="75"/>
      <c r="D32" s="38">
        <v>638621</v>
      </c>
      <c r="E32" s="38"/>
      <c r="F32" s="185">
        <v>603339</v>
      </c>
      <c r="G32" s="34"/>
      <c r="H32" s="34">
        <v>0</v>
      </c>
      <c r="I32" s="34"/>
      <c r="J32" s="185">
        <v>0</v>
      </c>
    </row>
    <row r="33" spans="1:10" s="146" customFormat="1" ht="21" customHeight="1">
      <c r="A33" s="76" t="s">
        <v>35</v>
      </c>
      <c r="B33" s="75">
        <v>13</v>
      </c>
      <c r="C33" s="75"/>
      <c r="D33" s="38">
        <v>5800</v>
      </c>
      <c r="E33" s="38"/>
      <c r="F33" s="185">
        <v>3677</v>
      </c>
      <c r="G33" s="34"/>
      <c r="H33" s="34">
        <v>0</v>
      </c>
      <c r="I33" s="34"/>
      <c r="J33" s="185">
        <v>0</v>
      </c>
    </row>
    <row r="34" spans="1:10" s="146" customFormat="1" ht="21" customHeight="1">
      <c r="A34" s="76" t="s">
        <v>36</v>
      </c>
      <c r="B34" s="75">
        <v>2</v>
      </c>
      <c r="C34" s="75"/>
      <c r="D34" s="38">
        <v>337430</v>
      </c>
      <c r="E34" s="38"/>
      <c r="F34" s="186">
        <v>493125</v>
      </c>
      <c r="G34" s="34"/>
      <c r="H34" s="34">
        <v>66592</v>
      </c>
      <c r="I34" s="34"/>
      <c r="J34" s="185">
        <v>66471</v>
      </c>
    </row>
    <row r="35" spans="1:10" s="146" customFormat="1" ht="21" customHeight="1">
      <c r="A35" s="77" t="s">
        <v>37</v>
      </c>
      <c r="B35" s="75"/>
      <c r="C35" s="75"/>
      <c r="D35" s="41">
        <v>58331716</v>
      </c>
      <c r="E35" s="58"/>
      <c r="F35" s="41">
        <v>58815562</v>
      </c>
      <c r="G35" s="58"/>
      <c r="H35" s="41">
        <v>64390739</v>
      </c>
      <c r="I35" s="58"/>
      <c r="J35" s="41">
        <v>63618879</v>
      </c>
    </row>
    <row r="36" spans="1:10" s="146" customFormat="1" ht="21" customHeight="1">
      <c r="A36" s="77"/>
      <c r="B36" s="75"/>
      <c r="C36" s="75"/>
      <c r="D36" s="31"/>
      <c r="E36" s="58"/>
      <c r="F36" s="31"/>
      <c r="G36" s="58"/>
      <c r="H36" s="31"/>
      <c r="I36" s="58"/>
      <c r="J36" s="31"/>
    </row>
    <row r="37" spans="1:10" s="146" customFormat="1" ht="22.5" customHeight="1" thickBot="1">
      <c r="A37" s="148" t="s">
        <v>38</v>
      </c>
      <c r="B37" s="75"/>
      <c r="C37" s="75"/>
      <c r="D37" s="116">
        <v>95718573</v>
      </c>
      <c r="E37" s="58"/>
      <c r="F37" s="116">
        <v>96591207</v>
      </c>
      <c r="G37" s="58"/>
      <c r="H37" s="116">
        <v>74723316</v>
      </c>
      <c r="I37" s="58"/>
      <c r="J37" s="116">
        <v>73624563</v>
      </c>
    </row>
    <row r="38" spans="1:10" s="146" customFormat="1" ht="21.75" customHeight="1" thickTop="1">
      <c r="A38" s="78"/>
    </row>
    <row r="39" spans="1:10" ht="21" customHeight="1">
      <c r="A39" s="143" t="s">
        <v>0</v>
      </c>
      <c r="B39" s="25"/>
      <c r="C39" s="79"/>
      <c r="D39" s="80"/>
      <c r="E39" s="80"/>
      <c r="F39" s="80"/>
      <c r="G39" s="80"/>
      <c r="H39" s="80"/>
      <c r="I39" s="80"/>
      <c r="J39" s="80"/>
    </row>
    <row r="40" spans="1:10" ht="21" customHeight="1">
      <c r="A40" s="81" t="s">
        <v>1</v>
      </c>
      <c r="B40" s="25"/>
      <c r="C40" s="79"/>
      <c r="D40" s="80"/>
      <c r="E40" s="80"/>
      <c r="F40" s="80"/>
      <c r="G40" s="80"/>
      <c r="H40" s="80"/>
      <c r="I40" s="80"/>
      <c r="J40" s="80"/>
    </row>
    <row r="41" spans="1:10" ht="21" customHeight="1">
      <c r="A41" s="81"/>
      <c r="B41" s="25"/>
      <c r="C41" s="79"/>
      <c r="D41" s="80"/>
      <c r="E41" s="80"/>
      <c r="F41" s="80"/>
      <c r="G41" s="80"/>
      <c r="H41" s="80"/>
      <c r="I41" s="80"/>
      <c r="J41" s="80"/>
    </row>
    <row r="42" spans="1:10" ht="21" customHeight="1">
      <c r="A42" s="81"/>
      <c r="B42" s="25"/>
      <c r="C42" s="79"/>
      <c r="D42" s="191" t="s">
        <v>2</v>
      </c>
      <c r="E42" s="191"/>
      <c r="F42" s="191"/>
      <c r="G42" s="63"/>
      <c r="H42" s="191" t="s">
        <v>3</v>
      </c>
      <c r="I42" s="191"/>
      <c r="J42" s="191"/>
    </row>
    <row r="43" spans="1:10" ht="21" customHeight="1">
      <c r="A43" s="149"/>
      <c r="B43" s="82"/>
      <c r="C43" s="83"/>
      <c r="D43" s="191" t="s">
        <v>4</v>
      </c>
      <c r="E43" s="191"/>
      <c r="F43" s="191"/>
      <c r="G43" s="31"/>
      <c r="H43" s="191" t="s">
        <v>4</v>
      </c>
      <c r="I43" s="191"/>
      <c r="J43" s="191"/>
    </row>
    <row r="44" spans="1:10" ht="21" customHeight="1">
      <c r="A44" s="81"/>
      <c r="B44" s="141"/>
      <c r="C44" s="60"/>
      <c r="D44" s="67" t="s">
        <v>5</v>
      </c>
      <c r="E44" s="67"/>
      <c r="F44" s="67" t="s">
        <v>6</v>
      </c>
      <c r="G44" s="68"/>
      <c r="H44" s="67" t="s">
        <v>5</v>
      </c>
      <c r="I44" s="67"/>
      <c r="J44" s="67" t="s">
        <v>6</v>
      </c>
    </row>
    <row r="45" spans="1:10" ht="21" customHeight="1">
      <c r="A45" s="84" t="s">
        <v>39</v>
      </c>
      <c r="B45" s="25" t="s">
        <v>8</v>
      </c>
      <c r="C45" s="83"/>
      <c r="D45" s="70">
        <v>2025</v>
      </c>
      <c r="E45" s="36"/>
      <c r="F45" s="71" t="s">
        <v>9</v>
      </c>
      <c r="G45" s="36"/>
      <c r="H45" s="70">
        <v>2025</v>
      </c>
      <c r="I45" s="36"/>
      <c r="J45" s="71" t="s">
        <v>9</v>
      </c>
    </row>
    <row r="46" spans="1:10" ht="21" customHeight="1">
      <c r="C46" s="83"/>
      <c r="D46" s="36" t="s">
        <v>10</v>
      </c>
      <c r="E46" s="36"/>
      <c r="F46" s="73"/>
      <c r="G46" s="36"/>
      <c r="H46" s="36" t="s">
        <v>10</v>
      </c>
      <c r="I46" s="36"/>
      <c r="J46" s="36"/>
    </row>
    <row r="47" spans="1:10" ht="21" customHeight="1">
      <c r="A47" s="84"/>
      <c r="B47" s="25"/>
      <c r="C47" s="85"/>
      <c r="D47" s="192" t="s">
        <v>11</v>
      </c>
      <c r="E47" s="192"/>
      <c r="F47" s="192"/>
      <c r="G47" s="192"/>
      <c r="H47" s="192"/>
      <c r="I47" s="192"/>
      <c r="J47" s="192"/>
    </row>
    <row r="48" spans="1:10" ht="21" customHeight="1">
      <c r="A48" s="82" t="s">
        <v>40</v>
      </c>
      <c r="I48" s="38"/>
    </row>
    <row r="49" spans="1:10" ht="21" customHeight="1">
      <c r="A49" s="72" t="s">
        <v>234</v>
      </c>
      <c r="B49" s="142"/>
      <c r="C49" s="150"/>
      <c r="D49" s="16">
        <v>4925000</v>
      </c>
      <c r="E49" s="16"/>
      <c r="F49" s="185">
        <v>3225000</v>
      </c>
      <c r="G49" s="34"/>
      <c r="H49" s="34">
        <v>3770000</v>
      </c>
      <c r="J49" s="185">
        <v>2200000</v>
      </c>
    </row>
    <row r="50" spans="1:10" ht="21" customHeight="1">
      <c r="A50" s="72" t="s">
        <v>235</v>
      </c>
      <c r="B50" s="142">
        <v>2</v>
      </c>
      <c r="C50" s="150"/>
      <c r="D50" s="16">
        <v>0</v>
      </c>
      <c r="E50" s="16"/>
      <c r="F50" s="185">
        <v>0</v>
      </c>
      <c r="G50" s="34"/>
      <c r="H50" s="34">
        <v>44945</v>
      </c>
      <c r="J50" s="185">
        <v>38494</v>
      </c>
    </row>
    <row r="51" spans="1:10" ht="21" customHeight="1">
      <c r="A51" s="72" t="s">
        <v>41</v>
      </c>
      <c r="B51" s="142">
        <v>2</v>
      </c>
      <c r="C51" s="150"/>
      <c r="D51" s="16">
        <v>3354009</v>
      </c>
      <c r="E51" s="16"/>
      <c r="F51" s="185">
        <v>3540703</v>
      </c>
      <c r="G51" s="34"/>
      <c r="H51" s="34">
        <v>29677</v>
      </c>
      <c r="J51" s="185">
        <v>30510</v>
      </c>
    </row>
    <row r="52" spans="1:10" ht="21" customHeight="1">
      <c r="A52" s="72" t="s">
        <v>42</v>
      </c>
      <c r="B52" s="142">
        <v>2</v>
      </c>
      <c r="C52" s="150"/>
      <c r="D52" s="16">
        <v>980170</v>
      </c>
      <c r="E52" s="16"/>
      <c r="F52" s="186">
        <v>1544498</v>
      </c>
      <c r="G52" s="34"/>
      <c r="H52" s="34">
        <v>311553</v>
      </c>
      <c r="J52" s="185">
        <v>540866</v>
      </c>
    </row>
    <row r="53" spans="1:10" ht="21" customHeight="1">
      <c r="A53" s="86" t="s">
        <v>236</v>
      </c>
      <c r="B53" s="142"/>
      <c r="C53" s="150"/>
      <c r="D53" s="16">
        <v>1377310</v>
      </c>
      <c r="E53" s="16"/>
      <c r="F53" s="185">
        <v>2181095</v>
      </c>
      <c r="G53" s="34"/>
      <c r="H53" s="34">
        <v>0</v>
      </c>
      <c r="J53" s="185">
        <v>200000</v>
      </c>
    </row>
    <row r="54" spans="1:10" ht="21" customHeight="1">
      <c r="A54" s="86" t="s">
        <v>43</v>
      </c>
      <c r="B54" s="142" t="s">
        <v>44</v>
      </c>
      <c r="C54" s="150"/>
      <c r="D54" s="16">
        <v>6970055</v>
      </c>
      <c r="E54" s="16"/>
      <c r="F54" s="185">
        <v>6299054</v>
      </c>
      <c r="G54" s="34"/>
      <c r="H54" s="34">
        <v>6970055</v>
      </c>
      <c r="J54" s="185">
        <v>4799212</v>
      </c>
    </row>
    <row r="55" spans="1:10" ht="21" customHeight="1">
      <c r="A55" s="86" t="s">
        <v>45</v>
      </c>
      <c r="B55" s="142">
        <v>2</v>
      </c>
      <c r="C55" s="150"/>
      <c r="D55" s="16">
        <v>209535</v>
      </c>
      <c r="E55" s="16"/>
      <c r="F55" s="185">
        <v>373974</v>
      </c>
      <c r="G55" s="34"/>
      <c r="H55" s="34">
        <v>19173</v>
      </c>
      <c r="J55" s="185">
        <v>37256</v>
      </c>
    </row>
    <row r="56" spans="1:10" ht="21" customHeight="1">
      <c r="A56" s="86" t="s">
        <v>46</v>
      </c>
      <c r="B56" s="142">
        <v>2</v>
      </c>
      <c r="C56" s="150"/>
      <c r="D56" s="16">
        <v>56110</v>
      </c>
      <c r="E56" s="16"/>
      <c r="F56" s="185">
        <v>53406</v>
      </c>
      <c r="G56" s="34"/>
      <c r="H56" s="34">
        <v>8180</v>
      </c>
      <c r="J56" s="185">
        <v>8180</v>
      </c>
    </row>
    <row r="57" spans="1:10" ht="21" customHeight="1">
      <c r="A57" s="86" t="s">
        <v>47</v>
      </c>
      <c r="B57" s="142"/>
      <c r="C57" s="150"/>
      <c r="D57" s="16">
        <v>40381</v>
      </c>
      <c r="E57" s="16"/>
      <c r="F57" s="185">
        <v>150234</v>
      </c>
      <c r="G57" s="34"/>
      <c r="H57" s="34">
        <v>0</v>
      </c>
      <c r="J57" s="185">
        <v>71767</v>
      </c>
    </row>
    <row r="58" spans="1:10" ht="21" customHeight="1">
      <c r="A58" s="86" t="s">
        <v>48</v>
      </c>
      <c r="B58" s="142">
        <v>2</v>
      </c>
      <c r="C58" s="87"/>
      <c r="D58" s="16">
        <v>461745</v>
      </c>
      <c r="E58" s="16"/>
      <c r="F58" s="187">
        <v>511106</v>
      </c>
      <c r="G58" s="34"/>
      <c r="H58" s="34">
        <v>17640</v>
      </c>
      <c r="J58" s="187">
        <v>19494</v>
      </c>
    </row>
    <row r="59" spans="1:10" ht="21" customHeight="1">
      <c r="A59" s="84" t="s">
        <v>49</v>
      </c>
      <c r="B59" s="142"/>
      <c r="C59" s="79"/>
      <c r="D59" s="88">
        <v>18374315</v>
      </c>
      <c r="E59" s="89"/>
      <c r="F59" s="88">
        <v>17879070</v>
      </c>
      <c r="G59" s="89"/>
      <c r="H59" s="88">
        <v>11171223</v>
      </c>
      <c r="I59" s="89"/>
      <c r="J59" s="88">
        <v>7945779</v>
      </c>
    </row>
    <row r="60" spans="1:10" ht="21" customHeight="1">
      <c r="A60" s="84"/>
      <c r="B60" s="142"/>
      <c r="C60" s="79"/>
      <c r="D60" s="89"/>
      <c r="E60" s="89"/>
      <c r="F60" s="89"/>
      <c r="G60" s="89"/>
      <c r="H60" s="89"/>
      <c r="I60" s="89"/>
      <c r="J60" s="89"/>
    </row>
    <row r="61" spans="1:10" ht="21" customHeight="1">
      <c r="A61" s="82" t="s">
        <v>50</v>
      </c>
      <c r="B61" s="142"/>
      <c r="C61" s="79"/>
      <c r="D61" s="47"/>
      <c r="E61" s="47"/>
      <c r="F61" s="47"/>
      <c r="G61" s="47"/>
      <c r="H61" s="47"/>
      <c r="I61" s="47"/>
      <c r="J61" s="47"/>
    </row>
    <row r="62" spans="1:10" ht="21" customHeight="1">
      <c r="A62" s="86" t="s">
        <v>237</v>
      </c>
      <c r="B62" s="142"/>
      <c r="C62" s="87"/>
      <c r="D62" s="16">
        <v>9074781</v>
      </c>
      <c r="E62" s="16"/>
      <c r="F62" s="147">
        <v>8744339</v>
      </c>
      <c r="G62" s="34"/>
      <c r="H62" s="34">
        <v>0</v>
      </c>
      <c r="J62" s="185">
        <v>0</v>
      </c>
    </row>
    <row r="63" spans="1:10" ht="21" customHeight="1">
      <c r="A63" s="86" t="s">
        <v>238</v>
      </c>
      <c r="B63" s="142" t="s">
        <v>16</v>
      </c>
      <c r="C63" s="87"/>
      <c r="D63" s="16">
        <v>625477</v>
      </c>
      <c r="E63" s="16"/>
      <c r="F63" s="147">
        <v>614409</v>
      </c>
      <c r="G63" s="34"/>
      <c r="H63" s="34">
        <v>0</v>
      </c>
      <c r="J63" s="188">
        <v>0</v>
      </c>
    </row>
    <row r="64" spans="1:10" ht="21" customHeight="1">
      <c r="A64" s="86" t="s">
        <v>51</v>
      </c>
      <c r="B64" s="142" t="s">
        <v>44</v>
      </c>
      <c r="C64" s="87"/>
      <c r="D64" s="16">
        <v>25008624</v>
      </c>
      <c r="E64" s="16"/>
      <c r="F64" s="147">
        <v>26912414</v>
      </c>
      <c r="G64" s="34"/>
      <c r="H64" s="34">
        <v>25008624</v>
      </c>
      <c r="J64" s="147">
        <v>26912414</v>
      </c>
    </row>
    <row r="65" spans="1:10" ht="21" customHeight="1">
      <c r="A65" s="86" t="s">
        <v>52</v>
      </c>
      <c r="B65" s="142">
        <v>2</v>
      </c>
      <c r="C65" s="87"/>
      <c r="D65" s="16">
        <v>3304591</v>
      </c>
      <c r="E65" s="16"/>
      <c r="F65" s="147">
        <v>3242320</v>
      </c>
      <c r="G65" s="47"/>
      <c r="H65" s="34">
        <v>100623</v>
      </c>
      <c r="I65" s="47"/>
      <c r="J65" s="147">
        <v>106336</v>
      </c>
    </row>
    <row r="66" spans="1:10" ht="21" customHeight="1">
      <c r="A66" s="90" t="s">
        <v>53</v>
      </c>
      <c r="B66" s="142">
        <v>2</v>
      </c>
      <c r="C66" s="87"/>
      <c r="D66" s="16">
        <v>886523</v>
      </c>
      <c r="E66" s="16"/>
      <c r="F66" s="147">
        <v>925123</v>
      </c>
      <c r="G66" s="34"/>
      <c r="H66" s="34">
        <v>144983</v>
      </c>
      <c r="J66" s="147">
        <v>151118</v>
      </c>
    </row>
    <row r="67" spans="1:10" ht="21" customHeight="1">
      <c r="A67" s="86" t="s">
        <v>54</v>
      </c>
      <c r="B67" s="142">
        <v>10</v>
      </c>
      <c r="C67" s="87"/>
      <c r="D67" s="16">
        <v>707825</v>
      </c>
      <c r="E67" s="16"/>
      <c r="F67" s="147">
        <v>705751</v>
      </c>
      <c r="G67" s="34"/>
      <c r="H67" s="34">
        <v>70825</v>
      </c>
      <c r="J67" s="147">
        <v>74443</v>
      </c>
    </row>
    <row r="68" spans="1:10" ht="21" customHeight="1">
      <c r="A68" s="86" t="s">
        <v>55</v>
      </c>
      <c r="B68" s="142"/>
      <c r="C68" s="87"/>
      <c r="D68" s="16">
        <v>346070</v>
      </c>
      <c r="E68" s="16"/>
      <c r="F68" s="147">
        <v>318677</v>
      </c>
      <c r="G68" s="47"/>
      <c r="H68" s="34">
        <v>88957</v>
      </c>
      <c r="I68" s="47"/>
      <c r="J68" s="147">
        <v>81133</v>
      </c>
    </row>
    <row r="69" spans="1:10" ht="21" customHeight="1">
      <c r="A69" s="90" t="s">
        <v>56</v>
      </c>
      <c r="B69" s="142" t="s">
        <v>16</v>
      </c>
      <c r="C69" s="87"/>
      <c r="D69" s="16">
        <v>829096</v>
      </c>
      <c r="E69" s="16"/>
      <c r="F69" s="147">
        <v>775412</v>
      </c>
      <c r="G69" s="47"/>
      <c r="H69" s="34">
        <v>105761</v>
      </c>
      <c r="I69" s="47"/>
      <c r="J69" s="147">
        <v>95499</v>
      </c>
    </row>
    <row r="70" spans="1:10" ht="21" customHeight="1">
      <c r="A70" s="84" t="s">
        <v>57</v>
      </c>
      <c r="B70" s="25"/>
      <c r="C70" s="79"/>
      <c r="D70" s="88">
        <v>40782987</v>
      </c>
      <c r="E70" s="91"/>
      <c r="F70" s="88">
        <v>42238445</v>
      </c>
      <c r="G70" s="91"/>
      <c r="H70" s="88">
        <v>25519773</v>
      </c>
      <c r="I70" s="91"/>
      <c r="J70" s="88">
        <v>27420943</v>
      </c>
    </row>
    <row r="71" spans="1:10" ht="21" customHeight="1">
      <c r="A71" s="84"/>
      <c r="B71" s="25"/>
      <c r="C71" s="79"/>
      <c r="D71" s="47"/>
      <c r="E71" s="47"/>
      <c r="F71" s="47"/>
      <c r="G71" s="47"/>
      <c r="H71" s="47"/>
      <c r="I71" s="47"/>
      <c r="J71" s="47"/>
    </row>
    <row r="72" spans="1:10" ht="21" customHeight="1">
      <c r="A72" s="84" t="s">
        <v>58</v>
      </c>
      <c r="B72" s="25"/>
      <c r="C72" s="79"/>
      <c r="D72" s="92">
        <v>59157302</v>
      </c>
      <c r="E72" s="89"/>
      <c r="F72" s="92">
        <v>60117515</v>
      </c>
      <c r="G72" s="89"/>
      <c r="H72" s="92">
        <v>36690996</v>
      </c>
      <c r="I72" s="89"/>
      <c r="J72" s="92">
        <v>35366722</v>
      </c>
    </row>
    <row r="73" spans="1:10" ht="21" customHeight="1">
      <c r="A73" s="86"/>
      <c r="B73" s="25"/>
      <c r="C73" s="85"/>
      <c r="D73" s="80"/>
      <c r="E73" s="80"/>
      <c r="F73" s="80"/>
      <c r="G73" s="80"/>
      <c r="H73" s="80"/>
      <c r="I73" s="80"/>
      <c r="J73" s="80"/>
    </row>
    <row r="74" spans="1:10" ht="21" customHeight="1">
      <c r="A74" s="143" t="s">
        <v>0</v>
      </c>
      <c r="B74" s="25"/>
      <c r="C74" s="85"/>
      <c r="D74" s="80"/>
      <c r="E74" s="80"/>
      <c r="F74" s="80"/>
      <c r="G74" s="80"/>
      <c r="H74" s="80"/>
      <c r="I74" s="80"/>
      <c r="J74" s="80"/>
    </row>
    <row r="75" spans="1:10" ht="21" customHeight="1">
      <c r="A75" s="19" t="s">
        <v>59</v>
      </c>
      <c r="B75" s="25"/>
      <c r="C75" s="85"/>
      <c r="D75" s="80"/>
      <c r="E75" s="80"/>
      <c r="F75" s="80"/>
      <c r="G75" s="80"/>
      <c r="H75" s="80"/>
      <c r="I75" s="80"/>
      <c r="J75" s="80"/>
    </row>
    <row r="76" spans="1:10" ht="21" customHeight="1">
      <c r="A76" s="19"/>
      <c r="B76" s="25"/>
      <c r="C76" s="85"/>
      <c r="D76" s="80"/>
      <c r="E76" s="80"/>
      <c r="F76" s="80"/>
      <c r="G76" s="80"/>
      <c r="H76" s="80"/>
      <c r="I76" s="80"/>
      <c r="J76" s="80"/>
    </row>
    <row r="77" spans="1:10" ht="21" customHeight="1">
      <c r="A77" s="143"/>
      <c r="B77" s="25"/>
      <c r="C77" s="85"/>
      <c r="D77" s="191" t="s">
        <v>2</v>
      </c>
      <c r="E77" s="191"/>
      <c r="F77" s="191"/>
      <c r="G77" s="63"/>
      <c r="H77" s="191" t="s">
        <v>3</v>
      </c>
      <c r="I77" s="191"/>
      <c r="J77" s="191"/>
    </row>
    <row r="78" spans="1:10" ht="21" customHeight="1">
      <c r="A78" s="149"/>
      <c r="B78" s="82"/>
      <c r="C78" s="83"/>
      <c r="D78" s="191" t="s">
        <v>4</v>
      </c>
      <c r="E78" s="191"/>
      <c r="F78" s="191"/>
      <c r="G78" s="31"/>
      <c r="H78" s="191" t="s">
        <v>4</v>
      </c>
      <c r="I78" s="191"/>
      <c r="J78" s="191"/>
    </row>
    <row r="79" spans="1:10" ht="21" customHeight="1">
      <c r="A79" s="19"/>
      <c r="B79" s="145"/>
      <c r="C79" s="60"/>
      <c r="D79" s="67" t="s">
        <v>5</v>
      </c>
      <c r="E79" s="67"/>
      <c r="F79" s="67" t="s">
        <v>6</v>
      </c>
      <c r="G79" s="68"/>
      <c r="H79" s="67" t="s">
        <v>5</v>
      </c>
      <c r="I79" s="67"/>
      <c r="J79" s="67" t="s">
        <v>6</v>
      </c>
    </row>
    <row r="80" spans="1:10" ht="21" customHeight="1">
      <c r="A80" s="84" t="s">
        <v>39</v>
      </c>
      <c r="B80" s="25"/>
      <c r="C80" s="83"/>
      <c r="D80" s="70">
        <v>2025</v>
      </c>
      <c r="E80" s="36"/>
      <c r="F80" s="71" t="s">
        <v>9</v>
      </c>
      <c r="G80" s="36"/>
      <c r="H80" s="70">
        <v>2025</v>
      </c>
      <c r="I80" s="36"/>
      <c r="J80" s="71" t="s">
        <v>9</v>
      </c>
    </row>
    <row r="81" spans="1:10" ht="21" customHeight="1">
      <c r="C81" s="83"/>
      <c r="D81" s="36" t="s">
        <v>10</v>
      </c>
      <c r="E81" s="36"/>
      <c r="F81" s="73"/>
      <c r="G81" s="36"/>
      <c r="H81" s="36" t="s">
        <v>10</v>
      </c>
      <c r="I81" s="36"/>
      <c r="J81" s="36"/>
    </row>
    <row r="82" spans="1:10" ht="21" customHeight="1">
      <c r="B82" s="72"/>
      <c r="C82" s="85"/>
      <c r="D82" s="192" t="s">
        <v>11</v>
      </c>
      <c r="E82" s="192"/>
      <c r="F82" s="192"/>
      <c r="G82" s="192"/>
      <c r="H82" s="192"/>
      <c r="I82" s="192"/>
      <c r="J82" s="192"/>
    </row>
    <row r="83" spans="1:10" ht="21" customHeight="1">
      <c r="A83" s="82" t="s">
        <v>60</v>
      </c>
      <c r="B83" s="25"/>
      <c r="I83" s="38"/>
    </row>
    <row r="84" spans="1:10" ht="21" customHeight="1">
      <c r="A84" s="86" t="s">
        <v>61</v>
      </c>
      <c r="B84" s="25"/>
      <c r="C84" s="85"/>
      <c r="I84" s="38"/>
    </row>
    <row r="85" spans="1:10" ht="21" customHeight="1">
      <c r="A85" s="86" t="s">
        <v>62</v>
      </c>
      <c r="B85" s="25"/>
      <c r="C85" s="85"/>
      <c r="I85" s="38"/>
    </row>
    <row r="86" spans="1:10" ht="21" customHeight="1">
      <c r="A86" s="151" t="s">
        <v>63</v>
      </c>
      <c r="B86" s="25"/>
      <c r="C86" s="85"/>
      <c r="I86" s="38"/>
    </row>
    <row r="87" spans="1:10" ht="21" customHeight="1" thickBot="1">
      <c r="A87" s="151" t="s">
        <v>64</v>
      </c>
      <c r="B87" s="142"/>
      <c r="C87" s="93"/>
      <c r="D87" s="94">
        <v>3710844</v>
      </c>
      <c r="E87" s="16"/>
      <c r="F87" s="189">
        <v>3710844</v>
      </c>
      <c r="G87" s="16"/>
      <c r="H87" s="94">
        <v>3710844</v>
      </c>
      <c r="I87" s="16"/>
      <c r="J87" s="189">
        <v>3710844</v>
      </c>
    </row>
    <row r="88" spans="1:10" ht="21" customHeight="1" thickTop="1">
      <c r="A88" s="86" t="s">
        <v>65</v>
      </c>
      <c r="B88" s="142"/>
      <c r="C88" s="93"/>
      <c r="D88" s="47"/>
      <c r="E88" s="16"/>
      <c r="G88" s="16"/>
      <c r="H88" s="47"/>
      <c r="I88" s="16"/>
    </row>
    <row r="89" spans="1:10" ht="21" customHeight="1">
      <c r="A89" s="151" t="s">
        <v>66</v>
      </c>
      <c r="B89" s="142"/>
      <c r="C89" s="93"/>
      <c r="D89" s="47"/>
      <c r="E89" s="16"/>
      <c r="G89" s="16"/>
      <c r="H89" s="47"/>
      <c r="I89" s="16"/>
    </row>
    <row r="90" spans="1:10" ht="21" customHeight="1">
      <c r="A90" s="151" t="s">
        <v>64</v>
      </c>
      <c r="B90" s="142"/>
      <c r="C90" s="93"/>
      <c r="D90" s="38">
        <v>2319277</v>
      </c>
      <c r="E90" s="16"/>
      <c r="F90" s="38">
        <v>2319277</v>
      </c>
      <c r="G90" s="34"/>
      <c r="H90" s="38">
        <v>2319277</v>
      </c>
      <c r="J90" s="38">
        <v>2319277</v>
      </c>
    </row>
    <row r="91" spans="1:10" ht="21" customHeight="1">
      <c r="A91" s="86" t="s">
        <v>247</v>
      </c>
      <c r="B91" s="142"/>
      <c r="C91" s="93"/>
      <c r="D91" s="185">
        <v>25818624</v>
      </c>
      <c r="E91" s="16"/>
      <c r="F91" s="185">
        <v>25818624</v>
      </c>
      <c r="G91" s="152"/>
      <c r="H91" s="185">
        <v>25818624</v>
      </c>
      <c r="J91" s="185">
        <v>25818624</v>
      </c>
    </row>
    <row r="92" spans="1:10" ht="21" customHeight="1">
      <c r="A92" s="86" t="s">
        <v>67</v>
      </c>
      <c r="B92" s="142"/>
      <c r="C92" s="93"/>
      <c r="D92" s="16"/>
      <c r="E92" s="16"/>
      <c r="F92" s="185"/>
      <c r="G92" s="152"/>
      <c r="H92" s="152"/>
      <c r="J92" s="185"/>
    </row>
    <row r="93" spans="1:10" ht="21" customHeight="1">
      <c r="A93" s="86" t="s">
        <v>68</v>
      </c>
      <c r="B93" s="142"/>
      <c r="C93" s="93"/>
      <c r="D93" s="16"/>
      <c r="E93" s="16"/>
      <c r="F93" s="185"/>
      <c r="G93" s="152"/>
      <c r="H93" s="152"/>
      <c r="J93" s="185"/>
    </row>
    <row r="94" spans="1:10" ht="21" customHeight="1">
      <c r="A94" s="86" t="s">
        <v>69</v>
      </c>
      <c r="B94" s="142"/>
      <c r="C94" s="93"/>
      <c r="D94" s="16">
        <v>1832360</v>
      </c>
      <c r="E94" s="16"/>
      <c r="F94" s="185">
        <v>1823020</v>
      </c>
      <c r="G94" s="152"/>
      <c r="H94" s="34">
        <v>371084</v>
      </c>
      <c r="J94" s="185">
        <v>371084</v>
      </c>
    </row>
    <row r="95" spans="1:10" ht="21" customHeight="1">
      <c r="A95" s="86" t="s">
        <v>70</v>
      </c>
      <c r="B95" s="142"/>
      <c r="C95" s="93"/>
      <c r="D95" s="16">
        <v>10939555</v>
      </c>
      <c r="E95" s="16"/>
      <c r="F95" s="185">
        <v>10475046</v>
      </c>
      <c r="G95" s="152"/>
      <c r="H95" s="34">
        <v>9523335</v>
      </c>
      <c r="J95" s="185">
        <v>9748856</v>
      </c>
    </row>
    <row r="96" spans="1:10" ht="21" customHeight="1">
      <c r="A96" s="86" t="s">
        <v>71</v>
      </c>
      <c r="B96" s="142"/>
      <c r="C96" s="93"/>
      <c r="D96" s="16">
        <v>-1836403</v>
      </c>
      <c r="E96" s="16"/>
      <c r="F96" s="38">
        <v>-1466930</v>
      </c>
      <c r="G96" s="138"/>
      <c r="H96" s="34">
        <v>0</v>
      </c>
      <c r="J96" s="38">
        <v>0</v>
      </c>
    </row>
    <row r="97" spans="1:10" ht="21" customHeight="1">
      <c r="A97" s="86" t="s">
        <v>72</v>
      </c>
      <c r="B97" s="142"/>
      <c r="C97" s="93"/>
    </row>
    <row r="98" spans="1:10" ht="21" customHeight="1">
      <c r="A98" s="86" t="s">
        <v>73</v>
      </c>
      <c r="B98" s="142"/>
      <c r="C98" s="93"/>
      <c r="D98" s="16">
        <v>-2274288</v>
      </c>
      <c r="E98" s="16"/>
      <c r="F98" s="40">
        <v>-2274288</v>
      </c>
      <c r="G98" s="152"/>
      <c r="H98" s="34">
        <v>0</v>
      </c>
      <c r="J98" s="40">
        <v>0</v>
      </c>
    </row>
    <row r="99" spans="1:10" ht="21" customHeight="1">
      <c r="A99" s="84" t="s">
        <v>74</v>
      </c>
      <c r="B99" s="142"/>
      <c r="C99" s="79"/>
      <c r="D99" s="95">
        <v>36799125</v>
      </c>
      <c r="E99" s="32"/>
      <c r="F99" s="95">
        <v>36694749</v>
      </c>
      <c r="G99" s="32"/>
      <c r="H99" s="95">
        <v>38032320</v>
      </c>
      <c r="I99" s="32"/>
      <c r="J99" s="95">
        <v>38257841</v>
      </c>
    </row>
    <row r="100" spans="1:10" ht="21" customHeight="1">
      <c r="A100" s="86" t="s">
        <v>75</v>
      </c>
      <c r="B100" s="142"/>
      <c r="C100" s="79"/>
      <c r="D100" s="16">
        <v>-237854</v>
      </c>
      <c r="E100" s="16"/>
      <c r="F100" s="185">
        <v>-221057</v>
      </c>
      <c r="G100" s="152"/>
      <c r="H100" s="40">
        <v>0</v>
      </c>
      <c r="J100" s="34">
        <v>0</v>
      </c>
    </row>
    <row r="101" spans="1:10" ht="21" customHeight="1">
      <c r="A101" s="84" t="s">
        <v>76</v>
      </c>
      <c r="B101" s="142"/>
      <c r="C101" s="79"/>
      <c r="D101" s="96">
        <v>36561271</v>
      </c>
      <c r="E101" s="33"/>
      <c r="F101" s="96">
        <v>36473692</v>
      </c>
      <c r="G101" s="33"/>
      <c r="H101" s="96">
        <v>38032320</v>
      </c>
      <c r="I101" s="33"/>
      <c r="J101" s="96">
        <v>38257841</v>
      </c>
    </row>
    <row r="102" spans="1:10" ht="21" customHeight="1">
      <c r="A102" s="84"/>
      <c r="B102" s="142"/>
      <c r="C102" s="79"/>
      <c r="D102" s="32"/>
      <c r="E102" s="33"/>
      <c r="F102" s="32"/>
      <c r="G102" s="33"/>
      <c r="H102" s="32"/>
      <c r="I102" s="33"/>
      <c r="J102" s="32"/>
    </row>
    <row r="103" spans="1:10" ht="21" customHeight="1" thickBot="1">
      <c r="A103" s="84" t="s">
        <v>77</v>
      </c>
      <c r="B103" s="142"/>
      <c r="C103" s="85"/>
      <c r="D103" s="97">
        <v>95718573</v>
      </c>
      <c r="E103" s="32"/>
      <c r="F103" s="97">
        <v>96591207</v>
      </c>
      <c r="G103" s="32"/>
      <c r="H103" s="97">
        <v>74723316</v>
      </c>
      <c r="I103" s="32"/>
      <c r="J103" s="97">
        <v>73624563</v>
      </c>
    </row>
    <row r="104" spans="1:10" ht="21" customHeight="1" thickTop="1"/>
    <row r="107" spans="1:10" ht="21" customHeight="1">
      <c r="D107" s="59"/>
    </row>
  </sheetData>
  <mergeCells count="15">
    <mergeCell ref="D78:F78"/>
    <mergeCell ref="H78:J78"/>
    <mergeCell ref="D82:J82"/>
    <mergeCell ref="D42:F42"/>
    <mergeCell ref="H42:J42"/>
    <mergeCell ref="D47:J47"/>
    <mergeCell ref="D77:F77"/>
    <mergeCell ref="H77:J77"/>
    <mergeCell ref="H43:J43"/>
    <mergeCell ref="D43:F43"/>
    <mergeCell ref="D4:F4"/>
    <mergeCell ref="H4:J4"/>
    <mergeCell ref="D9:J9"/>
    <mergeCell ref="D5:F5"/>
    <mergeCell ref="H5:J5"/>
  </mergeCells>
  <pageMargins left="0.8" right="0.5" top="0.48" bottom="0.5" header="0.5" footer="0.5"/>
  <pageSetup paperSize="9" scale="73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0"/>
  <sheetViews>
    <sheetView tabSelected="1" view="pageBreakPreview" topLeftCell="A30" zoomScaleNormal="90" zoomScaleSheetLayoutView="100" workbookViewId="0">
      <selection activeCell="D39" sqref="D39"/>
    </sheetView>
  </sheetViews>
  <sheetFormatPr defaultColWidth="9.21875" defaultRowHeight="13.8"/>
  <cols>
    <col min="1" max="1" width="45.77734375" style="170" customWidth="1"/>
    <col min="2" max="2" width="8.77734375" style="170" customWidth="1"/>
    <col min="3" max="3" width="1.44140625" style="170" customWidth="1"/>
    <col min="4" max="4" width="15.5546875" style="171" customWidth="1"/>
    <col min="5" max="5" width="1.44140625" style="171" customWidth="1"/>
    <col min="6" max="6" width="15.5546875" style="171" customWidth="1"/>
    <col min="7" max="7" width="1.44140625" style="171" customWidth="1"/>
    <col min="8" max="8" width="14.21875" style="171" customWidth="1"/>
    <col min="9" max="9" width="1.44140625" style="171" customWidth="1"/>
    <col min="10" max="10" width="14.21875" style="171" customWidth="1"/>
    <col min="11" max="16384" width="9.21875" style="172"/>
  </cols>
  <sheetData>
    <row r="1" spans="1:10" s="2" customFormat="1" ht="17.399999999999999">
      <c r="A1" s="143" t="s">
        <v>0</v>
      </c>
      <c r="B1" s="82"/>
      <c r="C1" s="83"/>
      <c r="D1" s="18"/>
      <c r="E1" s="83"/>
      <c r="F1" s="18"/>
      <c r="G1" s="153"/>
      <c r="H1" s="18"/>
      <c r="I1" s="153"/>
      <c r="J1" s="18"/>
    </row>
    <row r="2" spans="1:10" s="157" customFormat="1" ht="18" customHeight="1">
      <c r="A2" s="19" t="s">
        <v>78</v>
      </c>
      <c r="B2" s="154"/>
      <c r="C2" s="155"/>
      <c r="D2" s="156"/>
      <c r="E2" s="83"/>
      <c r="F2" s="156"/>
      <c r="G2" s="83"/>
      <c r="H2" s="156"/>
      <c r="I2" s="153"/>
      <c r="J2" s="156"/>
    </row>
    <row r="3" spans="1:10" s="2" customFormat="1" ht="18" customHeight="1">
      <c r="A3" s="61"/>
      <c r="B3" s="140"/>
      <c r="C3" s="62"/>
      <c r="D3" s="61"/>
      <c r="E3" s="62"/>
      <c r="F3" s="61"/>
      <c r="G3" s="62"/>
      <c r="H3" s="61"/>
      <c r="I3" s="158"/>
      <c r="J3" s="61"/>
    </row>
    <row r="4" spans="1:10" s="4" customFormat="1" ht="18" customHeight="1">
      <c r="A4" s="64"/>
      <c r="B4" s="65"/>
      <c r="C4" s="66"/>
      <c r="D4" s="194" t="s">
        <v>79</v>
      </c>
      <c r="E4" s="194"/>
      <c r="F4" s="194"/>
      <c r="G4" s="102"/>
      <c r="H4" s="194" t="s">
        <v>80</v>
      </c>
      <c r="I4" s="194"/>
      <c r="J4" s="194"/>
    </row>
    <row r="5" spans="1:10" s="4" customFormat="1" ht="18" customHeight="1">
      <c r="A5" s="64"/>
      <c r="B5" s="25"/>
      <c r="C5" s="66"/>
      <c r="D5" s="195" t="s">
        <v>81</v>
      </c>
      <c r="E5" s="195"/>
      <c r="F5" s="195"/>
      <c r="G5" s="98"/>
      <c r="H5" s="195" t="s">
        <v>81</v>
      </c>
      <c r="I5" s="195"/>
      <c r="J5" s="195"/>
    </row>
    <row r="6" spans="1:10" s="4" customFormat="1">
      <c r="A6" s="64"/>
      <c r="B6" s="25"/>
      <c r="C6" s="66"/>
      <c r="D6" s="195" t="s">
        <v>5</v>
      </c>
      <c r="E6" s="195"/>
      <c r="F6" s="195"/>
      <c r="G6" s="98"/>
      <c r="H6" s="195" t="s">
        <v>5</v>
      </c>
      <c r="I6" s="195"/>
      <c r="J6" s="195"/>
    </row>
    <row r="7" spans="1:10" s="2" customFormat="1" ht="18" customHeight="1">
      <c r="A7" s="72"/>
      <c r="B7" s="25"/>
      <c r="C7" s="59"/>
      <c r="D7" s="139">
        <v>2025</v>
      </c>
      <c r="E7" s="99"/>
      <c r="F7" s="139">
        <v>2024</v>
      </c>
      <c r="G7" s="99"/>
      <c r="H7" s="139">
        <v>2025</v>
      </c>
      <c r="I7" s="99"/>
      <c r="J7" s="139">
        <v>2024</v>
      </c>
    </row>
    <row r="8" spans="1:10" s="2" customFormat="1" ht="18" customHeight="1">
      <c r="A8" s="72"/>
      <c r="B8" s="25"/>
      <c r="C8" s="59"/>
      <c r="D8" s="193" t="s">
        <v>11</v>
      </c>
      <c r="E8" s="193"/>
      <c r="F8" s="193"/>
      <c r="G8" s="193"/>
      <c r="H8" s="193"/>
      <c r="I8" s="193"/>
      <c r="J8" s="193"/>
    </row>
    <row r="9" spans="1:10" s="162" customFormat="1" ht="18" customHeight="1">
      <c r="A9" s="82" t="s">
        <v>82</v>
      </c>
      <c r="B9" s="25"/>
      <c r="C9" s="79"/>
      <c r="D9" s="25"/>
      <c r="E9" s="79"/>
      <c r="F9" s="25"/>
      <c r="G9" s="159"/>
      <c r="H9" s="160"/>
      <c r="I9" s="161"/>
      <c r="J9" s="160"/>
    </row>
    <row r="10" spans="1:10" s="2" customFormat="1" ht="18" customHeight="1">
      <c r="A10" s="163" t="s">
        <v>83</v>
      </c>
      <c r="B10" s="25"/>
      <c r="C10" s="79"/>
      <c r="D10" s="36">
        <v>2441511</v>
      </c>
      <c r="E10" s="37"/>
      <c r="F10" s="36">
        <v>2730661</v>
      </c>
      <c r="G10" s="37"/>
      <c r="H10" s="36">
        <v>0</v>
      </c>
      <c r="I10" s="37"/>
      <c r="J10" s="36">
        <v>0</v>
      </c>
    </row>
    <row r="11" spans="1:10" s="2" customFormat="1" ht="18" customHeight="1">
      <c r="A11" s="163" t="s">
        <v>84</v>
      </c>
      <c r="B11" s="25"/>
      <c r="C11" s="79"/>
      <c r="D11" s="36">
        <v>834048</v>
      </c>
      <c r="E11" s="37"/>
      <c r="F11" s="36">
        <v>768793</v>
      </c>
      <c r="G11" s="37"/>
      <c r="H11" s="36">
        <v>92991</v>
      </c>
      <c r="I11" s="37"/>
      <c r="J11" s="36">
        <v>102659</v>
      </c>
    </row>
    <row r="12" spans="1:10" s="2" customFormat="1" ht="18" customHeight="1">
      <c r="A12" s="163" t="s">
        <v>85</v>
      </c>
      <c r="B12" s="25"/>
      <c r="C12" s="79"/>
      <c r="D12" s="36">
        <v>73941</v>
      </c>
      <c r="E12" s="37"/>
      <c r="F12" s="36">
        <v>91195</v>
      </c>
      <c r="G12" s="37"/>
      <c r="H12" s="36">
        <v>0</v>
      </c>
      <c r="I12" s="37"/>
      <c r="J12" s="36">
        <v>0</v>
      </c>
    </row>
    <row r="13" spans="1:10" s="2" customFormat="1" ht="18" customHeight="1">
      <c r="A13" s="163" t="s">
        <v>86</v>
      </c>
      <c r="B13" s="25"/>
      <c r="C13" s="79"/>
      <c r="D13" s="38">
        <v>199857</v>
      </c>
      <c r="E13" s="38"/>
      <c r="F13" s="38">
        <v>176170</v>
      </c>
      <c r="G13" s="37"/>
      <c r="H13" s="36">
        <v>135631</v>
      </c>
      <c r="I13" s="37"/>
      <c r="J13" s="36">
        <v>141785</v>
      </c>
    </row>
    <row r="14" spans="1:10" s="2" customFormat="1" ht="18" customHeight="1">
      <c r="A14" s="86" t="s">
        <v>87</v>
      </c>
      <c r="B14" s="25"/>
      <c r="C14" s="79"/>
      <c r="D14" s="36">
        <v>63632</v>
      </c>
      <c r="E14" s="37"/>
      <c r="F14" s="36">
        <v>18921</v>
      </c>
      <c r="G14" s="38"/>
      <c r="H14" s="36">
        <v>215660</v>
      </c>
      <c r="I14" s="38"/>
      <c r="J14" s="36">
        <v>195221</v>
      </c>
    </row>
    <row r="15" spans="1:10" s="2" customFormat="1" ht="18" customHeight="1">
      <c r="A15" s="86" t="s">
        <v>88</v>
      </c>
      <c r="B15" s="25"/>
      <c r="C15" s="79"/>
      <c r="D15" s="36">
        <v>413564</v>
      </c>
      <c r="E15" s="37"/>
      <c r="F15" s="36">
        <v>12389</v>
      </c>
      <c r="G15" s="37"/>
      <c r="H15" s="36">
        <v>59737</v>
      </c>
      <c r="I15" s="37"/>
      <c r="J15" s="36">
        <v>12389</v>
      </c>
    </row>
    <row r="16" spans="1:10" s="2" customFormat="1" ht="18" customHeight="1">
      <c r="A16" s="163" t="s">
        <v>89</v>
      </c>
      <c r="B16" s="25"/>
      <c r="C16" s="79"/>
      <c r="D16" s="126">
        <v>11214</v>
      </c>
      <c r="E16" s="37"/>
      <c r="F16" s="126">
        <v>28354</v>
      </c>
      <c r="G16" s="37"/>
      <c r="H16" s="126">
        <v>40</v>
      </c>
      <c r="I16" s="37"/>
      <c r="J16" s="126">
        <v>667</v>
      </c>
    </row>
    <row r="17" spans="1:10" s="2" customFormat="1" ht="18" customHeight="1">
      <c r="A17" s="106" t="s">
        <v>90</v>
      </c>
      <c r="B17" s="25"/>
      <c r="C17" s="79"/>
      <c r="D17" s="164">
        <v>4037767</v>
      </c>
      <c r="E17" s="33"/>
      <c r="F17" s="164">
        <v>3826483</v>
      </c>
      <c r="G17" s="33"/>
      <c r="H17" s="164">
        <v>504059</v>
      </c>
      <c r="I17" s="32"/>
      <c r="J17" s="164">
        <v>452721</v>
      </c>
    </row>
    <row r="18" spans="1:10" s="2" customFormat="1" ht="18" customHeight="1">
      <c r="A18" s="106"/>
      <c r="B18" s="25"/>
      <c r="C18" s="79"/>
      <c r="D18" s="32"/>
      <c r="E18" s="33"/>
      <c r="F18" s="32"/>
      <c r="G18" s="33"/>
      <c r="H18" s="32"/>
      <c r="I18" s="32"/>
      <c r="J18" s="32"/>
    </row>
    <row r="19" spans="1:10" s="2" customFormat="1" ht="18" customHeight="1">
      <c r="A19" s="134" t="s">
        <v>91</v>
      </c>
      <c r="B19" s="25"/>
      <c r="C19" s="79"/>
      <c r="D19" s="37"/>
      <c r="E19" s="38"/>
      <c r="F19" s="37"/>
      <c r="G19" s="38"/>
      <c r="H19" s="37"/>
      <c r="I19" s="34"/>
      <c r="J19" s="37"/>
    </row>
    <row r="20" spans="1:10" s="2" customFormat="1" ht="18" customHeight="1">
      <c r="A20" s="163" t="s">
        <v>92</v>
      </c>
      <c r="B20" s="25"/>
      <c r="C20" s="79"/>
      <c r="D20" s="36">
        <v>1889591</v>
      </c>
      <c r="E20" s="37"/>
      <c r="F20" s="36">
        <v>1975236</v>
      </c>
      <c r="G20" s="37"/>
      <c r="H20" s="36">
        <v>0</v>
      </c>
      <c r="I20" s="37"/>
      <c r="J20" s="36">
        <v>0</v>
      </c>
    </row>
    <row r="21" spans="1:10" s="2" customFormat="1" ht="18" customHeight="1">
      <c r="A21" s="163" t="s">
        <v>93</v>
      </c>
      <c r="B21" s="165"/>
      <c r="C21" s="79"/>
      <c r="D21" s="36">
        <v>360867</v>
      </c>
      <c r="E21" s="37"/>
      <c r="F21" s="36">
        <v>336589</v>
      </c>
      <c r="G21" s="37"/>
      <c r="H21" s="36">
        <v>32887</v>
      </c>
      <c r="I21" s="37"/>
      <c r="J21" s="36">
        <v>35658</v>
      </c>
    </row>
    <row r="22" spans="1:10" s="2" customFormat="1" ht="18" customHeight="1">
      <c r="A22" s="163" t="s">
        <v>94</v>
      </c>
      <c r="B22" s="165"/>
      <c r="C22" s="79"/>
      <c r="D22" s="36">
        <v>42092</v>
      </c>
      <c r="E22" s="37"/>
      <c r="F22" s="36">
        <v>49192</v>
      </c>
      <c r="G22" s="37"/>
      <c r="H22" s="36">
        <v>0</v>
      </c>
      <c r="I22" s="37"/>
      <c r="J22" s="36">
        <v>0</v>
      </c>
    </row>
    <row r="23" spans="1:10" s="2" customFormat="1" ht="18" customHeight="1">
      <c r="A23" s="163" t="s">
        <v>95</v>
      </c>
      <c r="B23" s="165"/>
      <c r="C23" s="79"/>
      <c r="D23" s="36">
        <v>130446</v>
      </c>
      <c r="E23" s="37"/>
      <c r="F23" s="36">
        <v>121739</v>
      </c>
      <c r="G23" s="37"/>
      <c r="H23" s="36">
        <v>122770</v>
      </c>
      <c r="I23" s="37"/>
      <c r="J23" s="36">
        <v>128035</v>
      </c>
    </row>
    <row r="24" spans="1:10" s="2" customFormat="1" ht="18" customHeight="1">
      <c r="A24" s="163" t="s">
        <v>96</v>
      </c>
      <c r="B24" s="165"/>
      <c r="C24" s="79"/>
      <c r="D24" s="38">
        <v>242747</v>
      </c>
      <c r="E24" s="37"/>
      <c r="F24" s="38">
        <v>263270</v>
      </c>
      <c r="G24" s="37"/>
      <c r="H24" s="36">
        <v>306</v>
      </c>
      <c r="I24" s="37"/>
      <c r="J24" s="36">
        <v>1457</v>
      </c>
    </row>
    <row r="25" spans="1:10" s="2" customFormat="1" ht="18" customHeight="1">
      <c r="A25" s="163" t="s">
        <v>97</v>
      </c>
      <c r="B25" s="165"/>
      <c r="C25" s="79"/>
      <c r="D25" s="36">
        <v>455700</v>
      </c>
      <c r="E25" s="37"/>
      <c r="F25" s="36">
        <v>465114</v>
      </c>
      <c r="G25" s="37"/>
      <c r="H25" s="126">
        <v>21348</v>
      </c>
      <c r="I25" s="37"/>
      <c r="J25" s="126">
        <v>20684</v>
      </c>
    </row>
    <row r="26" spans="1:10" s="2" customFormat="1" ht="18" customHeight="1">
      <c r="A26" s="43" t="s">
        <v>98</v>
      </c>
      <c r="B26" s="25"/>
      <c r="C26" s="79"/>
      <c r="D26" s="96">
        <v>3121443</v>
      </c>
      <c r="E26" s="33"/>
      <c r="F26" s="96">
        <v>3211140</v>
      </c>
      <c r="G26" s="33"/>
      <c r="H26" s="96">
        <v>177311</v>
      </c>
      <c r="I26" s="32"/>
      <c r="J26" s="96">
        <v>185834</v>
      </c>
    </row>
    <row r="27" spans="1:10" s="2" customFormat="1" ht="18" customHeight="1">
      <c r="A27" s="17"/>
      <c r="B27" s="82"/>
      <c r="C27" s="83"/>
      <c r="D27" s="80"/>
      <c r="E27" s="80"/>
      <c r="F27" s="80"/>
      <c r="G27" s="63"/>
      <c r="H27" s="80"/>
      <c r="I27" s="63"/>
      <c r="J27" s="80"/>
    </row>
    <row r="28" spans="1:10" s="2" customFormat="1" ht="18" customHeight="1">
      <c r="A28" s="43" t="s">
        <v>99</v>
      </c>
      <c r="B28" s="82"/>
      <c r="C28" s="83"/>
      <c r="D28" s="80">
        <v>916324</v>
      </c>
      <c r="E28" s="80"/>
      <c r="F28" s="80">
        <v>615343</v>
      </c>
      <c r="G28" s="63"/>
      <c r="H28" s="80">
        <v>326748</v>
      </c>
      <c r="I28" s="63"/>
      <c r="J28" s="80">
        <v>266887</v>
      </c>
    </row>
    <row r="29" spans="1:10" s="2" customFormat="1" ht="18" customHeight="1">
      <c r="A29" s="163" t="s">
        <v>100</v>
      </c>
      <c r="B29" s="165"/>
      <c r="C29" s="79"/>
      <c r="D29" s="36">
        <v>-325792</v>
      </c>
      <c r="E29" s="37"/>
      <c r="F29" s="36">
        <v>-326876</v>
      </c>
      <c r="G29" s="37"/>
      <c r="H29" s="36">
        <v>-296470</v>
      </c>
      <c r="I29" s="37"/>
      <c r="J29" s="36">
        <v>-287842</v>
      </c>
    </row>
    <row r="30" spans="1:10" s="2" customFormat="1" ht="18" customHeight="1">
      <c r="A30" s="163" t="s">
        <v>101</v>
      </c>
      <c r="B30" s="72"/>
      <c r="C30" s="72"/>
      <c r="D30" s="38"/>
      <c r="E30" s="38"/>
      <c r="F30" s="38"/>
      <c r="G30" s="37"/>
      <c r="H30" s="36"/>
      <c r="I30" s="37"/>
      <c r="J30" s="36"/>
    </row>
    <row r="31" spans="1:10" s="2" customFormat="1" ht="18" customHeight="1">
      <c r="A31" s="163" t="s">
        <v>102</v>
      </c>
      <c r="B31" s="25"/>
      <c r="C31" s="83"/>
      <c r="D31" s="38"/>
      <c r="E31" s="37"/>
      <c r="F31" s="38"/>
      <c r="G31" s="72"/>
      <c r="H31" s="103"/>
      <c r="I31" s="59"/>
      <c r="J31" s="103"/>
    </row>
    <row r="32" spans="1:10" s="2" customFormat="1" ht="18" customHeight="1">
      <c r="A32" s="163" t="s">
        <v>103</v>
      </c>
      <c r="B32" s="25"/>
      <c r="C32" s="79"/>
      <c r="D32" s="126">
        <v>142061</v>
      </c>
      <c r="E32" s="36"/>
      <c r="F32" s="126">
        <v>133285</v>
      </c>
      <c r="G32" s="36"/>
      <c r="H32" s="126">
        <v>0</v>
      </c>
      <c r="I32" s="36"/>
      <c r="J32" s="126">
        <v>0</v>
      </c>
    </row>
    <row r="33" spans="1:10" s="2" customFormat="1" ht="18" customHeight="1">
      <c r="A33" s="106" t="s">
        <v>104</v>
      </c>
      <c r="B33" s="25"/>
      <c r="C33" s="79"/>
      <c r="D33" s="32">
        <v>732593</v>
      </c>
      <c r="E33" s="37"/>
      <c r="F33" s="32">
        <v>421752</v>
      </c>
      <c r="G33" s="33"/>
      <c r="H33" s="32">
        <v>30278</v>
      </c>
      <c r="I33" s="32"/>
      <c r="J33" s="32">
        <v>-20955</v>
      </c>
    </row>
    <row r="34" spans="1:10" s="2" customFormat="1" ht="18" customHeight="1">
      <c r="A34" s="163" t="s">
        <v>260</v>
      </c>
      <c r="B34" s="72"/>
      <c r="C34" s="79"/>
      <c r="D34" s="126">
        <v>-86551</v>
      </c>
      <c r="E34" s="36"/>
      <c r="F34" s="126">
        <v>-82436</v>
      </c>
      <c r="G34" s="37"/>
      <c r="H34" s="36">
        <v>-5180</v>
      </c>
      <c r="I34" s="37"/>
      <c r="J34" s="36">
        <v>6936</v>
      </c>
    </row>
    <row r="35" spans="1:10" s="2" customFormat="1" ht="18" customHeight="1" thickBot="1">
      <c r="A35" s="106" t="s">
        <v>105</v>
      </c>
      <c r="B35" s="25"/>
      <c r="C35" s="79"/>
      <c r="D35" s="100">
        <v>646042</v>
      </c>
      <c r="E35" s="37"/>
      <c r="F35" s="100">
        <v>339316</v>
      </c>
      <c r="G35" s="33"/>
      <c r="H35" s="100">
        <v>25098</v>
      </c>
      <c r="I35" s="32"/>
      <c r="J35" s="100">
        <v>-14019</v>
      </c>
    </row>
    <row r="36" spans="1:10" s="2" customFormat="1" ht="14.4" thickTop="1">
      <c r="A36" s="106"/>
      <c r="B36" s="25"/>
      <c r="C36" s="79"/>
      <c r="D36" s="47"/>
      <c r="E36" s="38"/>
      <c r="F36" s="47"/>
      <c r="G36" s="37"/>
      <c r="H36" s="47"/>
      <c r="I36" s="36"/>
      <c r="J36" s="47"/>
    </row>
    <row r="37" spans="1:10" s="2" customFormat="1" ht="18" customHeight="1">
      <c r="A37" s="84" t="s">
        <v>106</v>
      </c>
      <c r="B37" s="25"/>
      <c r="C37" s="79"/>
      <c r="D37" s="47"/>
      <c r="E37" s="38"/>
      <c r="F37" s="47"/>
      <c r="G37" s="38"/>
      <c r="H37" s="34"/>
      <c r="I37" s="34"/>
      <c r="J37" s="34"/>
    </row>
    <row r="38" spans="1:10" s="2" customFormat="1" ht="18" customHeight="1">
      <c r="A38" s="86" t="s">
        <v>107</v>
      </c>
      <c r="B38" s="25"/>
      <c r="C38" s="79"/>
      <c r="D38" s="47">
        <v>644152</v>
      </c>
      <c r="E38" s="38"/>
      <c r="F38" s="47">
        <v>330697</v>
      </c>
      <c r="G38" s="37"/>
      <c r="H38" s="36">
        <v>25098</v>
      </c>
      <c r="I38" s="37"/>
      <c r="J38" s="36">
        <v>-14019</v>
      </c>
    </row>
    <row r="39" spans="1:10" s="2" customFormat="1" ht="18" customHeight="1">
      <c r="A39" s="86" t="s">
        <v>108</v>
      </c>
      <c r="B39" s="25"/>
      <c r="C39" s="79"/>
      <c r="D39" s="36">
        <v>1890</v>
      </c>
      <c r="E39" s="38"/>
      <c r="F39" s="36">
        <v>8619</v>
      </c>
      <c r="G39" s="37"/>
      <c r="H39" s="126">
        <v>0</v>
      </c>
      <c r="I39" s="37"/>
      <c r="J39" s="126">
        <v>0</v>
      </c>
    </row>
    <row r="40" spans="1:10" s="2" customFormat="1" ht="18" customHeight="1" thickBot="1">
      <c r="A40" s="84" t="s">
        <v>105</v>
      </c>
      <c r="B40" s="25"/>
      <c r="C40" s="79"/>
      <c r="D40" s="53">
        <v>646042</v>
      </c>
      <c r="E40" s="58"/>
      <c r="F40" s="53">
        <v>339316</v>
      </c>
      <c r="G40" s="58"/>
      <c r="H40" s="100">
        <v>25098</v>
      </c>
      <c r="I40" s="58"/>
      <c r="J40" s="100">
        <v>-14019</v>
      </c>
    </row>
    <row r="41" spans="1:10" s="2" customFormat="1" ht="18" customHeight="1" thickTop="1">
      <c r="A41" s="84"/>
      <c r="B41" s="25"/>
      <c r="C41" s="79"/>
      <c r="D41" s="89"/>
      <c r="E41" s="101"/>
      <c r="F41" s="89"/>
      <c r="G41" s="101"/>
      <c r="H41" s="89"/>
      <c r="I41" s="101"/>
      <c r="J41" s="89"/>
    </row>
    <row r="42" spans="1:10" s="2" customFormat="1" ht="18" customHeight="1">
      <c r="A42" s="166" t="s">
        <v>239</v>
      </c>
      <c r="B42" s="25"/>
      <c r="C42" s="59"/>
      <c r="D42" s="102"/>
      <c r="E42" s="103"/>
      <c r="F42" s="102"/>
      <c r="G42" s="103"/>
      <c r="H42" s="102"/>
      <c r="I42" s="103"/>
      <c r="J42" s="102"/>
    </row>
    <row r="43" spans="1:10" s="2" customFormat="1" ht="18" customHeight="1" thickBot="1">
      <c r="A43" s="72" t="s">
        <v>240</v>
      </c>
      <c r="B43" s="25"/>
      <c r="C43" s="59"/>
      <c r="D43" s="167">
        <v>0.26773827792023097</v>
      </c>
      <c r="E43" s="103"/>
      <c r="F43" s="167">
        <v>0.14258624562740888</v>
      </c>
      <c r="G43" s="103"/>
      <c r="H43" s="167">
        <v>1.0821044661763127E-2</v>
      </c>
      <c r="I43" s="103"/>
      <c r="J43" s="167">
        <v>-6.0445561267584678E-3</v>
      </c>
    </row>
    <row r="44" spans="1:10" s="2" customFormat="1" ht="18" customHeight="1" thickTop="1">
      <c r="A44" s="17" t="str">
        <f>A1</f>
        <v>Frasers Property (Thailand) Public Company Limited and its Subsidiaries</v>
      </c>
      <c r="B44" s="25"/>
      <c r="C44" s="79"/>
      <c r="D44" s="104"/>
      <c r="E44" s="59"/>
      <c r="F44" s="104"/>
      <c r="G44" s="85"/>
      <c r="H44" s="105"/>
      <c r="I44" s="99"/>
      <c r="J44" s="105"/>
    </row>
    <row r="45" spans="1:10" s="2" customFormat="1" ht="18" customHeight="1">
      <c r="A45" s="19" t="s">
        <v>111</v>
      </c>
      <c r="B45" s="25"/>
      <c r="C45" s="79"/>
      <c r="D45" s="104"/>
      <c r="E45" s="59"/>
      <c r="F45" s="104"/>
      <c r="G45" s="85"/>
      <c r="H45" s="105"/>
      <c r="I45" s="99"/>
      <c r="J45" s="105"/>
    </row>
    <row r="46" spans="1:10" s="2" customFormat="1" ht="18" customHeight="1">
      <c r="A46" s="19"/>
      <c r="B46" s="25"/>
      <c r="C46" s="79"/>
      <c r="D46" s="104"/>
      <c r="E46" s="59"/>
      <c r="F46" s="104"/>
      <c r="G46" s="85"/>
      <c r="H46" s="105"/>
      <c r="I46" s="99"/>
      <c r="J46" s="105"/>
    </row>
    <row r="47" spans="1:10" s="2" customFormat="1" ht="18" customHeight="1">
      <c r="A47" s="64"/>
      <c r="B47" s="65"/>
      <c r="C47" s="66"/>
      <c r="D47" s="194" t="s">
        <v>79</v>
      </c>
      <c r="E47" s="194"/>
      <c r="F47" s="194"/>
      <c r="G47" s="102"/>
      <c r="H47" s="194" t="s">
        <v>80</v>
      </c>
      <c r="I47" s="194"/>
      <c r="J47" s="194"/>
    </row>
    <row r="48" spans="1:10" s="4" customFormat="1" ht="18" customHeight="1">
      <c r="A48" s="64"/>
      <c r="B48" s="25"/>
      <c r="C48" s="66"/>
      <c r="D48" s="195" t="s">
        <v>81</v>
      </c>
      <c r="E48" s="195"/>
      <c r="F48" s="195"/>
      <c r="G48" s="98"/>
      <c r="H48" s="195" t="s">
        <v>81</v>
      </c>
      <c r="I48" s="195"/>
      <c r="J48" s="195"/>
    </row>
    <row r="49" spans="1:12" s="4" customFormat="1" ht="18" customHeight="1">
      <c r="A49" s="64"/>
      <c r="B49" s="25"/>
      <c r="C49" s="66"/>
      <c r="D49" s="195" t="s">
        <v>5</v>
      </c>
      <c r="E49" s="195"/>
      <c r="F49" s="195"/>
      <c r="G49" s="98"/>
      <c r="H49" s="195" t="s">
        <v>5</v>
      </c>
      <c r="I49" s="195"/>
      <c r="J49" s="195"/>
    </row>
    <row r="50" spans="1:12" s="4" customFormat="1" ht="18" customHeight="1">
      <c r="A50" s="72"/>
      <c r="B50" s="25"/>
      <c r="C50" s="59"/>
      <c r="D50" s="139">
        <v>2025</v>
      </c>
      <c r="E50" s="99"/>
      <c r="F50" s="139">
        <v>2024</v>
      </c>
      <c r="G50" s="99"/>
      <c r="H50" s="139">
        <v>2025</v>
      </c>
      <c r="I50" s="99"/>
      <c r="J50" s="139">
        <v>2024</v>
      </c>
    </row>
    <row r="51" spans="1:12" s="2" customFormat="1" ht="18" customHeight="1">
      <c r="A51" s="72"/>
      <c r="B51" s="25"/>
      <c r="C51" s="59"/>
      <c r="D51" s="193" t="s">
        <v>11</v>
      </c>
      <c r="E51" s="193"/>
      <c r="F51" s="193"/>
      <c r="G51" s="193"/>
      <c r="H51" s="193"/>
      <c r="I51" s="193"/>
      <c r="J51" s="193"/>
    </row>
    <row r="52" spans="1:12" s="2" customFormat="1" ht="18" customHeight="1">
      <c r="A52" s="106" t="s">
        <v>105</v>
      </c>
      <c r="B52" s="25"/>
      <c r="C52" s="59"/>
      <c r="D52" s="32">
        <v>646042</v>
      </c>
      <c r="E52" s="107"/>
      <c r="F52" s="32">
        <v>339316</v>
      </c>
      <c r="G52" s="107"/>
      <c r="H52" s="32">
        <v>25098</v>
      </c>
      <c r="I52" s="107"/>
      <c r="J52" s="32">
        <v>-14019</v>
      </c>
    </row>
    <row r="53" spans="1:12" s="2" customFormat="1" ht="18" customHeight="1">
      <c r="A53" s="106"/>
      <c r="B53" s="25"/>
      <c r="C53" s="79"/>
      <c r="D53" s="47"/>
      <c r="E53" s="38"/>
      <c r="F53" s="47"/>
      <c r="G53" s="37"/>
      <c r="H53" s="47"/>
      <c r="I53" s="36"/>
      <c r="J53" s="47"/>
    </row>
    <row r="54" spans="1:12" s="2" customFormat="1" ht="18" customHeight="1">
      <c r="A54" s="106" t="s">
        <v>112</v>
      </c>
      <c r="B54" s="25"/>
      <c r="C54" s="79"/>
      <c r="D54" s="47"/>
      <c r="E54" s="38"/>
      <c r="F54" s="47"/>
      <c r="G54" s="37"/>
      <c r="H54" s="47"/>
      <c r="I54" s="36"/>
      <c r="J54" s="47"/>
    </row>
    <row r="55" spans="1:12" s="2" customFormat="1" ht="18" customHeight="1">
      <c r="A55" s="82" t="s">
        <v>113</v>
      </c>
      <c r="B55" s="25"/>
      <c r="C55" s="79"/>
      <c r="D55" s="47"/>
      <c r="E55" s="38"/>
      <c r="F55" s="47"/>
      <c r="G55" s="37"/>
      <c r="H55" s="47"/>
      <c r="I55" s="36"/>
      <c r="J55" s="47"/>
    </row>
    <row r="56" spans="1:12" s="2" customFormat="1" ht="18" customHeight="1">
      <c r="A56" s="72" t="s">
        <v>114</v>
      </c>
      <c r="B56" s="25"/>
      <c r="C56" s="79"/>
      <c r="D56" s="47">
        <v>-197253</v>
      </c>
      <c r="E56" s="38"/>
      <c r="F56" s="47">
        <v>-88011</v>
      </c>
      <c r="G56" s="37"/>
      <c r="H56" s="47">
        <v>0</v>
      </c>
      <c r="I56" s="36"/>
      <c r="J56" s="47">
        <v>0</v>
      </c>
    </row>
    <row r="57" spans="1:12" s="2" customFormat="1" ht="18" customHeight="1">
      <c r="A57" s="72" t="s">
        <v>115</v>
      </c>
      <c r="B57" s="25"/>
      <c r="C57" s="165"/>
      <c r="D57" s="126">
        <v>-85</v>
      </c>
      <c r="E57" s="16"/>
      <c r="F57" s="126">
        <v>137</v>
      </c>
      <c r="G57" s="16"/>
      <c r="H57" s="126">
        <v>0</v>
      </c>
      <c r="I57" s="16"/>
      <c r="J57" s="126">
        <v>0</v>
      </c>
    </row>
    <row r="58" spans="1:12" s="2" customFormat="1" ht="18" customHeight="1">
      <c r="A58" s="166" t="s">
        <v>116</v>
      </c>
      <c r="B58" s="25"/>
      <c r="C58" s="165"/>
      <c r="D58" s="36"/>
      <c r="E58" s="16"/>
      <c r="F58" s="36"/>
      <c r="G58" s="16"/>
      <c r="H58" s="130"/>
      <c r="I58" s="16"/>
      <c r="J58" s="36"/>
    </row>
    <row r="59" spans="1:12" s="2" customFormat="1" ht="18" customHeight="1">
      <c r="A59" s="43" t="s">
        <v>117</v>
      </c>
      <c r="B59" s="25"/>
      <c r="C59" s="108"/>
      <c r="D59" s="92">
        <v>-197338</v>
      </c>
      <c r="E59" s="31"/>
      <c r="F59" s="92">
        <v>-87874</v>
      </c>
      <c r="G59" s="32"/>
      <c r="H59" s="126">
        <v>0</v>
      </c>
      <c r="I59" s="36"/>
      <c r="J59" s="126">
        <v>0</v>
      </c>
    </row>
    <row r="60" spans="1:12" s="2" customFormat="1" ht="10.5" customHeight="1">
      <c r="A60" s="43"/>
      <c r="B60" s="25"/>
      <c r="C60" s="108"/>
      <c r="D60" s="89"/>
      <c r="E60" s="31"/>
      <c r="F60" s="89"/>
      <c r="G60" s="32"/>
      <c r="H60" s="89"/>
      <c r="I60" s="32"/>
      <c r="J60" s="89"/>
    </row>
    <row r="61" spans="1:12" s="2" customFormat="1" ht="18" customHeight="1">
      <c r="A61" s="84" t="s">
        <v>135</v>
      </c>
      <c r="B61" s="25"/>
      <c r="C61" s="79"/>
      <c r="D61" s="92">
        <v>-197338</v>
      </c>
      <c r="E61" s="89"/>
      <c r="F61" s="92">
        <v>-87874</v>
      </c>
      <c r="G61" s="89"/>
      <c r="H61" s="115">
        <v>0</v>
      </c>
      <c r="I61" s="47"/>
      <c r="J61" s="115">
        <v>0</v>
      </c>
    </row>
    <row r="62" spans="1:12" s="2" customFormat="1" ht="18" customHeight="1" thickBot="1">
      <c r="A62" s="84" t="s">
        <v>179</v>
      </c>
      <c r="B62" s="25"/>
      <c r="C62" s="79"/>
      <c r="D62" s="110">
        <v>448704</v>
      </c>
      <c r="E62" s="34"/>
      <c r="F62" s="110">
        <v>251442</v>
      </c>
      <c r="G62" s="36"/>
      <c r="H62" s="110">
        <v>25098</v>
      </c>
      <c r="I62" s="36"/>
      <c r="J62" s="110">
        <v>-14019</v>
      </c>
    </row>
    <row r="63" spans="1:12" s="2" customFormat="1" ht="18" customHeight="1" thickTop="1">
      <c r="A63" s="84"/>
      <c r="B63" s="25"/>
      <c r="C63" s="79"/>
      <c r="D63" s="47"/>
      <c r="E63" s="38"/>
      <c r="F63" s="47"/>
      <c r="G63" s="38"/>
      <c r="H63" s="47"/>
      <c r="I63" s="38"/>
      <c r="J63" s="47"/>
      <c r="L63" s="169"/>
    </row>
    <row r="64" spans="1:12" s="2" customFormat="1" ht="18" customHeight="1">
      <c r="A64" s="84" t="s">
        <v>120</v>
      </c>
      <c r="B64" s="25"/>
      <c r="C64" s="79"/>
      <c r="D64" s="38"/>
      <c r="E64" s="38"/>
      <c r="F64" s="38"/>
      <c r="G64" s="38"/>
      <c r="H64" s="38"/>
      <c r="I64" s="38"/>
      <c r="J64" s="38"/>
    </row>
    <row r="65" spans="1:11" s="2" customFormat="1" ht="18" customHeight="1">
      <c r="A65" s="86" t="s">
        <v>107</v>
      </c>
      <c r="B65" s="25"/>
      <c r="C65" s="79"/>
      <c r="D65" s="47">
        <v>446814</v>
      </c>
      <c r="E65" s="38"/>
      <c r="F65" s="47">
        <v>253661</v>
      </c>
      <c r="G65" s="36"/>
      <c r="H65" s="36">
        <v>25098</v>
      </c>
      <c r="I65" s="36"/>
      <c r="J65" s="36">
        <v>-14019</v>
      </c>
    </row>
    <row r="66" spans="1:11" s="2" customFormat="1" ht="18" customHeight="1">
      <c r="A66" s="86" t="s">
        <v>108</v>
      </c>
      <c r="B66" s="111"/>
      <c r="C66" s="79"/>
      <c r="D66" s="40">
        <v>1890</v>
      </c>
      <c r="E66" s="38"/>
      <c r="F66" s="40">
        <v>-2219</v>
      </c>
      <c r="G66" s="32"/>
      <c r="H66" s="126">
        <v>0</v>
      </c>
      <c r="I66" s="32"/>
      <c r="J66" s="126">
        <v>0</v>
      </c>
      <c r="K66" s="32"/>
    </row>
    <row r="67" spans="1:11" s="2" customFormat="1" ht="18" customHeight="1" thickBot="1">
      <c r="A67" s="84" t="s">
        <v>179</v>
      </c>
      <c r="B67" s="111"/>
      <c r="C67" s="79"/>
      <c r="D67" s="110">
        <v>448704</v>
      </c>
      <c r="E67" s="58"/>
      <c r="F67" s="110">
        <v>251442</v>
      </c>
      <c r="G67" s="58"/>
      <c r="H67" s="110">
        <v>25098</v>
      </c>
      <c r="I67" s="58"/>
      <c r="J67" s="110">
        <v>-14019</v>
      </c>
    </row>
    <row r="68" spans="1:11" s="2" customFormat="1" ht="18" customHeight="1" thickTop="1">
      <c r="A68" s="72"/>
      <c r="B68" s="144"/>
      <c r="C68" s="59"/>
      <c r="D68" s="72"/>
      <c r="E68" s="72"/>
      <c r="F68" s="72"/>
      <c r="G68" s="72"/>
      <c r="H68" s="72"/>
      <c r="I68" s="72"/>
      <c r="J68" s="72"/>
    </row>
    <row r="70" spans="1:11" s="2" customFormat="1">
      <c r="A70" s="72"/>
      <c r="B70" s="144"/>
      <c r="C70" s="59"/>
      <c r="D70" s="72"/>
      <c r="E70" s="59"/>
      <c r="F70" s="72"/>
      <c r="G70" s="59"/>
      <c r="H70" s="72"/>
      <c r="I70" s="103"/>
      <c r="J70" s="72"/>
    </row>
  </sheetData>
  <mergeCells count="14">
    <mergeCell ref="D51:J51"/>
    <mergeCell ref="D8:J8"/>
    <mergeCell ref="D47:F47"/>
    <mergeCell ref="H47:J47"/>
    <mergeCell ref="D4:F4"/>
    <mergeCell ref="H4:J4"/>
    <mergeCell ref="D5:F5"/>
    <mergeCell ref="H5:J5"/>
    <mergeCell ref="D49:F49"/>
    <mergeCell ref="H49:J49"/>
    <mergeCell ref="D48:F48"/>
    <mergeCell ref="H48:J48"/>
    <mergeCell ref="D6:F6"/>
    <mergeCell ref="H6:J6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K277"/>
  <sheetViews>
    <sheetView view="pageBreakPreview" topLeftCell="A27" zoomScale="90" zoomScaleNormal="90" zoomScaleSheetLayoutView="90" workbookViewId="0">
      <selection activeCell="A35" sqref="A35:J36"/>
    </sheetView>
  </sheetViews>
  <sheetFormatPr defaultColWidth="9.21875" defaultRowHeight="18" customHeight="1"/>
  <cols>
    <col min="1" max="1" width="47.21875" style="170" customWidth="1"/>
    <col min="2" max="2" width="9.77734375" style="181" customWidth="1"/>
    <col min="3" max="3" width="1.44140625" style="170" customWidth="1"/>
    <col min="4" max="4" width="13.77734375" style="171" customWidth="1"/>
    <col min="5" max="5" width="1.44140625" style="171" customWidth="1"/>
    <col min="6" max="6" width="14.21875" style="171" customWidth="1"/>
    <col min="7" max="7" width="1.44140625" style="171" customWidth="1"/>
    <col min="8" max="8" width="13.77734375" style="171" customWidth="1"/>
    <col min="9" max="9" width="1.44140625" style="171" customWidth="1"/>
    <col min="10" max="10" width="13.77734375" style="171" customWidth="1"/>
    <col min="11" max="11" width="9.21875" style="182"/>
    <col min="12" max="16384" width="9.21875" style="172"/>
  </cols>
  <sheetData>
    <row r="1" spans="1:11" s="2" customFormat="1" ht="18" customHeight="1">
      <c r="A1" s="143" t="s">
        <v>0</v>
      </c>
      <c r="B1" s="82"/>
      <c r="C1" s="83"/>
      <c r="D1" s="18"/>
      <c r="E1" s="83"/>
      <c r="F1" s="18"/>
      <c r="G1" s="153"/>
      <c r="H1" s="18"/>
      <c r="I1" s="153"/>
      <c r="J1" s="18"/>
    </row>
    <row r="2" spans="1:11" s="157" customFormat="1" ht="18" customHeight="1">
      <c r="A2" s="19" t="s">
        <v>78</v>
      </c>
      <c r="B2" s="154"/>
      <c r="C2" s="155"/>
      <c r="D2" s="156"/>
      <c r="E2" s="83"/>
      <c r="F2" s="156"/>
      <c r="G2" s="83"/>
      <c r="H2" s="156"/>
      <c r="I2" s="153"/>
      <c r="J2" s="156"/>
      <c r="K2" s="173"/>
    </row>
    <row r="3" spans="1:11" s="2" customFormat="1" ht="18" customHeight="1">
      <c r="A3" s="174"/>
      <c r="B3" s="140"/>
      <c r="C3" s="62"/>
      <c r="D3" s="61"/>
      <c r="E3" s="62"/>
      <c r="F3" s="61"/>
      <c r="G3" s="62"/>
      <c r="H3" s="61"/>
      <c r="I3" s="158"/>
      <c r="J3" s="61"/>
    </row>
    <row r="4" spans="1:11" s="4" customFormat="1" ht="18" customHeight="1">
      <c r="A4" s="64"/>
      <c r="B4" s="65"/>
      <c r="C4" s="66"/>
      <c r="D4" s="194" t="s">
        <v>79</v>
      </c>
      <c r="E4" s="194"/>
      <c r="F4" s="194"/>
      <c r="G4" s="102"/>
      <c r="H4" s="194" t="s">
        <v>80</v>
      </c>
      <c r="I4" s="194"/>
      <c r="J4" s="194"/>
    </row>
    <row r="5" spans="1:11" s="4" customFormat="1" ht="18" customHeight="1">
      <c r="A5" s="64"/>
      <c r="B5" s="25"/>
      <c r="C5" s="66"/>
      <c r="D5" s="195" t="s">
        <v>121</v>
      </c>
      <c r="E5" s="195"/>
      <c r="F5" s="195"/>
      <c r="G5" s="98"/>
      <c r="H5" s="195" t="s">
        <v>121</v>
      </c>
      <c r="I5" s="195"/>
      <c r="J5" s="195"/>
    </row>
    <row r="6" spans="1:11" s="4" customFormat="1" ht="18" customHeight="1">
      <c r="A6" s="64"/>
      <c r="B6" s="25"/>
      <c r="C6" s="66"/>
      <c r="D6" s="195" t="s">
        <v>5</v>
      </c>
      <c r="E6" s="195"/>
      <c r="F6" s="195"/>
      <c r="G6" s="98"/>
      <c r="H6" s="195" t="s">
        <v>5</v>
      </c>
      <c r="I6" s="195"/>
      <c r="J6" s="195"/>
    </row>
    <row r="7" spans="1:11" s="2" customFormat="1" ht="18" customHeight="1">
      <c r="A7" s="72"/>
      <c r="B7" s="25" t="s">
        <v>8</v>
      </c>
      <c r="C7" s="59"/>
      <c r="D7" s="139">
        <v>2025</v>
      </c>
      <c r="E7" s="99"/>
      <c r="F7" s="139">
        <v>2024</v>
      </c>
      <c r="G7" s="99"/>
      <c r="H7" s="139">
        <v>2025</v>
      </c>
      <c r="I7" s="99"/>
      <c r="J7" s="139">
        <v>2024</v>
      </c>
    </row>
    <row r="8" spans="1:11" s="2" customFormat="1" ht="18" customHeight="1">
      <c r="A8" s="72"/>
      <c r="B8" s="25"/>
      <c r="C8" s="59"/>
      <c r="D8" s="193" t="s">
        <v>11</v>
      </c>
      <c r="E8" s="193"/>
      <c r="F8" s="193"/>
      <c r="G8" s="193"/>
      <c r="H8" s="193"/>
      <c r="I8" s="193"/>
      <c r="J8" s="193"/>
    </row>
    <row r="9" spans="1:11" s="162" customFormat="1" ht="18" customHeight="1">
      <c r="A9" s="82" t="s">
        <v>82</v>
      </c>
      <c r="B9" s="25"/>
      <c r="C9" s="79"/>
      <c r="D9" s="25"/>
      <c r="E9" s="79"/>
      <c r="F9" s="25"/>
      <c r="G9" s="159"/>
      <c r="H9" s="160"/>
      <c r="I9" s="161"/>
      <c r="J9" s="160"/>
    </row>
    <row r="10" spans="1:11" s="2" customFormat="1" ht="18" customHeight="1">
      <c r="A10" s="86" t="s">
        <v>83</v>
      </c>
      <c r="B10" s="25"/>
      <c r="C10" s="79"/>
      <c r="D10" s="36">
        <v>6198058</v>
      </c>
      <c r="E10" s="37"/>
      <c r="F10" s="36">
        <v>6832241</v>
      </c>
      <c r="G10" s="37"/>
      <c r="H10" s="36">
        <v>0</v>
      </c>
      <c r="I10" s="37"/>
      <c r="J10" s="36">
        <v>0</v>
      </c>
    </row>
    <row r="11" spans="1:11" s="2" customFormat="1" ht="18" customHeight="1">
      <c r="A11" s="86" t="s">
        <v>84</v>
      </c>
      <c r="B11" s="25" t="s">
        <v>122</v>
      </c>
      <c r="C11" s="79"/>
      <c r="D11" s="36">
        <v>2465628</v>
      </c>
      <c r="E11" s="37"/>
      <c r="F11" s="36">
        <v>2274296</v>
      </c>
      <c r="G11" s="37"/>
      <c r="H11" s="36">
        <v>274342</v>
      </c>
      <c r="I11" s="37"/>
      <c r="J11" s="36">
        <v>301104</v>
      </c>
    </row>
    <row r="12" spans="1:11" s="2" customFormat="1" ht="18" customHeight="1">
      <c r="A12" s="86" t="s">
        <v>85</v>
      </c>
      <c r="B12" s="25"/>
      <c r="C12" s="79"/>
      <c r="D12" s="36">
        <v>266712</v>
      </c>
      <c r="E12" s="37"/>
      <c r="F12" s="36">
        <v>332120</v>
      </c>
      <c r="G12" s="37"/>
      <c r="H12" s="36">
        <v>0</v>
      </c>
      <c r="I12" s="37"/>
      <c r="J12" s="36">
        <v>0</v>
      </c>
    </row>
    <row r="13" spans="1:11" s="2" customFormat="1" ht="18" customHeight="1">
      <c r="A13" s="86" t="s">
        <v>86</v>
      </c>
      <c r="B13" s="25">
        <v>2</v>
      </c>
      <c r="C13" s="79"/>
      <c r="D13" s="38">
        <v>575510</v>
      </c>
      <c r="E13" s="38"/>
      <c r="F13" s="38">
        <v>538617</v>
      </c>
      <c r="G13" s="37"/>
      <c r="H13" s="36">
        <v>394627</v>
      </c>
      <c r="I13" s="37"/>
      <c r="J13" s="36">
        <v>424820</v>
      </c>
    </row>
    <row r="14" spans="1:11" s="2" customFormat="1" ht="18" customHeight="1">
      <c r="A14" s="86" t="s">
        <v>87</v>
      </c>
      <c r="B14" s="25">
        <v>2</v>
      </c>
      <c r="C14" s="79"/>
      <c r="D14" s="36">
        <v>113037</v>
      </c>
      <c r="E14" s="37"/>
      <c r="F14" s="36">
        <v>53527</v>
      </c>
      <c r="G14" s="38"/>
      <c r="H14" s="36">
        <v>943565</v>
      </c>
      <c r="I14" s="38"/>
      <c r="J14" s="36">
        <v>1300750</v>
      </c>
    </row>
    <row r="15" spans="1:11" s="2" customFormat="1" ht="17.55" customHeight="1">
      <c r="A15" s="86" t="s">
        <v>123</v>
      </c>
      <c r="B15" s="25" t="s">
        <v>124</v>
      </c>
      <c r="C15" s="79"/>
      <c r="D15" s="36">
        <v>0</v>
      </c>
      <c r="E15" s="37"/>
      <c r="F15" s="36">
        <v>179267</v>
      </c>
      <c r="G15" s="38"/>
      <c r="H15" s="36">
        <v>0</v>
      </c>
      <c r="I15" s="38"/>
      <c r="J15" s="36">
        <v>51967</v>
      </c>
    </row>
    <row r="16" spans="1:11" s="2" customFormat="1" ht="18" customHeight="1">
      <c r="A16" s="86" t="s">
        <v>88</v>
      </c>
      <c r="B16" s="25" t="s">
        <v>125</v>
      </c>
      <c r="C16" s="79"/>
      <c r="D16" s="36">
        <v>663193</v>
      </c>
      <c r="E16" s="37"/>
      <c r="F16" s="36">
        <v>121383</v>
      </c>
      <c r="G16" s="37"/>
      <c r="H16" s="36">
        <v>292376</v>
      </c>
      <c r="I16" s="37"/>
      <c r="J16" s="36">
        <v>120860</v>
      </c>
    </row>
    <row r="17" spans="1:10" s="2" customFormat="1" ht="18" customHeight="1">
      <c r="A17" s="86" t="s">
        <v>89</v>
      </c>
      <c r="B17" s="25">
        <v>2</v>
      </c>
      <c r="C17" s="79"/>
      <c r="D17" s="126">
        <v>54044</v>
      </c>
      <c r="E17" s="37"/>
      <c r="F17" s="126">
        <v>85668</v>
      </c>
      <c r="G17" s="37"/>
      <c r="H17" s="126">
        <v>3523</v>
      </c>
      <c r="I17" s="37"/>
      <c r="J17" s="126">
        <v>2068</v>
      </c>
    </row>
    <row r="18" spans="1:10" s="2" customFormat="1" ht="18" customHeight="1">
      <c r="A18" s="84" t="s">
        <v>90</v>
      </c>
      <c r="B18" s="25"/>
      <c r="C18" s="79"/>
      <c r="D18" s="175">
        <v>10336182</v>
      </c>
      <c r="E18" s="176"/>
      <c r="F18" s="175">
        <v>10417119</v>
      </c>
      <c r="G18" s="176"/>
      <c r="H18" s="175">
        <v>1908433</v>
      </c>
      <c r="I18" s="66"/>
      <c r="J18" s="175">
        <v>2201569</v>
      </c>
    </row>
    <row r="19" spans="1:10" s="2" customFormat="1" ht="18" customHeight="1">
      <c r="A19" s="84"/>
      <c r="B19" s="25"/>
      <c r="C19" s="79"/>
      <c r="D19" s="177"/>
      <c r="E19" s="176"/>
      <c r="F19" s="177"/>
      <c r="G19" s="176"/>
      <c r="H19" s="177"/>
      <c r="I19" s="66"/>
      <c r="J19" s="177"/>
    </row>
    <row r="20" spans="1:10" s="2" customFormat="1" ht="18" customHeight="1">
      <c r="A20" s="82" t="s">
        <v>91</v>
      </c>
      <c r="B20" s="25"/>
      <c r="C20" s="79"/>
      <c r="D20" s="29"/>
      <c r="E20" s="59"/>
      <c r="F20" s="29"/>
      <c r="G20" s="59"/>
      <c r="H20" s="29"/>
      <c r="I20" s="103"/>
      <c r="J20" s="29"/>
    </row>
    <row r="21" spans="1:10" s="2" customFormat="1" ht="18" customHeight="1">
      <c r="A21" s="86" t="s">
        <v>92</v>
      </c>
      <c r="B21" s="25"/>
      <c r="C21" s="79"/>
      <c r="D21" s="36">
        <v>4767498</v>
      </c>
      <c r="E21" s="37"/>
      <c r="F21" s="36">
        <v>5228183</v>
      </c>
      <c r="G21" s="37"/>
      <c r="H21" s="36">
        <v>0</v>
      </c>
      <c r="I21" s="37"/>
      <c r="J21" s="36">
        <v>0</v>
      </c>
    </row>
    <row r="22" spans="1:10" s="2" customFormat="1" ht="18" customHeight="1">
      <c r="A22" s="86" t="s">
        <v>93</v>
      </c>
      <c r="B22" s="25">
        <v>2</v>
      </c>
      <c r="C22" s="79"/>
      <c r="D22" s="36">
        <v>1079018</v>
      </c>
      <c r="E22" s="37"/>
      <c r="F22" s="36">
        <v>978295</v>
      </c>
      <c r="G22" s="37"/>
      <c r="H22" s="36">
        <v>97217</v>
      </c>
      <c r="I22" s="37"/>
      <c r="J22" s="36">
        <v>102514</v>
      </c>
    </row>
    <row r="23" spans="1:10" s="2" customFormat="1" ht="18" customHeight="1">
      <c r="A23" s="86" t="s">
        <v>94</v>
      </c>
      <c r="B23" s="25"/>
      <c r="C23" s="79"/>
      <c r="D23" s="36">
        <v>132231</v>
      </c>
      <c r="E23" s="37"/>
      <c r="F23" s="36">
        <v>180095</v>
      </c>
      <c r="G23" s="37"/>
      <c r="H23" s="36">
        <v>0</v>
      </c>
      <c r="I23" s="37"/>
      <c r="J23" s="36">
        <v>0</v>
      </c>
    </row>
    <row r="24" spans="1:10" s="2" customFormat="1" ht="18" customHeight="1">
      <c r="A24" s="86" t="s">
        <v>95</v>
      </c>
      <c r="B24" s="25">
        <v>2</v>
      </c>
      <c r="C24" s="79"/>
      <c r="D24" s="36">
        <v>380978</v>
      </c>
      <c r="E24" s="37"/>
      <c r="F24" s="36">
        <v>369342</v>
      </c>
      <c r="G24" s="37"/>
      <c r="H24" s="36">
        <v>357242</v>
      </c>
      <c r="I24" s="37"/>
      <c r="J24" s="36">
        <v>383661</v>
      </c>
    </row>
    <row r="25" spans="1:10" s="2" customFormat="1" ht="18" customHeight="1">
      <c r="A25" s="86" t="s">
        <v>96</v>
      </c>
      <c r="B25" s="25"/>
      <c r="C25" s="79"/>
      <c r="D25" s="38">
        <v>695517</v>
      </c>
      <c r="E25" s="37"/>
      <c r="F25" s="38">
        <v>693130</v>
      </c>
      <c r="G25" s="37"/>
      <c r="H25" s="36">
        <v>943</v>
      </c>
      <c r="I25" s="37"/>
      <c r="J25" s="36">
        <v>3164</v>
      </c>
    </row>
    <row r="26" spans="1:10" s="2" customFormat="1" ht="18" customHeight="1">
      <c r="A26" s="86" t="s">
        <v>97</v>
      </c>
      <c r="B26" s="25">
        <v>2</v>
      </c>
      <c r="C26" s="79"/>
      <c r="D26" s="36">
        <v>1457267</v>
      </c>
      <c r="E26" s="37"/>
      <c r="F26" s="36">
        <v>1434862</v>
      </c>
      <c r="G26" s="37"/>
      <c r="H26" s="126">
        <v>65431</v>
      </c>
      <c r="I26" s="37"/>
      <c r="J26" s="126">
        <v>84344</v>
      </c>
    </row>
    <row r="27" spans="1:10" s="2" customFormat="1" ht="18" customHeight="1">
      <c r="A27" s="43" t="s">
        <v>98</v>
      </c>
      <c r="B27" s="25"/>
      <c r="C27" s="79"/>
      <c r="D27" s="178">
        <v>8512509</v>
      </c>
      <c r="E27" s="176"/>
      <c r="F27" s="178">
        <v>8883907</v>
      </c>
      <c r="G27" s="176"/>
      <c r="H27" s="178">
        <v>520833</v>
      </c>
      <c r="I27" s="66"/>
      <c r="J27" s="178">
        <v>573683</v>
      </c>
    </row>
    <row r="28" spans="1:10" s="2" customFormat="1" ht="18" customHeight="1">
      <c r="A28" s="17"/>
      <c r="B28" s="82"/>
      <c r="C28" s="83"/>
      <c r="D28" s="18"/>
      <c r="E28" s="83"/>
      <c r="F28" s="18"/>
      <c r="G28" s="153"/>
      <c r="H28" s="18"/>
      <c r="I28" s="153"/>
      <c r="J28" s="18"/>
    </row>
    <row r="29" spans="1:10" s="2" customFormat="1" ht="18" customHeight="1">
      <c r="A29" s="43" t="s">
        <v>99</v>
      </c>
      <c r="B29" s="82"/>
      <c r="C29" s="83"/>
      <c r="D29" s="80">
        <v>1823673</v>
      </c>
      <c r="E29" s="80"/>
      <c r="F29" s="80">
        <v>1533212</v>
      </c>
      <c r="G29" s="63"/>
      <c r="H29" s="80">
        <v>1387600</v>
      </c>
      <c r="I29" s="63"/>
      <c r="J29" s="80">
        <v>1627886</v>
      </c>
    </row>
    <row r="30" spans="1:10" s="2" customFormat="1" ht="18" customHeight="1">
      <c r="A30" s="179" t="s">
        <v>100</v>
      </c>
      <c r="B30" s="25" t="s">
        <v>125</v>
      </c>
      <c r="C30" s="72"/>
      <c r="D30" s="38">
        <v>-953862</v>
      </c>
      <c r="E30" s="38"/>
      <c r="F30" s="38">
        <v>-907272</v>
      </c>
      <c r="G30" s="37"/>
      <c r="H30" s="36">
        <v>-862011</v>
      </c>
      <c r="I30" s="37"/>
      <c r="J30" s="36">
        <v>-821021</v>
      </c>
    </row>
    <row r="31" spans="1:10" s="2" customFormat="1" ht="18" customHeight="1">
      <c r="A31" s="109" t="s">
        <v>101</v>
      </c>
      <c r="B31" s="25"/>
      <c r="C31" s="72"/>
      <c r="D31" s="38"/>
      <c r="E31" s="38"/>
      <c r="F31" s="38"/>
      <c r="G31" s="37"/>
      <c r="H31" s="36"/>
      <c r="I31" s="37"/>
      <c r="J31" s="36"/>
    </row>
    <row r="32" spans="1:10" s="2" customFormat="1" ht="18" customHeight="1">
      <c r="A32" s="109" t="s">
        <v>102</v>
      </c>
      <c r="B32" s="25"/>
      <c r="C32" s="83"/>
      <c r="D32" s="38"/>
      <c r="E32" s="37"/>
      <c r="F32" s="38"/>
      <c r="G32" s="72"/>
      <c r="H32" s="103"/>
      <c r="I32" s="59"/>
      <c r="J32" s="103"/>
    </row>
    <row r="33" spans="1:10" s="2" customFormat="1" ht="18" customHeight="1">
      <c r="A33" s="109" t="s">
        <v>103</v>
      </c>
      <c r="B33" s="25" t="s">
        <v>27</v>
      </c>
      <c r="C33" s="79"/>
      <c r="D33" s="126">
        <v>502974</v>
      </c>
      <c r="E33" s="36"/>
      <c r="F33" s="126">
        <v>370557</v>
      </c>
      <c r="G33" s="36"/>
      <c r="H33" s="126">
        <v>0</v>
      </c>
      <c r="I33" s="36"/>
      <c r="J33" s="126">
        <v>0</v>
      </c>
    </row>
    <row r="34" spans="1:10" s="2" customFormat="1" ht="18" customHeight="1">
      <c r="A34" s="84" t="s">
        <v>126</v>
      </c>
      <c r="B34" s="25"/>
      <c r="C34" s="79"/>
      <c r="D34" s="32">
        <v>1372785</v>
      </c>
      <c r="E34" s="85"/>
      <c r="F34" s="32">
        <v>996497</v>
      </c>
      <c r="G34" s="176"/>
      <c r="H34" s="32">
        <v>525589</v>
      </c>
      <c r="I34" s="66"/>
      <c r="J34" s="32">
        <v>806865</v>
      </c>
    </row>
    <row r="35" spans="1:10" s="2" customFormat="1" ht="18" customHeight="1">
      <c r="A35" s="109" t="s">
        <v>127</v>
      </c>
      <c r="B35" s="25">
        <v>11</v>
      </c>
      <c r="C35" s="79"/>
      <c r="D35" s="126">
        <v>-176832</v>
      </c>
      <c r="E35" s="99"/>
      <c r="F35" s="126">
        <v>-169895</v>
      </c>
      <c r="G35" s="37"/>
      <c r="H35" s="126">
        <v>-32134</v>
      </c>
      <c r="I35" s="37"/>
      <c r="J35" s="126">
        <v>-371</v>
      </c>
    </row>
    <row r="36" spans="1:10" s="2" customFormat="1" ht="18" customHeight="1" thickBot="1">
      <c r="A36" s="84" t="s">
        <v>128</v>
      </c>
      <c r="B36" s="25"/>
      <c r="C36" s="79"/>
      <c r="D36" s="100">
        <v>1195953</v>
      </c>
      <c r="E36" s="85"/>
      <c r="F36" s="100">
        <v>826602</v>
      </c>
      <c r="G36" s="176"/>
      <c r="H36" s="100">
        <v>493455</v>
      </c>
      <c r="I36" s="66"/>
      <c r="J36" s="100">
        <v>806494</v>
      </c>
    </row>
    <row r="37" spans="1:10" s="2" customFormat="1" ht="18" customHeight="1" thickTop="1">
      <c r="A37" s="84"/>
      <c r="B37" s="25"/>
      <c r="C37" s="79"/>
      <c r="D37" s="104"/>
      <c r="E37" s="59"/>
      <c r="F37" s="104"/>
      <c r="G37" s="85"/>
      <c r="H37" s="105"/>
      <c r="I37" s="99"/>
      <c r="J37" s="105"/>
    </row>
    <row r="38" spans="1:10" s="2" customFormat="1" ht="18" customHeight="1">
      <c r="A38" s="84" t="s">
        <v>129</v>
      </c>
      <c r="B38" s="25"/>
      <c r="C38" s="79"/>
      <c r="D38" s="104"/>
      <c r="E38" s="59"/>
      <c r="F38" s="104"/>
      <c r="G38" s="59"/>
      <c r="H38" s="180"/>
      <c r="I38" s="103"/>
      <c r="J38" s="180"/>
    </row>
    <row r="39" spans="1:10" s="2" customFormat="1" ht="18" customHeight="1">
      <c r="A39" s="86" t="s">
        <v>107</v>
      </c>
      <c r="B39" s="25"/>
      <c r="C39" s="79"/>
      <c r="D39" s="47">
        <v>1192825</v>
      </c>
      <c r="E39" s="59"/>
      <c r="F39" s="47">
        <v>805764</v>
      </c>
      <c r="G39" s="37"/>
      <c r="H39" s="36">
        <v>493455</v>
      </c>
      <c r="I39" s="37"/>
      <c r="J39" s="36">
        <v>806494</v>
      </c>
    </row>
    <row r="40" spans="1:10" s="2" customFormat="1" ht="18" customHeight="1">
      <c r="A40" s="86" t="s">
        <v>108</v>
      </c>
      <c r="B40" s="25"/>
      <c r="C40" s="79"/>
      <c r="D40" s="47">
        <v>3128</v>
      </c>
      <c r="E40" s="59"/>
      <c r="F40" s="47">
        <v>20838</v>
      </c>
      <c r="G40" s="37"/>
      <c r="H40" s="126">
        <v>0</v>
      </c>
      <c r="I40" s="37"/>
      <c r="J40" s="126">
        <v>0</v>
      </c>
    </row>
    <row r="41" spans="1:10" s="2" customFormat="1" ht="18" customHeight="1" thickBot="1">
      <c r="A41" s="84" t="s">
        <v>128</v>
      </c>
      <c r="B41" s="25"/>
      <c r="C41" s="79"/>
      <c r="D41" s="53">
        <v>1195953</v>
      </c>
      <c r="E41" s="101"/>
      <c r="F41" s="53">
        <v>826602</v>
      </c>
      <c r="G41" s="101"/>
      <c r="H41" s="100">
        <v>493455</v>
      </c>
      <c r="I41" s="101"/>
      <c r="J41" s="100">
        <v>806494</v>
      </c>
    </row>
    <row r="42" spans="1:10" s="2" customFormat="1" ht="18" customHeight="1" thickTop="1">
      <c r="A42" s="84"/>
      <c r="B42" s="25"/>
      <c r="C42" s="79"/>
      <c r="D42" s="89"/>
      <c r="E42" s="101"/>
      <c r="F42" s="89"/>
      <c r="G42" s="101"/>
      <c r="H42" s="89"/>
      <c r="I42" s="101"/>
      <c r="J42" s="89"/>
    </row>
    <row r="43" spans="1:10" s="2" customFormat="1" ht="18" customHeight="1">
      <c r="A43" s="166" t="s">
        <v>109</v>
      </c>
      <c r="B43" s="25"/>
      <c r="C43" s="59"/>
      <c r="D43" s="102"/>
      <c r="E43" s="103"/>
      <c r="F43" s="102"/>
      <c r="G43" s="103"/>
      <c r="H43" s="102"/>
      <c r="I43" s="103"/>
      <c r="J43" s="102"/>
    </row>
    <row r="44" spans="1:10" s="2" customFormat="1" ht="18" customHeight="1" thickBot="1">
      <c r="A44" s="129" t="s">
        <v>110</v>
      </c>
      <c r="B44" s="25"/>
      <c r="C44" s="59"/>
      <c r="D44" s="167">
        <v>0.5143089850845759</v>
      </c>
      <c r="E44" s="103"/>
      <c r="F44" s="167">
        <v>0.34742033832095087</v>
      </c>
      <c r="G44" s="103"/>
      <c r="H44" s="167">
        <v>0.21276199436289844</v>
      </c>
      <c r="I44" s="103"/>
      <c r="J44" s="167">
        <v>0.34773509158241989</v>
      </c>
    </row>
    <row r="45" spans="1:10" s="2" customFormat="1" ht="18" customHeight="1" thickTop="1">
      <c r="A45" s="129"/>
      <c r="B45" s="25"/>
      <c r="C45" s="59"/>
      <c r="D45" s="190"/>
      <c r="E45" s="103"/>
      <c r="F45" s="190"/>
      <c r="G45" s="103"/>
      <c r="H45" s="190"/>
      <c r="I45" s="103"/>
      <c r="J45" s="190"/>
    </row>
    <row r="46" spans="1:10" s="2" customFormat="1" ht="18" customHeight="1">
      <c r="A46" s="17" t="str">
        <f>A1</f>
        <v>Frasers Property (Thailand) Public Company Limited and its Subsidiaries</v>
      </c>
      <c r="B46" s="25"/>
      <c r="C46" s="79"/>
      <c r="D46" s="104"/>
      <c r="E46" s="59"/>
      <c r="F46" s="104"/>
      <c r="G46" s="85"/>
      <c r="H46" s="105"/>
      <c r="I46" s="99"/>
      <c r="J46" s="105"/>
    </row>
    <row r="47" spans="1:10" s="2" customFormat="1" ht="18" customHeight="1">
      <c r="A47" s="19" t="s">
        <v>111</v>
      </c>
      <c r="B47" s="25"/>
      <c r="C47" s="79"/>
      <c r="D47" s="104"/>
      <c r="E47" s="59"/>
      <c r="F47" s="104"/>
      <c r="G47" s="85"/>
      <c r="H47" s="105"/>
      <c r="I47" s="99"/>
      <c r="J47" s="105"/>
    </row>
    <row r="48" spans="1:10" s="2" customFormat="1" ht="18" customHeight="1">
      <c r="A48" s="19"/>
      <c r="B48" s="25"/>
      <c r="C48" s="79"/>
      <c r="D48" s="104"/>
      <c r="E48" s="59"/>
      <c r="F48" s="104"/>
      <c r="G48" s="85"/>
      <c r="H48" s="105"/>
      <c r="I48" s="99"/>
      <c r="J48" s="105"/>
    </row>
    <row r="49" spans="1:10" s="2" customFormat="1" ht="18" customHeight="1">
      <c r="A49" s="64"/>
      <c r="B49" s="65"/>
      <c r="C49" s="66"/>
      <c r="D49" s="194" t="s">
        <v>79</v>
      </c>
      <c r="E49" s="194"/>
      <c r="F49" s="194"/>
      <c r="G49" s="102"/>
      <c r="H49" s="194" t="s">
        <v>80</v>
      </c>
      <c r="I49" s="194"/>
      <c r="J49" s="194"/>
    </row>
    <row r="50" spans="1:10" s="4" customFormat="1" ht="18" customHeight="1">
      <c r="A50" s="64"/>
      <c r="B50" s="25"/>
      <c r="C50" s="66"/>
      <c r="D50" s="195" t="s">
        <v>121</v>
      </c>
      <c r="E50" s="195"/>
      <c r="F50" s="195"/>
      <c r="G50" s="98"/>
      <c r="H50" s="195" t="s">
        <v>121</v>
      </c>
      <c r="I50" s="195"/>
      <c r="J50" s="195"/>
    </row>
    <row r="51" spans="1:10" s="4" customFormat="1" ht="18" customHeight="1">
      <c r="A51" s="64"/>
      <c r="B51" s="25"/>
      <c r="C51" s="66"/>
      <c r="D51" s="195" t="s">
        <v>5</v>
      </c>
      <c r="E51" s="195"/>
      <c r="F51" s="195"/>
      <c r="G51" s="98"/>
      <c r="H51" s="195" t="s">
        <v>5</v>
      </c>
      <c r="I51" s="195"/>
      <c r="J51" s="195"/>
    </row>
    <row r="52" spans="1:10" s="4" customFormat="1" ht="18" customHeight="1">
      <c r="A52" s="72"/>
      <c r="B52" s="25"/>
      <c r="C52" s="59"/>
      <c r="D52" s="139">
        <v>2025</v>
      </c>
      <c r="E52" s="99"/>
      <c r="F52" s="139">
        <v>2024</v>
      </c>
      <c r="G52" s="99"/>
      <c r="H52" s="139">
        <v>2025</v>
      </c>
      <c r="I52" s="99"/>
      <c r="J52" s="139">
        <v>2024</v>
      </c>
    </row>
    <row r="53" spans="1:10" s="2" customFormat="1" ht="18" customHeight="1">
      <c r="A53" s="72"/>
      <c r="B53" s="25"/>
      <c r="C53" s="59"/>
      <c r="D53" s="193" t="s">
        <v>11</v>
      </c>
      <c r="E53" s="193"/>
      <c r="F53" s="193"/>
      <c r="G53" s="193"/>
      <c r="H53" s="193"/>
      <c r="I53" s="193"/>
      <c r="J53" s="193"/>
    </row>
    <row r="54" spans="1:10" s="2" customFormat="1" ht="18" customHeight="1">
      <c r="A54" s="84" t="str">
        <f>A41</f>
        <v xml:space="preserve">Profit for the period </v>
      </c>
      <c r="B54" s="25"/>
      <c r="C54" s="59"/>
      <c r="D54" s="32">
        <v>1195953</v>
      </c>
      <c r="E54" s="107"/>
      <c r="F54" s="32">
        <v>826602</v>
      </c>
      <c r="G54" s="107"/>
      <c r="H54" s="32">
        <v>493455</v>
      </c>
      <c r="I54" s="107"/>
      <c r="J54" s="32">
        <v>806494</v>
      </c>
    </row>
    <row r="55" spans="1:10" s="2" customFormat="1" ht="18" customHeight="1">
      <c r="A55" s="84"/>
      <c r="B55" s="25"/>
      <c r="C55" s="79"/>
      <c r="D55" s="47"/>
      <c r="E55" s="38"/>
      <c r="F55" s="47"/>
      <c r="G55" s="37"/>
      <c r="H55" s="47"/>
      <c r="I55" s="36"/>
      <c r="J55" s="47"/>
    </row>
    <row r="56" spans="1:10" s="2" customFormat="1" ht="18" customHeight="1">
      <c r="A56" s="84" t="s">
        <v>112</v>
      </c>
      <c r="B56" s="25"/>
      <c r="C56" s="79"/>
      <c r="D56" s="47"/>
      <c r="E56" s="38"/>
      <c r="F56" s="47"/>
      <c r="G56" s="37"/>
      <c r="H56" s="47"/>
      <c r="I56" s="36"/>
      <c r="J56" s="47"/>
    </row>
    <row r="57" spans="1:10" s="2" customFormat="1" ht="18" customHeight="1">
      <c r="A57" s="82" t="s">
        <v>113</v>
      </c>
      <c r="B57" s="25"/>
      <c r="C57" s="79"/>
      <c r="D57" s="47"/>
      <c r="E57" s="38"/>
      <c r="F57" s="47"/>
      <c r="G57" s="37"/>
      <c r="H57" s="47"/>
      <c r="I57" s="36"/>
      <c r="J57" s="47"/>
    </row>
    <row r="58" spans="1:10" s="2" customFormat="1" ht="18" customHeight="1">
      <c r="A58" s="72" t="s">
        <v>114</v>
      </c>
      <c r="B58" s="25"/>
      <c r="C58" s="79"/>
      <c r="D58" s="47">
        <v>-368091</v>
      </c>
      <c r="E58" s="38"/>
      <c r="F58" s="47">
        <v>-256220</v>
      </c>
      <c r="G58" s="37"/>
      <c r="H58" s="47">
        <v>0</v>
      </c>
      <c r="I58" s="36"/>
      <c r="J58" s="47">
        <v>0</v>
      </c>
    </row>
    <row r="59" spans="1:10" s="2" customFormat="1" ht="18" customHeight="1">
      <c r="A59" s="72" t="s">
        <v>130</v>
      </c>
      <c r="B59" s="25"/>
      <c r="C59" s="165"/>
      <c r="D59" s="126">
        <v>-1382</v>
      </c>
      <c r="E59" s="47"/>
      <c r="F59" s="126">
        <v>-107</v>
      </c>
      <c r="G59" s="36"/>
      <c r="H59" s="126">
        <v>0</v>
      </c>
      <c r="I59" s="36"/>
      <c r="J59" s="126">
        <v>0</v>
      </c>
    </row>
    <row r="60" spans="1:10" s="2" customFormat="1" ht="18" customHeight="1">
      <c r="A60" s="166" t="s">
        <v>131</v>
      </c>
      <c r="B60" s="25"/>
      <c r="C60" s="79"/>
      <c r="D60" s="47"/>
      <c r="E60" s="34"/>
      <c r="F60" s="47"/>
      <c r="G60" s="36"/>
      <c r="H60" s="36"/>
      <c r="I60" s="36"/>
      <c r="J60" s="36"/>
    </row>
    <row r="61" spans="1:10" s="2" customFormat="1" ht="18" customHeight="1">
      <c r="A61" s="43" t="s">
        <v>117</v>
      </c>
      <c r="B61" s="25"/>
      <c r="C61" s="108"/>
      <c r="D61" s="92">
        <v>-369473</v>
      </c>
      <c r="E61" s="31"/>
      <c r="F61" s="92">
        <v>-256327</v>
      </c>
      <c r="G61" s="32"/>
      <c r="H61" s="164">
        <v>0</v>
      </c>
      <c r="I61" s="32"/>
      <c r="J61" s="164">
        <v>0</v>
      </c>
    </row>
    <row r="62" spans="1:10" s="2" customFormat="1" ht="18" customHeight="1">
      <c r="A62" s="43"/>
      <c r="B62" s="25"/>
      <c r="C62" s="108"/>
      <c r="D62" s="89"/>
      <c r="E62" s="31"/>
      <c r="F62" s="89"/>
      <c r="G62" s="32"/>
      <c r="H62" s="89"/>
      <c r="I62" s="32"/>
      <c r="J62" s="89"/>
    </row>
    <row r="63" spans="1:10" s="2" customFormat="1" ht="18" customHeight="1">
      <c r="A63" s="44" t="s">
        <v>132</v>
      </c>
      <c r="B63" s="25"/>
      <c r="C63" s="108"/>
      <c r="D63" s="89"/>
      <c r="E63" s="31"/>
      <c r="F63" s="89"/>
      <c r="G63" s="32"/>
      <c r="H63" s="89"/>
      <c r="I63" s="32"/>
      <c r="J63" s="89"/>
    </row>
    <row r="64" spans="1:10" s="2" customFormat="1" ht="18" customHeight="1">
      <c r="A64" s="168" t="s">
        <v>117</v>
      </c>
      <c r="B64" s="25"/>
      <c r="C64" s="108"/>
      <c r="D64" s="89"/>
      <c r="E64" s="31"/>
      <c r="F64" s="89"/>
      <c r="G64" s="32"/>
      <c r="H64" s="89"/>
      <c r="I64" s="32"/>
      <c r="J64" s="89"/>
    </row>
    <row r="65" spans="1:10" s="2" customFormat="1" ht="18" customHeight="1">
      <c r="A65" s="109" t="s">
        <v>118</v>
      </c>
      <c r="B65" s="25"/>
      <c r="C65" s="108"/>
      <c r="D65" s="47"/>
      <c r="E65" s="34"/>
      <c r="F65" s="47"/>
      <c r="G65" s="36"/>
      <c r="H65" s="47"/>
      <c r="I65" s="36"/>
      <c r="J65" s="47"/>
    </row>
    <row r="66" spans="1:10" s="2" customFormat="1" ht="18" customHeight="1">
      <c r="A66" s="109" t="s">
        <v>133</v>
      </c>
      <c r="B66" s="25"/>
      <c r="C66" s="108"/>
      <c r="D66" s="126">
        <v>0</v>
      </c>
      <c r="E66" s="34"/>
      <c r="F66" s="126">
        <v>-510</v>
      </c>
      <c r="G66" s="37"/>
      <c r="H66" s="126">
        <v>0</v>
      </c>
      <c r="I66" s="37"/>
      <c r="J66" s="126">
        <v>0</v>
      </c>
    </row>
    <row r="67" spans="1:10" s="2" customFormat="1" ht="18" customHeight="1">
      <c r="A67" s="43" t="s">
        <v>134</v>
      </c>
      <c r="B67" s="25"/>
      <c r="C67" s="108"/>
      <c r="D67" s="47"/>
      <c r="E67" s="34"/>
      <c r="F67" s="47"/>
      <c r="G67" s="36"/>
      <c r="H67" s="47"/>
      <c r="I67" s="36"/>
      <c r="J67" s="47"/>
    </row>
    <row r="68" spans="1:10" s="2" customFormat="1" ht="18" customHeight="1">
      <c r="A68" s="166" t="s">
        <v>117</v>
      </c>
      <c r="B68" s="25"/>
      <c r="C68" s="108"/>
      <c r="D68" s="92">
        <v>0</v>
      </c>
      <c r="E68" s="31"/>
      <c r="F68" s="92">
        <v>-510</v>
      </c>
      <c r="G68" s="32"/>
      <c r="H68" s="92">
        <v>0</v>
      </c>
      <c r="I68" s="32"/>
      <c r="J68" s="92">
        <v>0</v>
      </c>
    </row>
    <row r="69" spans="1:10" s="2" customFormat="1" ht="18" customHeight="1">
      <c r="A69" s="84" t="s">
        <v>135</v>
      </c>
      <c r="B69" s="25"/>
      <c r="C69" s="79"/>
      <c r="D69" s="92">
        <v>-369473</v>
      </c>
      <c r="E69" s="89"/>
      <c r="F69" s="92">
        <v>-256837</v>
      </c>
      <c r="G69" s="89"/>
      <c r="H69" s="92">
        <v>0</v>
      </c>
      <c r="I69" s="89"/>
      <c r="J69" s="92">
        <v>0</v>
      </c>
    </row>
    <row r="70" spans="1:10" s="2" customFormat="1" ht="18" customHeight="1" thickBot="1">
      <c r="A70" s="84" t="s">
        <v>119</v>
      </c>
      <c r="B70" s="25"/>
      <c r="C70" s="79"/>
      <c r="D70" s="110">
        <v>826480</v>
      </c>
      <c r="E70" s="34"/>
      <c r="F70" s="110">
        <v>569765</v>
      </c>
      <c r="G70" s="36"/>
      <c r="H70" s="110">
        <v>493455</v>
      </c>
      <c r="I70" s="36"/>
      <c r="J70" s="110">
        <v>806494</v>
      </c>
    </row>
    <row r="71" spans="1:10" s="2" customFormat="1" ht="18" customHeight="1" thickTop="1">
      <c r="A71" s="84"/>
      <c r="B71" s="25"/>
      <c r="C71" s="79"/>
      <c r="D71" s="47"/>
      <c r="E71" s="38"/>
      <c r="F71" s="47"/>
      <c r="G71" s="38"/>
      <c r="H71" s="47"/>
      <c r="I71" s="38"/>
      <c r="J71" s="47"/>
    </row>
    <row r="72" spans="1:10" s="2" customFormat="1" ht="18" customHeight="1">
      <c r="A72" s="84" t="s">
        <v>120</v>
      </c>
      <c r="B72" s="25"/>
      <c r="C72" s="79"/>
      <c r="D72" s="38"/>
      <c r="E72" s="38"/>
      <c r="F72" s="38"/>
      <c r="G72" s="38"/>
      <c r="H72" s="38"/>
      <c r="I72" s="38"/>
      <c r="J72" s="38"/>
    </row>
    <row r="73" spans="1:10" s="2" customFormat="1" ht="18" customHeight="1">
      <c r="A73" s="86" t="s">
        <v>107</v>
      </c>
      <c r="B73" s="25"/>
      <c r="C73" s="79"/>
      <c r="D73" s="47">
        <v>823352</v>
      </c>
      <c r="E73" s="38"/>
      <c r="F73" s="47">
        <v>577943</v>
      </c>
      <c r="G73" s="37"/>
      <c r="H73" s="36">
        <v>493455</v>
      </c>
      <c r="I73" s="37"/>
      <c r="J73" s="36">
        <v>806494</v>
      </c>
    </row>
    <row r="74" spans="1:10" s="2" customFormat="1" ht="18" customHeight="1">
      <c r="A74" s="86" t="s">
        <v>108</v>
      </c>
      <c r="B74" s="111"/>
      <c r="C74" s="79"/>
      <c r="D74" s="47">
        <v>3128</v>
      </c>
      <c r="E74" s="38"/>
      <c r="F74" s="47">
        <v>-8178</v>
      </c>
      <c r="G74" s="37"/>
      <c r="H74" s="36">
        <v>0</v>
      </c>
      <c r="I74" s="37"/>
      <c r="J74" s="36">
        <v>0</v>
      </c>
    </row>
    <row r="75" spans="1:10" s="2" customFormat="1" ht="18" customHeight="1" thickBot="1">
      <c r="A75" s="84" t="s">
        <v>119</v>
      </c>
      <c r="B75" s="111"/>
      <c r="C75" s="79"/>
      <c r="D75" s="53">
        <v>826480</v>
      </c>
      <c r="E75" s="58"/>
      <c r="F75" s="53">
        <v>569765</v>
      </c>
      <c r="G75" s="58"/>
      <c r="H75" s="100">
        <v>493455</v>
      </c>
      <c r="I75" s="58"/>
      <c r="J75" s="100">
        <v>806494</v>
      </c>
    </row>
    <row r="76" spans="1:10" s="2" customFormat="1" ht="18" customHeight="1" thickTop="1">
      <c r="A76" s="72"/>
      <c r="B76" s="162"/>
      <c r="C76" s="59"/>
      <c r="D76" s="72"/>
      <c r="E76" s="72"/>
      <c r="F76" s="72"/>
      <c r="G76" s="72"/>
      <c r="H76" s="72"/>
      <c r="I76" s="72"/>
      <c r="J76" s="72"/>
    </row>
    <row r="77" spans="1:10" ht="18" customHeight="1">
      <c r="B77" s="172"/>
    </row>
    <row r="78" spans="1:10" s="2" customFormat="1" ht="18" customHeight="1">
      <c r="A78" s="72"/>
      <c r="B78" s="162"/>
      <c r="C78" s="59"/>
      <c r="D78" s="72"/>
      <c r="E78" s="59"/>
      <c r="F78" s="72"/>
      <c r="G78" s="59"/>
      <c r="H78" s="72"/>
      <c r="I78" s="103"/>
      <c r="J78" s="72"/>
    </row>
    <row r="79" spans="1:10" ht="18" customHeight="1">
      <c r="B79" s="172"/>
    </row>
    <row r="80" spans="1:10" ht="18" customHeight="1">
      <c r="B80" s="172"/>
    </row>
    <row r="81" spans="2:2" ht="18" customHeight="1">
      <c r="B81" s="172"/>
    </row>
    <row r="82" spans="2:2" ht="18" customHeight="1">
      <c r="B82" s="172"/>
    </row>
    <row r="83" spans="2:2" ht="18" customHeight="1">
      <c r="B83" s="172"/>
    </row>
    <row r="84" spans="2:2" ht="18" customHeight="1">
      <c r="B84" s="172"/>
    </row>
    <row r="85" spans="2:2" ht="18" customHeight="1">
      <c r="B85" s="172"/>
    </row>
    <row r="86" spans="2:2" ht="18" customHeight="1">
      <c r="B86" s="172"/>
    </row>
    <row r="87" spans="2:2" ht="18" customHeight="1">
      <c r="B87" s="172"/>
    </row>
    <row r="88" spans="2:2" ht="18" customHeight="1">
      <c r="B88" s="172"/>
    </row>
    <row r="89" spans="2:2" ht="18" customHeight="1">
      <c r="B89" s="172"/>
    </row>
    <row r="90" spans="2:2" ht="18" customHeight="1">
      <c r="B90" s="172"/>
    </row>
    <row r="91" spans="2:2" ht="18" customHeight="1">
      <c r="B91" s="172"/>
    </row>
    <row r="92" spans="2:2" ht="18" customHeight="1">
      <c r="B92" s="172"/>
    </row>
    <row r="93" spans="2:2" ht="18" customHeight="1">
      <c r="B93" s="172"/>
    </row>
    <row r="94" spans="2:2" ht="18" customHeight="1">
      <c r="B94" s="172"/>
    </row>
    <row r="95" spans="2:2" ht="18" customHeight="1">
      <c r="B95" s="172"/>
    </row>
    <row r="96" spans="2:2" ht="18" customHeight="1">
      <c r="B96" s="172"/>
    </row>
    <row r="97" spans="2:2" ht="18" customHeight="1">
      <c r="B97" s="172"/>
    </row>
    <row r="98" spans="2:2" ht="18" customHeight="1">
      <c r="B98" s="172"/>
    </row>
    <row r="99" spans="2:2" ht="18" customHeight="1">
      <c r="B99" s="172"/>
    </row>
    <row r="100" spans="2:2" ht="18" customHeight="1">
      <c r="B100" s="172"/>
    </row>
    <row r="101" spans="2:2" ht="18" customHeight="1">
      <c r="B101" s="172"/>
    </row>
    <row r="102" spans="2:2" ht="18" customHeight="1">
      <c r="B102" s="172"/>
    </row>
    <row r="103" spans="2:2" ht="18" customHeight="1">
      <c r="B103" s="172"/>
    </row>
    <row r="104" spans="2:2" ht="18" customHeight="1">
      <c r="B104" s="172"/>
    </row>
    <row r="105" spans="2:2" ht="18" customHeight="1">
      <c r="B105" s="172"/>
    </row>
    <row r="106" spans="2:2" ht="18" customHeight="1">
      <c r="B106" s="172"/>
    </row>
    <row r="107" spans="2:2" ht="18" customHeight="1">
      <c r="B107" s="172"/>
    </row>
    <row r="108" spans="2:2" ht="18" customHeight="1">
      <c r="B108" s="172"/>
    </row>
    <row r="109" spans="2:2" ht="18" customHeight="1">
      <c r="B109" s="172"/>
    </row>
    <row r="110" spans="2:2" ht="18" customHeight="1">
      <c r="B110" s="172"/>
    </row>
    <row r="111" spans="2:2" ht="18" customHeight="1">
      <c r="B111" s="172"/>
    </row>
    <row r="112" spans="2:2" ht="18" customHeight="1">
      <c r="B112" s="172"/>
    </row>
    <row r="113" spans="2:2" ht="18" customHeight="1">
      <c r="B113" s="172"/>
    </row>
    <row r="114" spans="2:2" ht="18" customHeight="1">
      <c r="B114" s="172"/>
    </row>
    <row r="115" spans="2:2" ht="18" customHeight="1">
      <c r="B115" s="172"/>
    </row>
    <row r="116" spans="2:2" ht="18" customHeight="1">
      <c r="B116" s="172"/>
    </row>
    <row r="117" spans="2:2" ht="18" customHeight="1">
      <c r="B117" s="172"/>
    </row>
    <row r="118" spans="2:2" ht="18" customHeight="1">
      <c r="B118" s="172"/>
    </row>
    <row r="119" spans="2:2" ht="18" customHeight="1">
      <c r="B119" s="172"/>
    </row>
    <row r="120" spans="2:2" ht="18" customHeight="1">
      <c r="B120" s="172"/>
    </row>
    <row r="121" spans="2:2" ht="18" customHeight="1">
      <c r="B121" s="172"/>
    </row>
    <row r="122" spans="2:2" ht="18" customHeight="1">
      <c r="B122" s="172"/>
    </row>
    <row r="123" spans="2:2" ht="18" customHeight="1">
      <c r="B123" s="172"/>
    </row>
    <row r="124" spans="2:2" ht="18" customHeight="1">
      <c r="B124" s="172"/>
    </row>
    <row r="125" spans="2:2" ht="18" customHeight="1">
      <c r="B125" s="172"/>
    </row>
    <row r="126" spans="2:2" ht="18" customHeight="1">
      <c r="B126" s="172"/>
    </row>
    <row r="127" spans="2:2" ht="18" customHeight="1">
      <c r="B127" s="172"/>
    </row>
    <row r="128" spans="2:2" ht="18" customHeight="1">
      <c r="B128" s="172"/>
    </row>
    <row r="129" spans="2:2" ht="18" customHeight="1">
      <c r="B129" s="172"/>
    </row>
    <row r="130" spans="2:2" ht="18" customHeight="1">
      <c r="B130" s="172"/>
    </row>
    <row r="131" spans="2:2" ht="18" customHeight="1">
      <c r="B131" s="172"/>
    </row>
    <row r="132" spans="2:2" ht="18" customHeight="1">
      <c r="B132" s="172"/>
    </row>
    <row r="133" spans="2:2" ht="18" customHeight="1">
      <c r="B133" s="172"/>
    </row>
    <row r="134" spans="2:2" ht="18" customHeight="1">
      <c r="B134" s="172"/>
    </row>
    <row r="135" spans="2:2" ht="18" customHeight="1">
      <c r="B135" s="172"/>
    </row>
    <row r="136" spans="2:2" ht="18" customHeight="1">
      <c r="B136" s="172"/>
    </row>
    <row r="137" spans="2:2" ht="18" customHeight="1">
      <c r="B137" s="172"/>
    </row>
    <row r="138" spans="2:2" ht="18" customHeight="1">
      <c r="B138" s="172"/>
    </row>
    <row r="139" spans="2:2" ht="18" customHeight="1">
      <c r="B139" s="172"/>
    </row>
    <row r="140" spans="2:2" ht="18" customHeight="1">
      <c r="B140" s="172"/>
    </row>
    <row r="141" spans="2:2" ht="18" customHeight="1">
      <c r="B141" s="172"/>
    </row>
    <row r="142" spans="2:2" ht="18" customHeight="1">
      <c r="B142" s="172"/>
    </row>
    <row r="143" spans="2:2" ht="18" customHeight="1">
      <c r="B143" s="172"/>
    </row>
    <row r="144" spans="2:2" ht="18" customHeight="1">
      <c r="B144" s="172"/>
    </row>
    <row r="145" spans="2:2" ht="18" customHeight="1">
      <c r="B145" s="172"/>
    </row>
    <row r="146" spans="2:2" ht="18" customHeight="1">
      <c r="B146" s="172"/>
    </row>
    <row r="147" spans="2:2" ht="18" customHeight="1">
      <c r="B147" s="172"/>
    </row>
    <row r="148" spans="2:2" ht="18" customHeight="1">
      <c r="B148" s="172"/>
    </row>
    <row r="149" spans="2:2" ht="18" customHeight="1">
      <c r="B149" s="172"/>
    </row>
    <row r="150" spans="2:2" ht="18" customHeight="1">
      <c r="B150" s="172"/>
    </row>
    <row r="151" spans="2:2" ht="18" customHeight="1">
      <c r="B151" s="172"/>
    </row>
    <row r="152" spans="2:2" ht="18" customHeight="1">
      <c r="B152" s="172"/>
    </row>
    <row r="153" spans="2:2" ht="18" customHeight="1">
      <c r="B153" s="172"/>
    </row>
    <row r="154" spans="2:2" ht="18" customHeight="1">
      <c r="B154" s="172"/>
    </row>
    <row r="155" spans="2:2" ht="18" customHeight="1">
      <c r="B155" s="172"/>
    </row>
    <row r="156" spans="2:2" ht="18" customHeight="1">
      <c r="B156" s="172"/>
    </row>
    <row r="157" spans="2:2" ht="18" customHeight="1">
      <c r="B157" s="172"/>
    </row>
    <row r="158" spans="2:2" ht="18" customHeight="1">
      <c r="B158" s="172"/>
    </row>
    <row r="159" spans="2:2" ht="18" customHeight="1">
      <c r="B159" s="172"/>
    </row>
    <row r="160" spans="2:2" ht="18" customHeight="1">
      <c r="B160" s="172"/>
    </row>
    <row r="161" spans="2:2" ht="18" customHeight="1">
      <c r="B161" s="172"/>
    </row>
    <row r="162" spans="2:2" ht="18" customHeight="1">
      <c r="B162" s="172"/>
    </row>
    <row r="163" spans="2:2" ht="18" customHeight="1">
      <c r="B163" s="172"/>
    </row>
    <row r="164" spans="2:2" ht="18" customHeight="1">
      <c r="B164" s="172"/>
    </row>
    <row r="165" spans="2:2" ht="18" customHeight="1">
      <c r="B165" s="172"/>
    </row>
    <row r="166" spans="2:2" ht="18" customHeight="1">
      <c r="B166" s="172"/>
    </row>
    <row r="167" spans="2:2" ht="18" customHeight="1">
      <c r="B167" s="172"/>
    </row>
    <row r="168" spans="2:2" ht="18" customHeight="1">
      <c r="B168" s="172"/>
    </row>
    <row r="169" spans="2:2" ht="18" customHeight="1">
      <c r="B169" s="172"/>
    </row>
    <row r="170" spans="2:2" ht="18" customHeight="1">
      <c r="B170" s="172"/>
    </row>
    <row r="171" spans="2:2" ht="18" customHeight="1">
      <c r="B171" s="172"/>
    </row>
    <row r="172" spans="2:2" ht="18" customHeight="1">
      <c r="B172" s="172"/>
    </row>
    <row r="173" spans="2:2" ht="18" customHeight="1">
      <c r="B173" s="172"/>
    </row>
    <row r="174" spans="2:2" ht="18" customHeight="1">
      <c r="B174" s="172"/>
    </row>
    <row r="175" spans="2:2" ht="18" customHeight="1">
      <c r="B175" s="172"/>
    </row>
    <row r="176" spans="2:2" ht="18" customHeight="1">
      <c r="B176" s="172"/>
    </row>
    <row r="177" spans="2:2" ht="18" customHeight="1">
      <c r="B177" s="172"/>
    </row>
    <row r="178" spans="2:2" ht="18" customHeight="1">
      <c r="B178" s="172"/>
    </row>
    <row r="179" spans="2:2" ht="18" customHeight="1">
      <c r="B179" s="172"/>
    </row>
    <row r="180" spans="2:2" ht="18" customHeight="1">
      <c r="B180" s="172"/>
    </row>
    <row r="181" spans="2:2" ht="18" customHeight="1">
      <c r="B181" s="172"/>
    </row>
    <row r="182" spans="2:2" ht="18" customHeight="1">
      <c r="B182" s="172"/>
    </row>
    <row r="183" spans="2:2" ht="18" customHeight="1">
      <c r="B183" s="172"/>
    </row>
    <row r="184" spans="2:2" ht="18" customHeight="1">
      <c r="B184" s="172"/>
    </row>
    <row r="185" spans="2:2" ht="18" customHeight="1">
      <c r="B185" s="172"/>
    </row>
    <row r="186" spans="2:2" ht="18" customHeight="1">
      <c r="B186" s="172"/>
    </row>
    <row r="187" spans="2:2" ht="18" customHeight="1">
      <c r="B187" s="172"/>
    </row>
    <row r="188" spans="2:2" ht="18" customHeight="1">
      <c r="B188" s="172"/>
    </row>
    <row r="189" spans="2:2" ht="18" customHeight="1">
      <c r="B189" s="172"/>
    </row>
    <row r="190" spans="2:2" ht="18" customHeight="1">
      <c r="B190" s="172"/>
    </row>
    <row r="191" spans="2:2" ht="18" customHeight="1">
      <c r="B191" s="172"/>
    </row>
    <row r="192" spans="2:2" ht="18" customHeight="1">
      <c r="B192" s="172"/>
    </row>
    <row r="193" spans="2:2" ht="18" customHeight="1">
      <c r="B193" s="172"/>
    </row>
    <row r="194" spans="2:2" ht="18" customHeight="1">
      <c r="B194" s="172"/>
    </row>
    <row r="195" spans="2:2" ht="18" customHeight="1">
      <c r="B195" s="172"/>
    </row>
    <row r="196" spans="2:2" ht="18" customHeight="1">
      <c r="B196" s="172"/>
    </row>
    <row r="197" spans="2:2" ht="18" customHeight="1">
      <c r="B197" s="172"/>
    </row>
    <row r="198" spans="2:2" ht="18" customHeight="1">
      <c r="B198" s="172"/>
    </row>
    <row r="199" spans="2:2" ht="18" customHeight="1">
      <c r="B199" s="172"/>
    </row>
    <row r="200" spans="2:2" ht="18" customHeight="1">
      <c r="B200" s="172"/>
    </row>
    <row r="201" spans="2:2" ht="18" customHeight="1">
      <c r="B201" s="172"/>
    </row>
    <row r="202" spans="2:2" ht="18" customHeight="1">
      <c r="B202" s="172"/>
    </row>
    <row r="203" spans="2:2" ht="18" customHeight="1">
      <c r="B203" s="172"/>
    </row>
    <row r="204" spans="2:2" ht="18" customHeight="1">
      <c r="B204" s="172"/>
    </row>
    <row r="205" spans="2:2" ht="18" customHeight="1">
      <c r="B205" s="172"/>
    </row>
    <row r="206" spans="2:2" ht="18" customHeight="1">
      <c r="B206" s="172"/>
    </row>
    <row r="207" spans="2:2" ht="18" customHeight="1">
      <c r="B207" s="172"/>
    </row>
    <row r="208" spans="2:2" ht="18" customHeight="1">
      <c r="B208" s="172"/>
    </row>
    <row r="209" spans="2:2" ht="18" customHeight="1">
      <c r="B209" s="172"/>
    </row>
    <row r="210" spans="2:2" ht="18" customHeight="1">
      <c r="B210" s="172"/>
    </row>
    <row r="211" spans="2:2" ht="18" customHeight="1">
      <c r="B211" s="172"/>
    </row>
    <row r="212" spans="2:2" ht="18" customHeight="1">
      <c r="B212" s="172"/>
    </row>
    <row r="213" spans="2:2" ht="18" customHeight="1">
      <c r="B213" s="172"/>
    </row>
    <row r="214" spans="2:2" ht="18" customHeight="1">
      <c r="B214" s="172"/>
    </row>
    <row r="215" spans="2:2" ht="18" customHeight="1">
      <c r="B215" s="172"/>
    </row>
    <row r="216" spans="2:2" ht="18" customHeight="1">
      <c r="B216" s="172"/>
    </row>
    <row r="217" spans="2:2" ht="18" customHeight="1">
      <c r="B217" s="172"/>
    </row>
    <row r="218" spans="2:2" ht="18" customHeight="1">
      <c r="B218" s="172"/>
    </row>
    <row r="219" spans="2:2" ht="18" customHeight="1">
      <c r="B219" s="172"/>
    </row>
    <row r="220" spans="2:2" ht="18" customHeight="1">
      <c r="B220" s="172"/>
    </row>
    <row r="221" spans="2:2" ht="18" customHeight="1">
      <c r="B221" s="172"/>
    </row>
    <row r="222" spans="2:2" ht="18" customHeight="1">
      <c r="B222" s="172"/>
    </row>
    <row r="223" spans="2:2" ht="18" customHeight="1">
      <c r="B223" s="172"/>
    </row>
    <row r="224" spans="2:2" ht="18" customHeight="1">
      <c r="B224" s="172"/>
    </row>
    <row r="225" spans="2:2" ht="18" customHeight="1">
      <c r="B225" s="172"/>
    </row>
    <row r="226" spans="2:2" ht="18" customHeight="1">
      <c r="B226" s="172"/>
    </row>
    <row r="227" spans="2:2" ht="18" customHeight="1">
      <c r="B227" s="172"/>
    </row>
    <row r="228" spans="2:2" ht="18" customHeight="1">
      <c r="B228" s="172"/>
    </row>
    <row r="229" spans="2:2" ht="18" customHeight="1">
      <c r="B229" s="172"/>
    </row>
    <row r="230" spans="2:2" ht="18" customHeight="1">
      <c r="B230" s="172"/>
    </row>
    <row r="231" spans="2:2" ht="18" customHeight="1">
      <c r="B231" s="172"/>
    </row>
    <row r="232" spans="2:2" ht="18" customHeight="1">
      <c r="B232" s="172"/>
    </row>
    <row r="233" spans="2:2" ht="18" customHeight="1">
      <c r="B233" s="172"/>
    </row>
    <row r="234" spans="2:2" ht="18" customHeight="1">
      <c r="B234" s="172"/>
    </row>
    <row r="235" spans="2:2" ht="18" customHeight="1">
      <c r="B235" s="172"/>
    </row>
    <row r="236" spans="2:2" ht="18" customHeight="1">
      <c r="B236" s="172"/>
    </row>
    <row r="237" spans="2:2" ht="18" customHeight="1">
      <c r="B237" s="172"/>
    </row>
    <row r="238" spans="2:2" ht="18" customHeight="1">
      <c r="B238" s="172"/>
    </row>
    <row r="239" spans="2:2" ht="18" customHeight="1">
      <c r="B239" s="172"/>
    </row>
    <row r="240" spans="2:2" ht="18" customHeight="1">
      <c r="B240" s="172"/>
    </row>
    <row r="241" spans="2:2" ht="18" customHeight="1">
      <c r="B241" s="172"/>
    </row>
    <row r="242" spans="2:2" ht="18" customHeight="1">
      <c r="B242" s="172"/>
    </row>
    <row r="243" spans="2:2" ht="18" customHeight="1">
      <c r="B243" s="172"/>
    </row>
    <row r="244" spans="2:2" ht="18" customHeight="1">
      <c r="B244" s="172"/>
    </row>
    <row r="245" spans="2:2" ht="18" customHeight="1">
      <c r="B245" s="172"/>
    </row>
    <row r="246" spans="2:2" ht="18" customHeight="1">
      <c r="B246" s="172"/>
    </row>
    <row r="247" spans="2:2" ht="18" customHeight="1">
      <c r="B247" s="172"/>
    </row>
    <row r="248" spans="2:2" ht="18" customHeight="1">
      <c r="B248" s="172"/>
    </row>
    <row r="249" spans="2:2" ht="18" customHeight="1">
      <c r="B249" s="172"/>
    </row>
    <row r="250" spans="2:2" ht="18" customHeight="1">
      <c r="B250" s="172"/>
    </row>
    <row r="251" spans="2:2" ht="18" customHeight="1">
      <c r="B251" s="172"/>
    </row>
    <row r="252" spans="2:2" ht="18" customHeight="1">
      <c r="B252" s="172"/>
    </row>
    <row r="253" spans="2:2" ht="18" customHeight="1">
      <c r="B253" s="172"/>
    </row>
    <row r="254" spans="2:2" ht="18" customHeight="1">
      <c r="B254" s="172"/>
    </row>
    <row r="255" spans="2:2" ht="18" customHeight="1">
      <c r="B255" s="172"/>
    </row>
    <row r="256" spans="2:2" ht="18" customHeight="1">
      <c r="B256" s="172"/>
    </row>
    <row r="257" spans="2:2" ht="18" customHeight="1">
      <c r="B257" s="172"/>
    </row>
    <row r="258" spans="2:2" ht="18" customHeight="1">
      <c r="B258" s="172"/>
    </row>
    <row r="259" spans="2:2" ht="18" customHeight="1">
      <c r="B259" s="172"/>
    </row>
    <row r="260" spans="2:2" ht="18" customHeight="1">
      <c r="B260" s="172"/>
    </row>
    <row r="261" spans="2:2" ht="18" customHeight="1">
      <c r="B261" s="172"/>
    </row>
    <row r="262" spans="2:2" ht="18" customHeight="1">
      <c r="B262" s="172"/>
    </row>
    <row r="263" spans="2:2" ht="18" customHeight="1">
      <c r="B263" s="172"/>
    </row>
    <row r="264" spans="2:2" ht="18" customHeight="1">
      <c r="B264" s="172"/>
    </row>
    <row r="265" spans="2:2" ht="18" customHeight="1">
      <c r="B265" s="172"/>
    </row>
    <row r="266" spans="2:2" ht="18" customHeight="1">
      <c r="B266" s="172"/>
    </row>
    <row r="267" spans="2:2" ht="18" customHeight="1">
      <c r="B267" s="172"/>
    </row>
    <row r="268" spans="2:2" ht="18" customHeight="1">
      <c r="B268" s="172"/>
    </row>
    <row r="269" spans="2:2" ht="18" customHeight="1">
      <c r="B269" s="172"/>
    </row>
    <row r="270" spans="2:2" ht="18" customHeight="1">
      <c r="B270" s="172"/>
    </row>
    <row r="271" spans="2:2" ht="18" customHeight="1">
      <c r="B271" s="172"/>
    </row>
    <row r="272" spans="2:2" ht="18" customHeight="1">
      <c r="B272" s="172"/>
    </row>
    <row r="273" spans="2:2" ht="18" customHeight="1">
      <c r="B273" s="172"/>
    </row>
    <row r="274" spans="2:2" ht="18" customHeight="1">
      <c r="B274" s="172"/>
    </row>
    <row r="275" spans="2:2" ht="18" customHeight="1">
      <c r="B275" s="172"/>
    </row>
    <row r="276" spans="2:2" ht="18" customHeight="1">
      <c r="B276" s="172"/>
    </row>
    <row r="277" spans="2:2" ht="18" customHeight="1">
      <c r="B277" s="172"/>
    </row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5" firstPageNumber="7" orientation="portrait" useFirstPageNumber="1" r:id="rId1"/>
  <headerFooter>
    <oddFooter>&amp;L&amp;"Times New Roman,Regular"&amp;11The accompanying notes form an integral part of the interim financial statements.&amp;"Arial,Regular"&amp;10
&amp;C&amp;"Times New Roman,Regular"&amp;11&amp;P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6"/>
  <sheetViews>
    <sheetView view="pageBreakPreview" topLeftCell="A34" zoomScale="70" zoomScaleNormal="60" zoomScaleSheetLayoutView="70" workbookViewId="0">
      <selection activeCell="S17" sqref="A17:S29"/>
    </sheetView>
  </sheetViews>
  <sheetFormatPr defaultColWidth="9.21875" defaultRowHeight="24" customHeight="1"/>
  <cols>
    <col min="1" max="1" width="47.88671875" style="20" customWidth="1"/>
    <col min="2" max="2" width="5.77734375" style="20" customWidth="1"/>
    <col min="3" max="3" width="12.21875" style="20" customWidth="1"/>
    <col min="4" max="4" width="1.77734375" style="24" customWidth="1"/>
    <col min="5" max="5" width="12.5546875" style="20" customWidth="1"/>
    <col min="6" max="6" width="1.77734375" style="24" customWidth="1"/>
    <col min="7" max="7" width="12" style="20" customWidth="1"/>
    <col min="8" max="8" width="1.77734375" style="24" customWidth="1"/>
    <col min="9" max="9" width="14.21875" style="20" customWidth="1"/>
    <col min="10" max="10" width="1.77734375" style="24" customWidth="1"/>
    <col min="11" max="11" width="11.33203125" style="20" customWidth="1"/>
    <col min="12" max="12" width="1.77734375" style="20" customWidth="1"/>
    <col min="13" max="13" width="15.6640625" style="20" customWidth="1"/>
    <col min="14" max="14" width="1.77734375" style="20" customWidth="1"/>
    <col min="15" max="15" width="14.6640625" style="20" customWidth="1"/>
    <col min="16" max="16" width="1.77734375" style="20" customWidth="1"/>
    <col min="17" max="17" width="18.109375" style="20" customWidth="1"/>
    <col min="18" max="18" width="1.77734375" style="20" customWidth="1"/>
    <col min="19" max="19" width="11" style="20" customWidth="1"/>
    <col min="20" max="20" width="1.77734375" style="24" customWidth="1"/>
    <col min="21" max="21" width="15.77734375" style="24" customWidth="1"/>
    <col min="22" max="22" width="1.77734375" style="24" customWidth="1"/>
    <col min="23" max="23" width="13.77734375" style="20" customWidth="1"/>
    <col min="24" max="24" width="1.77734375" style="20" customWidth="1"/>
    <col min="25" max="25" width="13.5546875" style="20" customWidth="1"/>
    <col min="26" max="26" width="1.77734375" style="20" customWidth="1"/>
    <col min="27" max="27" width="11.88671875" style="20" customWidth="1"/>
    <col min="28" max="28" width="11.21875" style="20" bestFit="1" customWidth="1"/>
    <col min="29" max="16384" width="9.21875" style="20"/>
  </cols>
  <sheetData>
    <row r="1" spans="1:29" s="18" customFormat="1" ht="19.5" customHeight="1">
      <c r="A1" s="17" t="s">
        <v>0</v>
      </c>
      <c r="B1" s="17"/>
    </row>
    <row r="2" spans="1:29" s="18" customFormat="1" ht="19.5" customHeight="1">
      <c r="A2" s="19" t="s">
        <v>136</v>
      </c>
      <c r="B2" s="19"/>
    </row>
    <row r="3" spans="1:29" s="18" customFormat="1" ht="19.5" customHeight="1">
      <c r="A3" s="19"/>
      <c r="B3" s="19"/>
    </row>
    <row r="4" spans="1:29" ht="19.5" customHeight="1">
      <c r="C4" s="196" t="s">
        <v>79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</row>
    <row r="5" spans="1:29" ht="19.5" customHeight="1">
      <c r="C5" s="21"/>
      <c r="D5" s="21"/>
      <c r="E5" s="21"/>
      <c r="F5" s="21"/>
      <c r="G5" s="197" t="s">
        <v>67</v>
      </c>
      <c r="H5" s="197"/>
      <c r="I5" s="197"/>
      <c r="J5" s="20"/>
      <c r="K5" s="198" t="s">
        <v>137</v>
      </c>
      <c r="L5" s="198"/>
      <c r="M5" s="198"/>
      <c r="N5" s="198"/>
      <c r="O5" s="198"/>
      <c r="P5" s="198"/>
      <c r="Q5" s="198"/>
      <c r="R5" s="198"/>
      <c r="S5" s="198"/>
      <c r="T5" s="20"/>
      <c r="U5" s="20"/>
      <c r="V5" s="22"/>
    </row>
    <row r="6" spans="1:29" ht="19.5" customHeight="1">
      <c r="C6" s="21"/>
      <c r="D6" s="21"/>
      <c r="E6" s="21"/>
      <c r="F6" s="21"/>
      <c r="G6" s="23"/>
      <c r="H6" s="23"/>
      <c r="I6" s="23"/>
      <c r="J6" s="20"/>
      <c r="K6" s="21"/>
      <c r="L6" s="21"/>
      <c r="M6" s="21"/>
      <c r="N6" s="21"/>
      <c r="O6" s="21"/>
      <c r="P6" s="21"/>
      <c r="Q6" s="21"/>
      <c r="S6" s="21"/>
      <c r="T6" s="21"/>
      <c r="U6" s="21" t="s">
        <v>139</v>
      </c>
      <c r="V6" s="21"/>
      <c r="W6" s="21"/>
      <c r="X6" s="22"/>
    </row>
    <row r="7" spans="1:29" ht="19.5" customHeight="1">
      <c r="C7" s="21"/>
      <c r="D7" s="22"/>
      <c r="E7" s="21" t="s">
        <v>148</v>
      </c>
      <c r="F7" s="22"/>
      <c r="G7" s="22"/>
      <c r="H7" s="22"/>
      <c r="I7" s="22"/>
      <c r="J7" s="22"/>
      <c r="K7" s="21"/>
      <c r="L7" s="21"/>
      <c r="M7" s="21" t="s">
        <v>171</v>
      </c>
      <c r="N7" s="21"/>
      <c r="O7" s="21"/>
      <c r="P7" s="21"/>
      <c r="Q7" s="21"/>
      <c r="S7" s="21" t="s">
        <v>141</v>
      </c>
      <c r="T7" s="21"/>
      <c r="U7" s="21" t="s">
        <v>142</v>
      </c>
      <c r="V7" s="21"/>
      <c r="W7" s="21" t="s">
        <v>60</v>
      </c>
      <c r="X7" s="22"/>
    </row>
    <row r="8" spans="1:29" s="21" customFormat="1" ht="19.5" customHeight="1">
      <c r="C8" s="21" t="s">
        <v>143</v>
      </c>
      <c r="D8" s="24"/>
      <c r="E8" s="21" t="s">
        <v>157</v>
      </c>
      <c r="F8" s="24"/>
      <c r="G8" s="20"/>
      <c r="H8" s="20"/>
      <c r="I8" s="20"/>
      <c r="J8" s="24"/>
      <c r="M8" s="21" t="s">
        <v>172</v>
      </c>
      <c r="Q8" s="21" t="s">
        <v>138</v>
      </c>
      <c r="S8" s="21" t="s">
        <v>144</v>
      </c>
      <c r="U8" s="21" t="s">
        <v>145</v>
      </c>
      <c r="W8" s="21" t="s">
        <v>146</v>
      </c>
      <c r="X8" s="24"/>
    </row>
    <row r="9" spans="1:29" s="21" customFormat="1" ht="19.5" customHeight="1">
      <c r="C9" s="21" t="s">
        <v>147</v>
      </c>
      <c r="D9" s="24"/>
      <c r="E9" s="21" t="s">
        <v>258</v>
      </c>
      <c r="F9" s="24"/>
      <c r="G9" s="21" t="s">
        <v>149</v>
      </c>
      <c r="H9" s="20"/>
      <c r="I9" s="20"/>
      <c r="J9" s="24"/>
      <c r="K9" s="21" t="s">
        <v>173</v>
      </c>
      <c r="M9" s="21" t="s">
        <v>150</v>
      </c>
      <c r="O9" s="21" t="s">
        <v>174</v>
      </c>
      <c r="Q9" s="21" t="s">
        <v>140</v>
      </c>
      <c r="S9" s="21" t="s">
        <v>151</v>
      </c>
      <c r="U9" s="21" t="s">
        <v>152</v>
      </c>
      <c r="W9" s="21" t="s">
        <v>153</v>
      </c>
      <c r="X9" s="24"/>
      <c r="Y9" s="21" t="s">
        <v>154</v>
      </c>
      <c r="AA9" s="21" t="s">
        <v>155</v>
      </c>
    </row>
    <row r="10" spans="1:29" ht="19.5" customHeight="1">
      <c r="A10" s="21"/>
      <c r="B10" s="25" t="s">
        <v>8</v>
      </c>
      <c r="C10" s="21" t="s">
        <v>156</v>
      </c>
      <c r="D10" s="26"/>
      <c r="E10" s="21" t="s">
        <v>256</v>
      </c>
      <c r="F10" s="26"/>
      <c r="G10" s="21" t="s">
        <v>158</v>
      </c>
      <c r="H10" s="26"/>
      <c r="I10" s="21" t="s">
        <v>159</v>
      </c>
      <c r="J10" s="26"/>
      <c r="K10" s="21" t="s">
        <v>158</v>
      </c>
      <c r="L10" s="21"/>
      <c r="M10" s="21" t="s">
        <v>160</v>
      </c>
      <c r="N10" s="21"/>
      <c r="O10" s="21" t="s">
        <v>158</v>
      </c>
      <c r="P10" s="21"/>
      <c r="Q10" s="21" t="s">
        <v>175</v>
      </c>
      <c r="S10" s="21" t="s">
        <v>161</v>
      </c>
      <c r="T10" s="21"/>
      <c r="U10" s="21" t="s">
        <v>162</v>
      </c>
      <c r="V10" s="21"/>
      <c r="W10" s="21" t="s">
        <v>163</v>
      </c>
      <c r="X10" s="26"/>
      <c r="Y10" s="21" t="s">
        <v>164</v>
      </c>
      <c r="AA10" s="21" t="s">
        <v>165</v>
      </c>
    </row>
    <row r="11" spans="1:29" ht="19.5" customHeight="1">
      <c r="A11" s="21"/>
      <c r="B11" s="25"/>
      <c r="C11" s="199" t="s">
        <v>11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</row>
    <row r="12" spans="1:29" ht="19.5" customHeight="1">
      <c r="A12" s="27" t="s">
        <v>184</v>
      </c>
      <c r="B12" s="25"/>
      <c r="C12" s="28"/>
      <c r="D12" s="28"/>
      <c r="E12" s="28"/>
      <c r="F12" s="28"/>
      <c r="G12" s="28"/>
      <c r="H12" s="28"/>
      <c r="I12" s="28"/>
      <c r="J12" s="28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8"/>
      <c r="X12" s="30"/>
      <c r="Y12" s="30"/>
      <c r="Z12" s="30"/>
      <c r="AA12" s="30"/>
      <c r="AB12" s="30"/>
      <c r="AC12" s="30"/>
    </row>
    <row r="13" spans="1:29" ht="19.5" customHeight="1">
      <c r="A13" s="27" t="s">
        <v>176</v>
      </c>
      <c r="B13" s="27"/>
      <c r="C13" s="31">
        <v>2319277</v>
      </c>
      <c r="D13" s="31">
        <v>0</v>
      </c>
      <c r="E13" s="31">
        <v>25818624</v>
      </c>
      <c r="F13" s="31">
        <v>0</v>
      </c>
      <c r="G13" s="31">
        <v>1698363</v>
      </c>
      <c r="H13" s="31">
        <v>0</v>
      </c>
      <c r="I13" s="31">
        <v>10055471</v>
      </c>
      <c r="J13" s="31">
        <v>0</v>
      </c>
      <c r="K13" s="32">
        <v>138875</v>
      </c>
      <c r="L13" s="32"/>
      <c r="M13" s="31">
        <v>-500188</v>
      </c>
      <c r="N13" s="32">
        <v>0</v>
      </c>
      <c r="O13" s="31">
        <v>3198</v>
      </c>
      <c r="P13" s="32">
        <v>0</v>
      </c>
      <c r="Q13" s="32">
        <v>-487703</v>
      </c>
      <c r="R13" s="32"/>
      <c r="S13" s="31">
        <v>-845818</v>
      </c>
      <c r="T13" s="33"/>
      <c r="U13" s="33">
        <v>-2274288</v>
      </c>
      <c r="V13" s="33"/>
      <c r="W13" s="33">
        <v>36771629</v>
      </c>
      <c r="X13" s="33"/>
      <c r="Y13" s="33">
        <v>310643</v>
      </c>
      <c r="Z13" s="33"/>
      <c r="AA13" s="33">
        <v>37082272</v>
      </c>
      <c r="AB13" s="30"/>
      <c r="AC13" s="30"/>
    </row>
    <row r="14" spans="1:29" ht="19.5" customHeight="1">
      <c r="A14" s="39"/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31"/>
      <c r="N14" s="36"/>
      <c r="O14" s="31"/>
      <c r="P14" s="36"/>
      <c r="Q14" s="31"/>
      <c r="R14" s="32"/>
      <c r="S14" s="31"/>
      <c r="T14" s="32"/>
      <c r="U14" s="31"/>
      <c r="V14" s="32"/>
      <c r="W14" s="31"/>
      <c r="X14" s="34"/>
      <c r="Y14" s="34"/>
      <c r="Z14" s="30"/>
      <c r="AA14" s="34"/>
      <c r="AB14" s="30"/>
      <c r="AC14" s="30"/>
    </row>
    <row r="15" spans="1:29" ht="19.5" customHeight="1">
      <c r="A15" s="42" t="s">
        <v>166</v>
      </c>
      <c r="C15" s="31"/>
      <c r="D15" s="31"/>
      <c r="E15" s="31"/>
      <c r="F15" s="31"/>
      <c r="G15" s="31"/>
      <c r="H15" s="31"/>
      <c r="I15" s="31"/>
      <c r="J15" s="31"/>
      <c r="K15" s="31"/>
      <c r="L15" s="32"/>
      <c r="M15" s="31"/>
      <c r="N15" s="36"/>
      <c r="O15" s="31"/>
      <c r="P15" s="36"/>
      <c r="Q15" s="31"/>
      <c r="R15" s="32"/>
      <c r="S15" s="31"/>
      <c r="T15" s="33"/>
      <c r="U15" s="31"/>
      <c r="V15" s="33"/>
      <c r="W15" s="31"/>
      <c r="X15" s="34"/>
      <c r="Y15" s="34"/>
      <c r="Z15" s="30"/>
      <c r="AA15" s="34"/>
      <c r="AB15" s="30"/>
      <c r="AC15" s="30"/>
    </row>
    <row r="16" spans="1:29" ht="19.5" customHeight="1">
      <c r="A16" s="39" t="s">
        <v>177</v>
      </c>
      <c r="C16" s="31"/>
      <c r="D16" s="31"/>
      <c r="E16" s="31"/>
      <c r="F16" s="31"/>
      <c r="G16" s="31"/>
      <c r="H16" s="31"/>
      <c r="I16" s="31"/>
      <c r="J16" s="31"/>
      <c r="K16" s="31"/>
      <c r="L16" s="32"/>
      <c r="M16" s="31"/>
      <c r="N16" s="36"/>
      <c r="O16" s="31"/>
      <c r="P16" s="36"/>
      <c r="Q16" s="31"/>
      <c r="R16" s="32"/>
      <c r="S16" s="31"/>
      <c r="T16" s="33"/>
      <c r="U16" s="31"/>
      <c r="V16" s="33"/>
      <c r="W16" s="31"/>
      <c r="X16" s="34"/>
      <c r="Y16" s="34"/>
      <c r="Z16" s="30"/>
      <c r="AA16" s="34"/>
      <c r="AB16" s="30"/>
      <c r="AC16" s="30"/>
    </row>
    <row r="17" spans="1:29" ht="19.5" customHeight="1">
      <c r="A17" s="20" t="s">
        <v>178</v>
      </c>
      <c r="B17" s="35">
        <v>12</v>
      </c>
      <c r="C17" s="40">
        <v>0</v>
      </c>
      <c r="D17" s="38"/>
      <c r="E17" s="40">
        <v>0</v>
      </c>
      <c r="F17" s="38"/>
      <c r="G17" s="40">
        <v>0</v>
      </c>
      <c r="H17" s="38"/>
      <c r="I17" s="38">
        <v>-927710</v>
      </c>
      <c r="J17" s="38"/>
      <c r="K17" s="40">
        <v>0</v>
      </c>
      <c r="L17" s="38"/>
      <c r="M17" s="40">
        <v>0</v>
      </c>
      <c r="N17" s="38"/>
      <c r="O17" s="40">
        <v>0</v>
      </c>
      <c r="P17" s="38"/>
      <c r="Q17" s="40">
        <v>0</v>
      </c>
      <c r="R17" s="38"/>
      <c r="S17" s="34">
        <v>0</v>
      </c>
      <c r="T17" s="38"/>
      <c r="U17" s="37">
        <v>0</v>
      </c>
      <c r="V17" s="38"/>
      <c r="W17" s="38">
        <f>U17+S17+I17+G17+E17+C17</f>
        <v>-927710</v>
      </c>
      <c r="X17" s="38"/>
      <c r="Y17" s="38">
        <v>-19984</v>
      </c>
      <c r="Z17" s="38"/>
      <c r="AA17" s="38">
        <v>-947694</v>
      </c>
      <c r="AB17" s="30"/>
      <c r="AC17" s="30"/>
    </row>
    <row r="18" spans="1:29" ht="19.5" customHeight="1">
      <c r="A18" s="39" t="s">
        <v>248</v>
      </c>
      <c r="C18" s="41">
        <v>0</v>
      </c>
      <c r="D18" s="31"/>
      <c r="E18" s="41">
        <v>0</v>
      </c>
      <c r="F18" s="31"/>
      <c r="G18" s="41">
        <v>0</v>
      </c>
      <c r="H18" s="31"/>
      <c r="I18" s="41">
        <v>-927710</v>
      </c>
      <c r="J18" s="31"/>
      <c r="K18" s="41">
        <v>0</v>
      </c>
      <c r="L18" s="32"/>
      <c r="M18" s="41">
        <v>0</v>
      </c>
      <c r="N18" s="34"/>
      <c r="O18" s="41">
        <v>0</v>
      </c>
      <c r="P18" s="34"/>
      <c r="Q18" s="41">
        <v>0</v>
      </c>
      <c r="R18" s="32"/>
      <c r="S18" s="41">
        <v>0</v>
      </c>
      <c r="T18" s="33"/>
      <c r="U18" s="41">
        <v>0</v>
      </c>
      <c r="V18" s="33"/>
      <c r="W18" s="41">
        <v>-927710</v>
      </c>
      <c r="X18" s="34"/>
      <c r="Y18" s="41">
        <v>-19984</v>
      </c>
      <c r="Z18" s="30"/>
      <c r="AA18" s="41">
        <v>-947694</v>
      </c>
      <c r="AB18" s="30"/>
      <c r="AC18" s="30"/>
    </row>
    <row r="19" spans="1:29" ht="19.5" customHeight="1">
      <c r="A19" s="39"/>
      <c r="C19" s="31"/>
      <c r="D19" s="31"/>
      <c r="E19" s="31"/>
      <c r="F19" s="31"/>
      <c r="G19" s="31"/>
      <c r="H19" s="31"/>
      <c r="I19" s="31"/>
      <c r="J19" s="31"/>
      <c r="K19" s="31"/>
      <c r="L19" s="32"/>
      <c r="M19" s="31"/>
      <c r="N19" s="36"/>
      <c r="O19" s="31"/>
      <c r="P19" s="36"/>
      <c r="Q19" s="31"/>
      <c r="R19" s="32"/>
      <c r="S19" s="31"/>
      <c r="T19" s="32"/>
      <c r="U19" s="31"/>
      <c r="V19" s="32"/>
      <c r="W19" s="31"/>
      <c r="X19" s="34"/>
      <c r="Y19" s="34"/>
      <c r="Z19" s="30"/>
      <c r="AA19" s="34"/>
      <c r="AB19" s="30"/>
      <c r="AC19" s="30"/>
    </row>
    <row r="20" spans="1:29" ht="19.5" customHeight="1">
      <c r="A20" s="43" t="s">
        <v>167</v>
      </c>
      <c r="B20" s="44"/>
      <c r="C20" s="34"/>
      <c r="D20" s="34"/>
      <c r="E20" s="34"/>
      <c r="F20" s="34"/>
      <c r="G20" s="34"/>
      <c r="H20" s="34"/>
      <c r="I20" s="34"/>
      <c r="J20" s="34"/>
      <c r="K20" s="36"/>
      <c r="L20" s="36"/>
      <c r="M20" s="36"/>
      <c r="N20" s="36"/>
      <c r="O20" s="36"/>
      <c r="P20" s="36"/>
      <c r="Q20" s="36"/>
      <c r="R20" s="36"/>
      <c r="S20" s="37"/>
      <c r="T20" s="37"/>
      <c r="U20" s="37"/>
      <c r="V20" s="37"/>
      <c r="W20" s="34"/>
      <c r="X20" s="34"/>
      <c r="Y20" s="34"/>
      <c r="Z20" s="30"/>
      <c r="AA20" s="34"/>
      <c r="AB20" s="30"/>
      <c r="AC20" s="30"/>
    </row>
    <row r="21" spans="1:29" ht="19.5" customHeight="1">
      <c r="A21" s="45" t="s">
        <v>168</v>
      </c>
      <c r="B21" s="46"/>
      <c r="C21" s="47">
        <v>0</v>
      </c>
      <c r="D21" s="47"/>
      <c r="E21" s="47">
        <v>0</v>
      </c>
      <c r="F21" s="47"/>
      <c r="G21" s="47">
        <v>0</v>
      </c>
      <c r="H21" s="47"/>
      <c r="I21" s="47">
        <v>805764</v>
      </c>
      <c r="J21" s="47"/>
      <c r="K21" s="47">
        <v>0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f>K21+M21+Q21+O21</f>
        <v>0</v>
      </c>
      <c r="T21" s="47"/>
      <c r="U21" s="47">
        <v>0</v>
      </c>
      <c r="V21" s="47"/>
      <c r="W21" s="47">
        <f>U21+S21+I21+G21+E21+C21</f>
        <v>805764</v>
      </c>
      <c r="X21" s="47"/>
      <c r="Y21" s="47">
        <v>20838</v>
      </c>
      <c r="Z21" s="47"/>
      <c r="AA21" s="47">
        <v>826602</v>
      </c>
      <c r="AB21" s="30"/>
      <c r="AC21" s="30"/>
    </row>
    <row r="22" spans="1:29" ht="21" customHeight="1">
      <c r="A22" s="45" t="s">
        <v>169</v>
      </c>
      <c r="B22" s="48"/>
      <c r="C22" s="40">
        <v>0</v>
      </c>
      <c r="D22" s="34"/>
      <c r="E22" s="40">
        <v>0</v>
      </c>
      <c r="F22" s="34"/>
      <c r="G22" s="40">
        <v>0</v>
      </c>
      <c r="H22" s="34"/>
      <c r="I22" s="40">
        <v>0</v>
      </c>
      <c r="J22" s="34"/>
      <c r="K22" s="40">
        <v>-227204</v>
      </c>
      <c r="L22" s="34"/>
      <c r="M22" s="40">
        <v>0</v>
      </c>
      <c r="N22" s="34"/>
      <c r="O22" s="40">
        <v>-107</v>
      </c>
      <c r="P22" s="34"/>
      <c r="Q22" s="40">
        <v>-510</v>
      </c>
      <c r="R22" s="34"/>
      <c r="S22" s="40">
        <v>-227821</v>
      </c>
      <c r="T22" s="34"/>
      <c r="U22" s="40">
        <v>0</v>
      </c>
      <c r="V22" s="34"/>
      <c r="W22" s="40">
        <f>U22+S22+I22+G22+E22+C22</f>
        <v>-227821</v>
      </c>
      <c r="X22" s="34"/>
      <c r="Y22" s="40">
        <v>-29016</v>
      </c>
      <c r="Z22" s="34"/>
      <c r="AA22" s="40">
        <v>-256837</v>
      </c>
      <c r="AB22" s="30"/>
      <c r="AC22" s="30"/>
    </row>
    <row r="23" spans="1:29" ht="19.5" customHeight="1">
      <c r="A23" s="43" t="s">
        <v>179</v>
      </c>
      <c r="B23" s="44"/>
      <c r="C23" s="41">
        <v>0</v>
      </c>
      <c r="D23" s="31"/>
      <c r="E23" s="41">
        <v>0</v>
      </c>
      <c r="F23" s="31"/>
      <c r="G23" s="41">
        <v>0</v>
      </c>
      <c r="H23" s="31"/>
      <c r="I23" s="41">
        <v>805764</v>
      </c>
      <c r="J23" s="31"/>
      <c r="K23" s="41">
        <v>-227204</v>
      </c>
      <c r="L23" s="31"/>
      <c r="M23" s="41">
        <v>0</v>
      </c>
      <c r="N23" s="36"/>
      <c r="O23" s="41">
        <v>-107</v>
      </c>
      <c r="P23" s="36"/>
      <c r="Q23" s="41">
        <v>-510</v>
      </c>
      <c r="R23" s="32"/>
      <c r="S23" s="41">
        <v>-227821</v>
      </c>
      <c r="T23" s="32"/>
      <c r="U23" s="41">
        <v>0</v>
      </c>
      <c r="V23" s="32"/>
      <c r="W23" s="41">
        <v>577943</v>
      </c>
      <c r="X23" s="34"/>
      <c r="Y23" s="41">
        <v>-8178</v>
      </c>
      <c r="Z23" s="30"/>
      <c r="AA23" s="41">
        <v>569765</v>
      </c>
      <c r="AB23" s="30"/>
      <c r="AC23" s="30"/>
    </row>
    <row r="24" spans="1:29" s="52" customFormat="1" ht="12.75" customHeight="1">
      <c r="A24" s="49"/>
      <c r="B24" s="5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6"/>
      <c r="O24" s="31"/>
      <c r="P24" s="36"/>
      <c r="Q24" s="31"/>
      <c r="R24" s="32"/>
      <c r="S24" s="31"/>
      <c r="T24" s="32"/>
      <c r="U24" s="31"/>
      <c r="V24" s="32"/>
      <c r="W24" s="31"/>
      <c r="X24" s="34"/>
      <c r="Y24" s="34"/>
      <c r="Z24" s="30"/>
      <c r="AA24" s="30"/>
      <c r="AB24" s="51"/>
      <c r="AC24" s="51"/>
    </row>
    <row r="25" spans="1:29" s="52" customFormat="1" ht="19.2" customHeight="1">
      <c r="A25" s="45" t="s">
        <v>170</v>
      </c>
      <c r="B25" s="46"/>
      <c r="C25" s="34">
        <v>0</v>
      </c>
      <c r="D25" s="34"/>
      <c r="E25" s="34">
        <v>0</v>
      </c>
      <c r="F25" s="34"/>
      <c r="G25" s="34">
        <v>46057</v>
      </c>
      <c r="H25" s="34"/>
      <c r="I25" s="34">
        <v>-46057</v>
      </c>
      <c r="J25" s="34"/>
      <c r="K25" s="34">
        <v>0</v>
      </c>
      <c r="L25" s="34"/>
      <c r="M25" s="34">
        <v>0</v>
      </c>
      <c r="N25" s="34"/>
      <c r="O25" s="34">
        <v>0</v>
      </c>
      <c r="P25" s="34"/>
      <c r="Q25" s="34">
        <v>0</v>
      </c>
      <c r="R25" s="34"/>
      <c r="S25" s="34">
        <v>0</v>
      </c>
      <c r="T25" s="34"/>
      <c r="U25" s="34">
        <v>0</v>
      </c>
      <c r="V25" s="34"/>
      <c r="W25" s="34">
        <v>0</v>
      </c>
      <c r="X25" s="34"/>
      <c r="Y25" s="34">
        <v>0</v>
      </c>
      <c r="Z25" s="34"/>
      <c r="AA25" s="34">
        <v>0</v>
      </c>
      <c r="AB25" s="51"/>
      <c r="AC25" s="51"/>
    </row>
    <row r="26" spans="1:29" s="52" customFormat="1" ht="6.45" customHeight="1">
      <c r="A26" s="49"/>
      <c r="B26" s="5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6"/>
      <c r="O26" s="31"/>
      <c r="P26" s="36"/>
      <c r="Q26" s="31"/>
      <c r="R26" s="32"/>
      <c r="S26" s="31"/>
      <c r="T26" s="32"/>
      <c r="U26" s="31"/>
      <c r="V26" s="32"/>
      <c r="W26" s="31"/>
      <c r="X26" s="34"/>
      <c r="Y26" s="34"/>
      <c r="Z26" s="30"/>
      <c r="AA26" s="30"/>
      <c r="AB26" s="51"/>
      <c r="AC26" s="51"/>
    </row>
    <row r="27" spans="1:29" ht="18.75" customHeight="1" thickBot="1">
      <c r="A27" s="27" t="s">
        <v>180</v>
      </c>
      <c r="B27" s="27"/>
      <c r="C27" s="53">
        <v>2319277</v>
      </c>
      <c r="D27" s="34"/>
      <c r="E27" s="53">
        <v>25818624</v>
      </c>
      <c r="F27" s="34"/>
      <c r="G27" s="53">
        <v>1744420</v>
      </c>
      <c r="H27" s="34"/>
      <c r="I27" s="53">
        <v>9887468</v>
      </c>
      <c r="J27" s="34"/>
      <c r="K27" s="53">
        <v>-88329</v>
      </c>
      <c r="L27" s="34"/>
      <c r="M27" s="53">
        <v>-500188</v>
      </c>
      <c r="N27" s="36"/>
      <c r="O27" s="53">
        <v>3091</v>
      </c>
      <c r="P27" s="36"/>
      <c r="Q27" s="53">
        <v>-488213</v>
      </c>
      <c r="R27" s="34"/>
      <c r="S27" s="53">
        <v>-1073639</v>
      </c>
      <c r="T27" s="36"/>
      <c r="U27" s="53">
        <v>-2274288</v>
      </c>
      <c r="V27" s="36"/>
      <c r="W27" s="53">
        <v>36421862</v>
      </c>
      <c r="X27" s="34"/>
      <c r="Y27" s="53">
        <v>282481</v>
      </c>
      <c r="Z27" s="30"/>
      <c r="AA27" s="53">
        <v>36704343</v>
      </c>
      <c r="AB27" s="30"/>
      <c r="AC27" s="30"/>
    </row>
    <row r="28" spans="1:29" ht="24" customHeight="1" thickTop="1"/>
    <row r="29" spans="1:29" ht="19.5" customHeight="1">
      <c r="A29" s="27" t="s">
        <v>186</v>
      </c>
      <c r="B29" s="25"/>
      <c r="C29" s="28"/>
      <c r="D29" s="28"/>
      <c r="E29" s="28"/>
      <c r="F29" s="28"/>
      <c r="G29" s="28"/>
      <c r="H29" s="28"/>
      <c r="I29" s="28"/>
      <c r="J29" s="28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8"/>
      <c r="X29" s="30"/>
      <c r="Y29" s="30"/>
      <c r="Z29" s="30"/>
      <c r="AA29" s="30"/>
      <c r="AB29" s="30"/>
      <c r="AC29" s="30"/>
    </row>
    <row r="30" spans="1:29" ht="19.5" customHeight="1">
      <c r="A30" s="27" t="s">
        <v>181</v>
      </c>
      <c r="B30" s="27"/>
      <c r="C30" s="31">
        <v>2319277</v>
      </c>
      <c r="D30" s="31"/>
      <c r="E30" s="31">
        <v>25818624</v>
      </c>
      <c r="F30" s="31"/>
      <c r="G30" s="31">
        <v>1823020</v>
      </c>
      <c r="H30" s="31"/>
      <c r="I30" s="31">
        <v>10475046</v>
      </c>
      <c r="J30" s="31"/>
      <c r="K30" s="32">
        <v>-441991</v>
      </c>
      <c r="L30" s="32"/>
      <c r="M30" s="31">
        <v>-522933</v>
      </c>
      <c r="N30" s="32"/>
      <c r="O30" s="31">
        <v>1404</v>
      </c>
      <c r="P30" s="32"/>
      <c r="Q30" s="32">
        <v>-503410</v>
      </c>
      <c r="R30" s="32"/>
      <c r="S30" s="31">
        <v>-1466930</v>
      </c>
      <c r="T30" s="33"/>
      <c r="U30" s="33">
        <v>-2274288</v>
      </c>
      <c r="V30" s="33"/>
      <c r="W30" s="33">
        <v>36694749</v>
      </c>
      <c r="X30" s="33"/>
      <c r="Y30" s="33">
        <v>-221057</v>
      </c>
      <c r="Z30" s="33"/>
      <c r="AA30" s="33">
        <v>36473692</v>
      </c>
      <c r="AB30" s="30"/>
      <c r="AC30" s="30"/>
    </row>
    <row r="31" spans="1:29" ht="19.5" customHeight="1">
      <c r="A31" s="39"/>
      <c r="C31" s="31"/>
      <c r="D31" s="31"/>
      <c r="E31" s="31"/>
      <c r="F31" s="31"/>
      <c r="G31" s="31"/>
      <c r="H31" s="31"/>
      <c r="I31" s="31"/>
      <c r="J31" s="31"/>
      <c r="K31" s="31"/>
      <c r="L31" s="32"/>
      <c r="M31" s="31"/>
      <c r="N31" s="36"/>
      <c r="O31" s="31"/>
      <c r="P31" s="36"/>
      <c r="Q31" s="31"/>
      <c r="R31" s="32"/>
      <c r="S31" s="31"/>
      <c r="T31" s="32"/>
      <c r="U31" s="31"/>
      <c r="V31" s="32"/>
      <c r="W31" s="31"/>
      <c r="X31" s="34"/>
      <c r="Y31" s="34"/>
      <c r="Z31" s="30"/>
      <c r="AA31" s="34"/>
      <c r="AB31" s="30"/>
      <c r="AC31" s="30"/>
    </row>
    <row r="32" spans="1:29" ht="19.5" customHeight="1">
      <c r="A32" s="42" t="s">
        <v>166</v>
      </c>
      <c r="C32" s="31"/>
      <c r="D32" s="31"/>
      <c r="E32" s="31"/>
      <c r="F32" s="31"/>
      <c r="G32" s="31"/>
      <c r="H32" s="31"/>
      <c r="I32" s="31"/>
      <c r="J32" s="31"/>
      <c r="K32" s="31"/>
      <c r="L32" s="32"/>
      <c r="M32" s="31"/>
      <c r="N32" s="36"/>
      <c r="O32" s="31"/>
      <c r="P32" s="36"/>
      <c r="Q32" s="31"/>
      <c r="R32" s="32"/>
      <c r="S32" s="31"/>
      <c r="T32" s="33"/>
      <c r="U32" s="31"/>
      <c r="V32" s="33"/>
      <c r="W32" s="31"/>
      <c r="X32" s="34"/>
      <c r="Y32" s="34"/>
      <c r="Z32" s="30"/>
      <c r="AA32" s="34"/>
      <c r="AB32" s="30"/>
      <c r="AC32" s="30"/>
    </row>
    <row r="33" spans="1:29" ht="19.5" customHeight="1">
      <c r="A33" s="39" t="s">
        <v>177</v>
      </c>
      <c r="C33" s="31"/>
      <c r="D33" s="31"/>
      <c r="E33" s="31"/>
      <c r="F33" s="31"/>
      <c r="G33" s="31"/>
      <c r="H33" s="31"/>
      <c r="I33" s="31"/>
      <c r="J33" s="31"/>
      <c r="K33" s="31"/>
      <c r="L33" s="32"/>
      <c r="M33" s="31"/>
      <c r="N33" s="36"/>
      <c r="O33" s="31"/>
      <c r="P33" s="36"/>
      <c r="Q33" s="31"/>
      <c r="R33" s="32"/>
      <c r="S33" s="31"/>
      <c r="T33" s="33"/>
      <c r="U33" s="31"/>
      <c r="V33" s="33"/>
      <c r="W33" s="31"/>
      <c r="X33" s="34"/>
      <c r="Y33" s="34"/>
      <c r="Z33" s="30"/>
      <c r="AA33" s="34"/>
      <c r="AB33" s="30"/>
      <c r="AC33" s="30"/>
    </row>
    <row r="34" spans="1:29" ht="19.5" customHeight="1">
      <c r="A34" s="20" t="s">
        <v>178</v>
      </c>
      <c r="B34" s="35">
        <v>12</v>
      </c>
      <c r="C34" s="40">
        <v>0</v>
      </c>
      <c r="D34" s="38"/>
      <c r="E34" s="40">
        <v>0</v>
      </c>
      <c r="F34" s="38"/>
      <c r="G34" s="40">
        <v>0</v>
      </c>
      <c r="H34" s="38"/>
      <c r="I34" s="38">
        <v>-718976</v>
      </c>
      <c r="J34" s="38"/>
      <c r="K34" s="40">
        <v>0</v>
      </c>
      <c r="L34" s="38"/>
      <c r="M34" s="40">
        <v>0</v>
      </c>
      <c r="N34" s="38"/>
      <c r="O34" s="40">
        <v>0</v>
      </c>
      <c r="P34" s="38"/>
      <c r="Q34" s="40">
        <v>0</v>
      </c>
      <c r="R34" s="38"/>
      <c r="S34" s="34">
        <v>0</v>
      </c>
      <c r="T34" s="38"/>
      <c r="U34" s="37">
        <v>0</v>
      </c>
      <c r="V34" s="38"/>
      <c r="W34" s="38">
        <f>U34+S34+I34+G34+E34+C34</f>
        <v>-718976</v>
      </c>
      <c r="X34" s="38"/>
      <c r="Y34" s="38">
        <v>-19925</v>
      </c>
      <c r="Z34" s="38"/>
      <c r="AA34" s="38">
        <v>-738901</v>
      </c>
      <c r="AB34" s="30"/>
      <c r="AC34" s="30"/>
    </row>
    <row r="35" spans="1:29" ht="19.5" customHeight="1">
      <c r="A35" s="39" t="s">
        <v>248</v>
      </c>
      <c r="C35" s="41">
        <v>0</v>
      </c>
      <c r="D35" s="31"/>
      <c r="E35" s="41">
        <v>0</v>
      </c>
      <c r="F35" s="31"/>
      <c r="G35" s="41">
        <v>0</v>
      </c>
      <c r="H35" s="31"/>
      <c r="I35" s="41">
        <v>-718976</v>
      </c>
      <c r="J35" s="31"/>
      <c r="K35" s="41">
        <v>0</v>
      </c>
      <c r="L35" s="32"/>
      <c r="M35" s="41">
        <v>0</v>
      </c>
      <c r="N35" s="34"/>
      <c r="O35" s="41">
        <v>0</v>
      </c>
      <c r="P35" s="34"/>
      <c r="Q35" s="41">
        <v>0</v>
      </c>
      <c r="R35" s="32"/>
      <c r="S35" s="41">
        <v>0</v>
      </c>
      <c r="T35" s="33"/>
      <c r="U35" s="41">
        <v>0</v>
      </c>
      <c r="V35" s="33"/>
      <c r="W35" s="41">
        <v>-718976</v>
      </c>
      <c r="X35" s="34"/>
      <c r="Y35" s="41">
        <v>-19925</v>
      </c>
      <c r="Z35" s="30"/>
      <c r="AA35" s="41">
        <v>-738901</v>
      </c>
      <c r="AB35" s="30"/>
      <c r="AC35" s="30"/>
    </row>
    <row r="36" spans="1:29" ht="19.5" customHeight="1">
      <c r="A36" s="39"/>
      <c r="C36" s="31"/>
      <c r="D36" s="31"/>
      <c r="E36" s="31"/>
      <c r="F36" s="31"/>
      <c r="G36" s="31"/>
      <c r="H36" s="31"/>
      <c r="I36" s="31"/>
      <c r="J36" s="31"/>
      <c r="K36" s="31"/>
      <c r="L36" s="32"/>
      <c r="M36" s="31"/>
      <c r="N36" s="36"/>
      <c r="O36" s="31"/>
      <c r="P36" s="36"/>
      <c r="Q36" s="31"/>
      <c r="R36" s="32"/>
      <c r="S36" s="31"/>
      <c r="T36" s="32"/>
      <c r="U36" s="31"/>
      <c r="V36" s="32"/>
      <c r="W36" s="31"/>
      <c r="X36" s="34"/>
      <c r="Y36" s="34"/>
      <c r="Z36" s="30"/>
      <c r="AA36" s="34"/>
      <c r="AB36" s="30"/>
      <c r="AC36" s="30"/>
    </row>
    <row r="37" spans="1:29" ht="19.5" customHeight="1">
      <c r="A37" s="43" t="s">
        <v>167</v>
      </c>
      <c r="B37" s="44"/>
      <c r="C37" s="34"/>
      <c r="D37" s="34"/>
      <c r="E37" s="34"/>
      <c r="F37" s="34"/>
      <c r="G37" s="34"/>
      <c r="H37" s="34"/>
      <c r="I37" s="34"/>
      <c r="J37" s="34"/>
      <c r="K37" s="36"/>
      <c r="L37" s="36"/>
      <c r="M37" s="36"/>
      <c r="N37" s="36"/>
      <c r="O37" s="36"/>
      <c r="P37" s="36"/>
      <c r="Q37" s="36"/>
      <c r="R37" s="36"/>
      <c r="S37" s="37"/>
      <c r="T37" s="37"/>
      <c r="U37" s="37"/>
      <c r="V37" s="37"/>
      <c r="W37" s="34"/>
      <c r="X37" s="34"/>
      <c r="Y37" s="34"/>
      <c r="Z37" s="30"/>
      <c r="AA37" s="34"/>
      <c r="AB37" s="30"/>
      <c r="AC37" s="30"/>
    </row>
    <row r="38" spans="1:29" ht="19.5" customHeight="1">
      <c r="A38" s="45" t="s">
        <v>168</v>
      </c>
      <c r="B38" s="46"/>
      <c r="C38" s="47">
        <v>0</v>
      </c>
      <c r="D38" s="47"/>
      <c r="E38" s="47">
        <v>0</v>
      </c>
      <c r="F38" s="47"/>
      <c r="G38" s="47">
        <v>0</v>
      </c>
      <c r="H38" s="47"/>
      <c r="I38" s="47">
        <v>1192825</v>
      </c>
      <c r="J38" s="47"/>
      <c r="K38" s="47">
        <v>0</v>
      </c>
      <c r="L38" s="47"/>
      <c r="M38" s="47">
        <v>0</v>
      </c>
      <c r="N38" s="47"/>
      <c r="O38" s="47">
        <v>0</v>
      </c>
      <c r="P38" s="47"/>
      <c r="Q38" s="47">
        <v>0</v>
      </c>
      <c r="R38" s="47"/>
      <c r="S38" s="47">
        <v>0</v>
      </c>
      <c r="T38" s="47"/>
      <c r="U38" s="47">
        <v>0</v>
      </c>
      <c r="V38" s="47"/>
      <c r="W38" s="47">
        <v>1192825</v>
      </c>
      <c r="X38" s="47"/>
      <c r="Y38" s="47">
        <v>3128</v>
      </c>
      <c r="Z38" s="47"/>
      <c r="AA38" s="47">
        <v>1195953</v>
      </c>
      <c r="AB38" s="30"/>
      <c r="AC38" s="30"/>
    </row>
    <row r="39" spans="1:29" ht="21" customHeight="1">
      <c r="A39" s="45" t="s">
        <v>169</v>
      </c>
      <c r="B39" s="48"/>
      <c r="C39" s="40">
        <v>0</v>
      </c>
      <c r="D39" s="34"/>
      <c r="E39" s="40">
        <v>0</v>
      </c>
      <c r="F39" s="34"/>
      <c r="G39" s="40">
        <v>0</v>
      </c>
      <c r="H39" s="34"/>
      <c r="I39" s="40">
        <v>0</v>
      </c>
      <c r="J39" s="34"/>
      <c r="K39" s="40">
        <v>-368091</v>
      </c>
      <c r="L39" s="34"/>
      <c r="M39" s="40">
        <v>0</v>
      </c>
      <c r="N39" s="34"/>
      <c r="O39" s="40">
        <v>-1382</v>
      </c>
      <c r="P39" s="34"/>
      <c r="Q39" s="40">
        <v>0</v>
      </c>
      <c r="R39" s="34"/>
      <c r="S39" s="40">
        <v>-369473</v>
      </c>
      <c r="T39" s="34"/>
      <c r="U39" s="40">
        <v>0</v>
      </c>
      <c r="V39" s="34"/>
      <c r="W39" s="40">
        <v>-369473</v>
      </c>
      <c r="X39" s="34"/>
      <c r="Y39" s="40">
        <v>0</v>
      </c>
      <c r="Z39" s="34"/>
      <c r="AA39" s="40">
        <v>-369473</v>
      </c>
      <c r="AB39" s="30"/>
      <c r="AC39" s="30"/>
    </row>
    <row r="40" spans="1:29" ht="19.5" customHeight="1">
      <c r="A40" s="43" t="s">
        <v>179</v>
      </c>
      <c r="B40" s="44"/>
      <c r="C40" s="41">
        <v>0</v>
      </c>
      <c r="D40" s="31"/>
      <c r="E40" s="41">
        <v>0</v>
      </c>
      <c r="F40" s="31"/>
      <c r="G40" s="41">
        <v>0</v>
      </c>
      <c r="H40" s="31"/>
      <c r="I40" s="41">
        <v>1192825</v>
      </c>
      <c r="J40" s="31"/>
      <c r="K40" s="41">
        <v>-368091</v>
      </c>
      <c r="L40" s="31"/>
      <c r="M40" s="41">
        <v>0</v>
      </c>
      <c r="N40" s="36"/>
      <c r="O40" s="41">
        <v>-1382</v>
      </c>
      <c r="P40" s="36"/>
      <c r="Q40" s="41">
        <v>0</v>
      </c>
      <c r="R40" s="32"/>
      <c r="S40" s="41">
        <v>-369473</v>
      </c>
      <c r="T40" s="32"/>
      <c r="U40" s="41">
        <v>0</v>
      </c>
      <c r="V40" s="32"/>
      <c r="W40" s="41">
        <v>823352</v>
      </c>
      <c r="X40" s="34"/>
      <c r="Y40" s="41">
        <v>3128</v>
      </c>
      <c r="Z40" s="30"/>
      <c r="AA40" s="41">
        <v>826480</v>
      </c>
      <c r="AB40" s="30"/>
      <c r="AC40" s="30"/>
    </row>
    <row r="41" spans="1:29" s="52" customFormat="1" ht="12.75" customHeight="1">
      <c r="A41" s="49"/>
      <c r="B41" s="50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6"/>
      <c r="O41" s="31"/>
      <c r="P41" s="36"/>
      <c r="Q41" s="31"/>
      <c r="R41" s="32"/>
      <c r="S41" s="31"/>
      <c r="T41" s="32"/>
      <c r="U41" s="31"/>
      <c r="V41" s="32"/>
      <c r="W41" s="31"/>
      <c r="X41" s="34"/>
      <c r="Y41" s="34"/>
      <c r="Z41" s="30"/>
      <c r="AA41" s="30"/>
      <c r="AB41" s="51"/>
      <c r="AC41" s="51"/>
    </row>
    <row r="42" spans="1:29" s="52" customFormat="1" ht="19.2" customHeight="1">
      <c r="A42" s="45" t="s">
        <v>170</v>
      </c>
      <c r="B42" s="46"/>
      <c r="C42" s="34">
        <v>0</v>
      </c>
      <c r="D42" s="34"/>
      <c r="E42" s="34">
        <v>0</v>
      </c>
      <c r="F42" s="34"/>
      <c r="G42" s="34">
        <v>9340</v>
      </c>
      <c r="H42" s="34"/>
      <c r="I42" s="34">
        <v>-9340</v>
      </c>
      <c r="J42" s="34"/>
      <c r="K42" s="34">
        <v>0</v>
      </c>
      <c r="L42" s="34"/>
      <c r="M42" s="34">
        <v>0</v>
      </c>
      <c r="N42" s="34"/>
      <c r="O42" s="34">
        <v>0</v>
      </c>
      <c r="P42" s="34"/>
      <c r="Q42" s="34">
        <v>0</v>
      </c>
      <c r="R42" s="34"/>
      <c r="S42" s="34">
        <v>0</v>
      </c>
      <c r="T42" s="34"/>
      <c r="U42" s="34">
        <v>0</v>
      </c>
      <c r="V42" s="34"/>
      <c r="W42" s="34">
        <v>0</v>
      </c>
      <c r="X42" s="34"/>
      <c r="Y42" s="34">
        <v>0</v>
      </c>
      <c r="Z42" s="34"/>
      <c r="AA42" s="34">
        <v>0</v>
      </c>
      <c r="AB42" s="51"/>
      <c r="AC42" s="51"/>
    </row>
    <row r="43" spans="1:29" s="52" customFormat="1" ht="6.45" customHeight="1">
      <c r="A43" s="49"/>
      <c r="B43" s="5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6"/>
      <c r="O43" s="31"/>
      <c r="P43" s="36"/>
      <c r="Q43" s="31"/>
      <c r="R43" s="32"/>
      <c r="S43" s="31"/>
      <c r="T43" s="32"/>
      <c r="U43" s="31"/>
      <c r="V43" s="32"/>
      <c r="W43" s="31"/>
      <c r="X43" s="34"/>
      <c r="Y43" s="34"/>
      <c r="Z43" s="30"/>
      <c r="AA43" s="30"/>
      <c r="AB43" s="51"/>
      <c r="AC43" s="51"/>
    </row>
    <row r="44" spans="1:29" ht="18.75" customHeight="1" thickBot="1">
      <c r="A44" s="27" t="s">
        <v>182</v>
      </c>
      <c r="B44" s="27"/>
      <c r="C44" s="53">
        <v>2319277</v>
      </c>
      <c r="D44" s="34"/>
      <c r="E44" s="53">
        <v>25818624</v>
      </c>
      <c r="F44" s="34"/>
      <c r="G44" s="53">
        <v>1832360</v>
      </c>
      <c r="H44" s="34"/>
      <c r="I44" s="53">
        <v>10939555</v>
      </c>
      <c r="J44" s="34"/>
      <c r="K44" s="53">
        <v>-810082</v>
      </c>
      <c r="L44" s="34"/>
      <c r="M44" s="53">
        <v>-522933</v>
      </c>
      <c r="N44" s="36"/>
      <c r="O44" s="53">
        <v>22</v>
      </c>
      <c r="P44" s="36"/>
      <c r="Q44" s="53">
        <v>-503410</v>
      </c>
      <c r="R44" s="34"/>
      <c r="S44" s="53">
        <v>-1836403</v>
      </c>
      <c r="T44" s="36"/>
      <c r="U44" s="53">
        <v>-2274288</v>
      </c>
      <c r="V44" s="36"/>
      <c r="W44" s="53">
        <v>36799125</v>
      </c>
      <c r="X44" s="34"/>
      <c r="Y44" s="53">
        <v>-237854</v>
      </c>
      <c r="Z44" s="30"/>
      <c r="AA44" s="53">
        <v>36561271</v>
      </c>
      <c r="AB44" s="30"/>
      <c r="AC44" s="30"/>
    </row>
    <row r="45" spans="1:29" ht="24" customHeight="1" thickTop="1"/>
    <row r="46" spans="1:29" ht="24" customHeight="1">
      <c r="C46" s="54"/>
      <c r="E46" s="54"/>
      <c r="G46" s="54"/>
      <c r="I46" s="54"/>
      <c r="K46" s="54"/>
      <c r="S46" s="54"/>
      <c r="U46" s="55"/>
      <c r="W46" s="54"/>
      <c r="Y46" s="54"/>
      <c r="AA46" s="54"/>
    </row>
  </sheetData>
  <mergeCells count="4">
    <mergeCell ref="C4:W4"/>
    <mergeCell ref="G5:I5"/>
    <mergeCell ref="K5:S5"/>
    <mergeCell ref="C11:AA11"/>
  </mergeCells>
  <pageMargins left="0.70860000000000001" right="0.5" top="0.47244094488188998" bottom="0.511811023622047" header="0.511811023622047" footer="0.511811023622047"/>
  <pageSetup paperSize="9" scale="54" firstPageNumber="9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view="pageBreakPreview" topLeftCell="B18" zoomScale="91" zoomScaleNormal="80" zoomScaleSheetLayoutView="91" workbookViewId="0">
      <selection activeCell="T37" sqref="T37"/>
    </sheetView>
  </sheetViews>
  <sheetFormatPr defaultColWidth="44.21875" defaultRowHeight="17.7" customHeight="1"/>
  <cols>
    <col min="1" max="1" width="61.88671875" style="20" customWidth="1"/>
    <col min="2" max="2" width="7.77734375" style="20" customWidth="1"/>
    <col min="3" max="3" width="3.44140625" style="20" customWidth="1"/>
    <col min="4" max="4" width="13.77734375" style="20" customWidth="1"/>
    <col min="5" max="5" width="2.77734375" style="24" customWidth="1"/>
    <col min="6" max="6" width="13.77734375" style="20" customWidth="1"/>
    <col min="7" max="7" width="2.77734375" style="24" customWidth="1"/>
    <col min="8" max="8" width="13.77734375" style="20" customWidth="1"/>
    <col min="9" max="9" width="2.77734375" style="20" customWidth="1"/>
    <col min="10" max="10" width="13.77734375" style="20" customWidth="1"/>
    <col min="11" max="11" width="2.77734375" style="20" customWidth="1"/>
    <col min="12" max="12" width="13.77734375" style="20" customWidth="1"/>
    <col min="13" max="13" width="9.21875" style="5" customWidth="1"/>
    <col min="14" max="14" width="15.44140625" style="5" customWidth="1"/>
    <col min="15" max="242" width="9.21875" style="5" customWidth="1"/>
    <col min="243" max="16384" width="44.21875" style="5"/>
  </cols>
  <sheetData>
    <row r="1" spans="1:12" s="8" customFormat="1" ht="17.7" customHeight="1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 s="9" customFormat="1" ht="17.7" customHeight="1">
      <c r="A2" s="202" t="s">
        <v>136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s="9" customFormat="1" ht="17.7" customHeigh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ht="17.7" customHeight="1">
      <c r="D4" s="196" t="s">
        <v>80</v>
      </c>
      <c r="E4" s="196"/>
      <c r="F4" s="196"/>
      <c r="G4" s="196"/>
      <c r="H4" s="196"/>
      <c r="I4" s="196"/>
      <c r="J4" s="196"/>
      <c r="K4" s="196"/>
      <c r="L4" s="196"/>
    </row>
    <row r="5" spans="1:12" s="6" customFormat="1" ht="17.7" customHeight="1">
      <c r="A5" s="21"/>
      <c r="B5" s="20"/>
      <c r="C5" s="20"/>
      <c r="D5" s="21"/>
      <c r="E5" s="24"/>
      <c r="F5" s="22"/>
      <c r="G5" s="21"/>
      <c r="H5" s="198" t="s">
        <v>67</v>
      </c>
      <c r="I5" s="198"/>
      <c r="J5" s="198"/>
      <c r="K5" s="21"/>
      <c r="L5" s="21"/>
    </row>
    <row r="6" spans="1:12" s="6" customFormat="1" ht="17.7" customHeight="1">
      <c r="A6" s="21"/>
      <c r="B6" s="20"/>
      <c r="C6" s="20"/>
      <c r="D6" s="21"/>
      <c r="E6" s="24"/>
      <c r="F6" s="21" t="s">
        <v>148</v>
      </c>
      <c r="G6" s="21"/>
      <c r="H6" s="21"/>
      <c r="I6" s="21"/>
      <c r="J6" s="21"/>
      <c r="K6" s="21"/>
      <c r="L6" s="21"/>
    </row>
    <row r="7" spans="1:12" s="6" customFormat="1" ht="17.7" customHeight="1">
      <c r="A7" s="21"/>
      <c r="B7" s="20"/>
      <c r="C7" s="20"/>
      <c r="D7" s="21" t="s">
        <v>143</v>
      </c>
      <c r="E7" s="24"/>
      <c r="F7" s="21" t="s">
        <v>157</v>
      </c>
      <c r="G7" s="21"/>
      <c r="H7" s="21"/>
      <c r="I7" s="21"/>
      <c r="J7" s="21"/>
      <c r="K7" s="21"/>
      <c r="L7" s="21"/>
    </row>
    <row r="8" spans="1:12" s="6" customFormat="1" ht="17.7" customHeight="1">
      <c r="A8" s="21"/>
      <c r="B8" s="21"/>
      <c r="C8" s="21"/>
      <c r="D8" s="21" t="s">
        <v>147</v>
      </c>
      <c r="E8" s="24"/>
      <c r="F8" s="21" t="s">
        <v>258</v>
      </c>
      <c r="G8" s="24"/>
      <c r="H8" s="21"/>
      <c r="I8" s="21"/>
      <c r="J8" s="21"/>
      <c r="K8" s="21"/>
      <c r="L8" s="21" t="s">
        <v>155</v>
      </c>
    </row>
    <row r="9" spans="1:12" ht="17.7" customHeight="1">
      <c r="A9" s="21"/>
      <c r="B9" s="25" t="s">
        <v>8</v>
      </c>
      <c r="C9" s="25"/>
      <c r="D9" s="21" t="s">
        <v>156</v>
      </c>
      <c r="E9" s="26"/>
      <c r="F9" s="21" t="s">
        <v>256</v>
      </c>
      <c r="G9" s="26"/>
      <c r="H9" s="21" t="s">
        <v>183</v>
      </c>
      <c r="I9" s="21"/>
      <c r="J9" s="21" t="s">
        <v>159</v>
      </c>
      <c r="K9" s="21"/>
      <c r="L9" s="21" t="s">
        <v>165</v>
      </c>
    </row>
    <row r="10" spans="1:12" ht="17.7" customHeight="1">
      <c r="A10" s="21"/>
      <c r="B10" s="113"/>
      <c r="C10" s="113"/>
      <c r="D10" s="199" t="s">
        <v>11</v>
      </c>
      <c r="E10" s="199"/>
      <c r="F10" s="199"/>
      <c r="G10" s="199"/>
      <c r="H10" s="199"/>
      <c r="I10" s="199"/>
      <c r="J10" s="199"/>
      <c r="K10" s="199"/>
      <c r="L10" s="199"/>
    </row>
    <row r="11" spans="1:12" ht="13.95" customHeight="1">
      <c r="A11" s="27" t="s">
        <v>184</v>
      </c>
      <c r="B11" s="56"/>
      <c r="C11" s="56"/>
      <c r="D11" s="104"/>
      <c r="E11" s="28"/>
      <c r="F11" s="104"/>
      <c r="G11" s="28"/>
      <c r="H11" s="104"/>
      <c r="I11" s="104"/>
      <c r="J11" s="104"/>
      <c r="K11" s="28"/>
      <c r="L11" s="28"/>
    </row>
    <row r="12" spans="1:12" ht="13.95" customHeight="1">
      <c r="A12" s="27" t="s">
        <v>176</v>
      </c>
      <c r="B12" s="56"/>
      <c r="C12" s="56"/>
      <c r="D12" s="89">
        <v>2319277</v>
      </c>
      <c r="E12" s="31"/>
      <c r="F12" s="89">
        <v>25818624</v>
      </c>
      <c r="G12" s="31"/>
      <c r="H12" s="89">
        <v>371084</v>
      </c>
      <c r="I12" s="89"/>
      <c r="J12" s="89">
        <v>9157253</v>
      </c>
      <c r="K12" s="31"/>
      <c r="L12" s="89">
        <v>37666238</v>
      </c>
    </row>
    <row r="13" spans="1:12" ht="13.95" customHeight="1">
      <c r="B13" s="56"/>
      <c r="C13" s="56"/>
      <c r="D13" s="89"/>
      <c r="E13" s="31"/>
      <c r="F13" s="89"/>
      <c r="G13" s="31"/>
      <c r="H13" s="89"/>
      <c r="I13" s="89"/>
      <c r="J13" s="89"/>
      <c r="K13" s="31"/>
      <c r="L13" s="31"/>
    </row>
    <row r="14" spans="1:12" ht="13.95" customHeight="1">
      <c r="A14" s="84" t="s">
        <v>166</v>
      </c>
      <c r="B14" s="56"/>
      <c r="C14" s="56"/>
      <c r="D14" s="47"/>
      <c r="E14" s="34"/>
      <c r="F14" s="47"/>
      <c r="G14" s="34"/>
      <c r="H14" s="47"/>
      <c r="I14" s="47"/>
      <c r="J14" s="47"/>
      <c r="K14" s="34"/>
      <c r="L14" s="34"/>
    </row>
    <row r="15" spans="1:12" ht="13.95" customHeight="1">
      <c r="A15" s="39" t="s">
        <v>249</v>
      </c>
      <c r="B15" s="56"/>
      <c r="C15" s="56"/>
      <c r="D15" s="47"/>
      <c r="E15" s="34"/>
      <c r="F15" s="47"/>
      <c r="G15" s="34"/>
      <c r="H15" s="47"/>
      <c r="I15" s="47"/>
      <c r="J15" s="47"/>
      <c r="K15" s="34"/>
      <c r="L15" s="34"/>
    </row>
    <row r="16" spans="1:12" ht="13.95" customHeight="1">
      <c r="A16" s="20" t="s">
        <v>178</v>
      </c>
      <c r="B16" s="114">
        <v>12</v>
      </c>
      <c r="C16" s="114"/>
      <c r="D16" s="115">
        <v>0</v>
      </c>
      <c r="E16" s="38"/>
      <c r="F16" s="115">
        <v>0</v>
      </c>
      <c r="G16" s="38"/>
      <c r="H16" s="115">
        <v>0</v>
      </c>
      <c r="I16" s="16"/>
      <c r="J16" s="115">
        <v>-927710</v>
      </c>
      <c r="K16" s="38"/>
      <c r="L16" s="115">
        <v>-927710</v>
      </c>
    </row>
    <row r="17" spans="1:14" s="57" customFormat="1" ht="13.95" customHeight="1">
      <c r="A17" s="39" t="s">
        <v>250</v>
      </c>
      <c r="B17" s="65"/>
      <c r="C17" s="65"/>
      <c r="D17" s="88">
        <v>0</v>
      </c>
      <c r="E17" s="58"/>
      <c r="F17" s="88">
        <v>0</v>
      </c>
      <c r="G17" s="58"/>
      <c r="H17" s="88">
        <v>0</v>
      </c>
      <c r="I17" s="91"/>
      <c r="J17" s="88">
        <v>-927710</v>
      </c>
      <c r="K17" s="58"/>
      <c r="L17" s="88">
        <v>-927710</v>
      </c>
    </row>
    <row r="18" spans="1:14" ht="13.95" customHeight="1">
      <c r="A18" s="42"/>
      <c r="D18" s="47"/>
      <c r="E18" s="38"/>
      <c r="F18" s="47"/>
      <c r="G18" s="38"/>
      <c r="H18" s="47"/>
      <c r="I18" s="16"/>
      <c r="J18" s="47"/>
      <c r="K18" s="38"/>
      <c r="L18" s="47"/>
    </row>
    <row r="19" spans="1:14" ht="13.95" customHeight="1">
      <c r="A19" s="43" t="s">
        <v>167</v>
      </c>
      <c r="D19" s="47"/>
      <c r="E19" s="38"/>
      <c r="F19" s="47"/>
      <c r="G19" s="38"/>
      <c r="H19" s="47"/>
      <c r="I19" s="16"/>
      <c r="J19" s="47"/>
      <c r="K19" s="38"/>
      <c r="L19" s="47"/>
    </row>
    <row r="20" spans="1:14" ht="13.95" customHeight="1">
      <c r="A20" s="45" t="s">
        <v>185</v>
      </c>
      <c r="B20" s="56"/>
      <c r="C20" s="56"/>
      <c r="D20" s="47">
        <v>0</v>
      </c>
      <c r="E20" s="38"/>
      <c r="F20" s="47">
        <v>0</v>
      </c>
      <c r="G20" s="38"/>
      <c r="H20" s="47">
        <v>0</v>
      </c>
      <c r="I20" s="38"/>
      <c r="J20" s="47">
        <v>806494</v>
      </c>
      <c r="K20" s="38"/>
      <c r="L20" s="40">
        <v>806494</v>
      </c>
    </row>
    <row r="21" spans="1:14" ht="13.95" customHeight="1">
      <c r="A21" s="43" t="s">
        <v>119</v>
      </c>
      <c r="B21" s="56"/>
      <c r="C21" s="56"/>
      <c r="D21" s="88">
        <v>0</v>
      </c>
      <c r="E21" s="32"/>
      <c r="F21" s="88">
        <v>0</v>
      </c>
      <c r="G21" s="58"/>
      <c r="H21" s="88">
        <v>0</v>
      </c>
      <c r="I21" s="58"/>
      <c r="J21" s="88">
        <v>806494</v>
      </c>
      <c r="K21" s="58"/>
      <c r="L21" s="92">
        <v>806494</v>
      </c>
    </row>
    <row r="22" spans="1:14" ht="13.95" customHeight="1">
      <c r="A22" s="43"/>
      <c r="B22" s="56"/>
      <c r="C22" s="56"/>
      <c r="D22" s="89"/>
      <c r="E22" s="32"/>
      <c r="F22" s="89"/>
      <c r="G22" s="58"/>
      <c r="H22" s="89"/>
      <c r="I22" s="58"/>
      <c r="J22" s="89"/>
      <c r="K22" s="58"/>
      <c r="L22" s="89"/>
    </row>
    <row r="23" spans="1:14" ht="15" customHeight="1" thickBot="1">
      <c r="A23" s="27" t="s">
        <v>180</v>
      </c>
      <c r="B23" s="56"/>
      <c r="C23" s="56"/>
      <c r="D23" s="116">
        <v>2319277</v>
      </c>
      <c r="E23" s="31"/>
      <c r="F23" s="116">
        <v>25818624</v>
      </c>
      <c r="G23" s="31"/>
      <c r="H23" s="116">
        <v>371084</v>
      </c>
      <c r="I23" s="31"/>
      <c r="J23" s="116">
        <v>9036037</v>
      </c>
      <c r="K23" s="58"/>
      <c r="L23" s="116">
        <v>37545022</v>
      </c>
      <c r="N23" s="7"/>
    </row>
    <row r="24" spans="1:14" ht="18.45" customHeight="1" thickTop="1"/>
    <row r="25" spans="1:14" ht="13.95" customHeight="1">
      <c r="A25" s="27" t="s">
        <v>186</v>
      </c>
      <c r="B25" s="56"/>
      <c r="C25" s="56"/>
      <c r="D25" s="104"/>
      <c r="E25" s="28"/>
      <c r="F25" s="104"/>
      <c r="G25" s="28"/>
      <c r="H25" s="104"/>
      <c r="I25" s="104"/>
      <c r="J25" s="104"/>
      <c r="K25" s="28"/>
      <c r="L25" s="28"/>
    </row>
    <row r="26" spans="1:14" ht="13.95" customHeight="1">
      <c r="A26" s="27" t="s">
        <v>181</v>
      </c>
      <c r="B26" s="56"/>
      <c r="C26" s="56"/>
      <c r="D26" s="89">
        <v>2319277</v>
      </c>
      <c r="E26" s="31"/>
      <c r="F26" s="89">
        <v>25818624</v>
      </c>
      <c r="G26" s="31"/>
      <c r="H26" s="89">
        <v>371084</v>
      </c>
      <c r="I26" s="89"/>
      <c r="J26" s="89">
        <v>9748856</v>
      </c>
      <c r="K26" s="31"/>
      <c r="L26" s="89">
        <v>38257841</v>
      </c>
    </row>
    <row r="27" spans="1:14" ht="13.95" customHeight="1">
      <c r="B27" s="56"/>
      <c r="C27" s="56"/>
      <c r="D27" s="89"/>
      <c r="E27" s="31"/>
      <c r="F27" s="89"/>
      <c r="G27" s="31"/>
      <c r="H27" s="89"/>
      <c r="I27" s="89"/>
      <c r="J27" s="89"/>
      <c r="K27" s="31"/>
      <c r="L27" s="31"/>
    </row>
    <row r="28" spans="1:14" ht="13.95" customHeight="1">
      <c r="A28" s="84" t="s">
        <v>166</v>
      </c>
      <c r="B28" s="56"/>
      <c r="C28" s="56"/>
      <c r="D28" s="47"/>
      <c r="E28" s="34"/>
      <c r="F28" s="47"/>
      <c r="G28" s="34"/>
      <c r="H28" s="47"/>
      <c r="I28" s="47"/>
      <c r="J28" s="47"/>
      <c r="K28" s="34"/>
      <c r="L28" s="34"/>
    </row>
    <row r="29" spans="1:14" ht="13.95" customHeight="1">
      <c r="A29" s="39" t="s">
        <v>249</v>
      </c>
      <c r="B29" s="56"/>
      <c r="C29" s="56"/>
      <c r="D29" s="47"/>
      <c r="E29" s="34"/>
      <c r="F29" s="47"/>
      <c r="G29" s="34"/>
      <c r="H29" s="47"/>
      <c r="I29" s="47"/>
      <c r="J29" s="47"/>
      <c r="K29" s="34"/>
      <c r="L29" s="34"/>
    </row>
    <row r="30" spans="1:14" ht="13.95" customHeight="1">
      <c r="A30" s="20" t="s">
        <v>178</v>
      </c>
      <c r="B30" s="114">
        <v>12</v>
      </c>
      <c r="C30" s="114"/>
      <c r="D30" s="115">
        <v>0</v>
      </c>
      <c r="E30" s="38"/>
      <c r="F30" s="115">
        <v>0</v>
      </c>
      <c r="G30" s="38"/>
      <c r="H30" s="115">
        <v>0</v>
      </c>
      <c r="I30" s="16"/>
      <c r="J30" s="115">
        <v>-718976</v>
      </c>
      <c r="K30" s="38"/>
      <c r="L30" s="115">
        <v>-718976</v>
      </c>
    </row>
    <row r="31" spans="1:14" s="57" customFormat="1" ht="13.95" customHeight="1">
      <c r="A31" s="39" t="s">
        <v>250</v>
      </c>
      <c r="B31" s="65"/>
      <c r="C31" s="65"/>
      <c r="D31" s="88">
        <v>0</v>
      </c>
      <c r="E31" s="58"/>
      <c r="F31" s="88">
        <v>0</v>
      </c>
      <c r="G31" s="58"/>
      <c r="H31" s="88">
        <v>0</v>
      </c>
      <c r="I31" s="91"/>
      <c r="J31" s="88">
        <v>-718976</v>
      </c>
      <c r="K31" s="58"/>
      <c r="L31" s="88">
        <v>-718976</v>
      </c>
    </row>
    <row r="32" spans="1:14" ht="13.95" customHeight="1">
      <c r="A32" s="42"/>
      <c r="D32" s="47"/>
      <c r="E32" s="38"/>
      <c r="F32" s="47"/>
      <c r="G32" s="38"/>
      <c r="H32" s="47"/>
      <c r="I32" s="16"/>
      <c r="J32" s="47"/>
      <c r="K32" s="38"/>
      <c r="L32" s="47"/>
    </row>
    <row r="33" spans="1:14" ht="13.95" customHeight="1">
      <c r="A33" s="43" t="s">
        <v>167</v>
      </c>
      <c r="D33" s="47"/>
      <c r="E33" s="38"/>
      <c r="F33" s="47"/>
      <c r="G33" s="38"/>
      <c r="H33" s="47"/>
      <c r="I33" s="16"/>
      <c r="J33" s="47"/>
      <c r="K33" s="38"/>
      <c r="L33" s="47"/>
    </row>
    <row r="34" spans="1:14" ht="13.95" customHeight="1">
      <c r="A34" s="45" t="s">
        <v>185</v>
      </c>
      <c r="B34" s="56"/>
      <c r="C34" s="56"/>
      <c r="D34" s="47">
        <v>0</v>
      </c>
      <c r="E34" s="38"/>
      <c r="F34" s="47">
        <v>0</v>
      </c>
      <c r="G34" s="38"/>
      <c r="H34" s="47">
        <v>0</v>
      </c>
      <c r="I34" s="38"/>
      <c r="J34" s="47">
        <v>493455</v>
      </c>
      <c r="K34" s="38"/>
      <c r="L34" s="40">
        <v>493455</v>
      </c>
    </row>
    <row r="35" spans="1:14" ht="13.95" customHeight="1">
      <c r="A35" s="43" t="s">
        <v>119</v>
      </c>
      <c r="B35" s="56"/>
      <c r="C35" s="56"/>
      <c r="D35" s="88">
        <v>0</v>
      </c>
      <c r="E35" s="32"/>
      <c r="F35" s="88">
        <v>0</v>
      </c>
      <c r="G35" s="58"/>
      <c r="H35" s="88">
        <v>0</v>
      </c>
      <c r="I35" s="58"/>
      <c r="J35" s="88">
        <v>493455</v>
      </c>
      <c r="K35" s="58"/>
      <c r="L35" s="92">
        <v>493455</v>
      </c>
    </row>
    <row r="36" spans="1:14" ht="13.95" customHeight="1">
      <c r="A36" s="43"/>
      <c r="B36" s="56"/>
      <c r="C36" s="56"/>
      <c r="D36" s="89"/>
      <c r="E36" s="32"/>
      <c r="F36" s="89"/>
      <c r="G36" s="58"/>
      <c r="H36" s="89"/>
      <c r="I36" s="58"/>
      <c r="J36" s="89"/>
      <c r="K36" s="58"/>
      <c r="L36" s="89"/>
    </row>
    <row r="37" spans="1:14" ht="15" customHeight="1" thickBot="1">
      <c r="A37" s="27" t="s">
        <v>182</v>
      </c>
      <c r="B37" s="56"/>
      <c r="C37" s="56"/>
      <c r="D37" s="116">
        <v>2319277</v>
      </c>
      <c r="E37" s="31"/>
      <c r="F37" s="116">
        <v>25818624</v>
      </c>
      <c r="G37" s="31"/>
      <c r="H37" s="116">
        <v>371084</v>
      </c>
      <c r="I37" s="31"/>
      <c r="J37" s="116">
        <v>9523335</v>
      </c>
      <c r="K37" s="58"/>
      <c r="L37" s="116">
        <v>38032320</v>
      </c>
      <c r="N37" s="7"/>
    </row>
    <row r="38" spans="1:14" ht="17.7" customHeight="1" thickTop="1"/>
  </sheetData>
  <mergeCells count="5">
    <mergeCell ref="A1:L1"/>
    <mergeCell ref="A2:L2"/>
    <mergeCell ref="D4:L4"/>
    <mergeCell ref="H5:J5"/>
    <mergeCell ref="D10:L10"/>
  </mergeCells>
  <pageMargins left="0.8" right="0.5" top="0.48" bottom="0.5" header="0.5" footer="0.5"/>
  <pageSetup paperSize="9" scale="87" firstPageNumber="10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6"/>
  <sheetViews>
    <sheetView view="pageBreakPreview" topLeftCell="B79" zoomScale="90" zoomScaleNormal="85" zoomScaleSheetLayoutView="90" workbookViewId="0">
      <selection activeCell="K90" sqref="K90"/>
    </sheetView>
  </sheetViews>
  <sheetFormatPr defaultColWidth="10.77734375" defaultRowHeight="19.5" customHeight="1"/>
  <cols>
    <col min="1" max="1" width="58.21875" style="136" customWidth="1"/>
    <col min="2" max="2" width="8.77734375" style="136" customWidth="1"/>
    <col min="3" max="3" width="15.44140625" style="56" customWidth="1"/>
    <col min="4" max="4" width="2" style="56" customWidth="1"/>
    <col min="5" max="5" width="15.44140625" style="56" customWidth="1"/>
    <col min="6" max="6" width="2" style="56" customWidth="1"/>
    <col min="7" max="7" width="15.44140625" style="56" customWidth="1"/>
    <col min="8" max="8" width="2" style="56" customWidth="1"/>
    <col min="9" max="9" width="15.44140625" style="56" customWidth="1"/>
    <col min="10" max="10" width="10.77734375" style="15"/>
    <col min="11" max="11" width="11.21875" style="15" bestFit="1" customWidth="1"/>
    <col min="12" max="14" width="10.77734375" style="15"/>
    <col min="15" max="15" width="13.21875" style="15" bestFit="1" customWidth="1"/>
    <col min="16" max="16384" width="10.77734375" style="15"/>
  </cols>
  <sheetData>
    <row r="1" spans="1:9" s="10" customFormat="1" ht="19.5" customHeight="1">
      <c r="A1" s="117" t="s">
        <v>0</v>
      </c>
      <c r="B1" s="118"/>
      <c r="C1" s="131"/>
      <c r="D1" s="131"/>
      <c r="E1" s="131"/>
      <c r="F1" s="131"/>
      <c r="G1" s="131"/>
      <c r="H1" s="131"/>
      <c r="I1" s="131"/>
    </row>
    <row r="2" spans="1:9" s="10" customFormat="1" ht="19.5" customHeight="1">
      <c r="A2" s="118" t="s">
        <v>187</v>
      </c>
      <c r="B2" s="118"/>
      <c r="C2" s="131"/>
      <c r="D2" s="131"/>
      <c r="E2" s="131"/>
      <c r="F2" s="131"/>
      <c r="G2" s="131"/>
      <c r="H2" s="131"/>
      <c r="I2" s="131"/>
    </row>
    <row r="3" spans="1:9" s="10" customFormat="1" ht="19.5" customHeight="1">
      <c r="A3" s="118"/>
      <c r="B3" s="118"/>
      <c r="C3" s="131"/>
      <c r="D3" s="131"/>
      <c r="E3" s="131"/>
      <c r="F3" s="131"/>
      <c r="G3" s="131"/>
      <c r="H3" s="131"/>
      <c r="I3" s="131"/>
    </row>
    <row r="4" spans="1:9" s="11" customFormat="1" ht="19.5" customHeight="1">
      <c r="A4" s="119"/>
      <c r="B4" s="119"/>
      <c r="C4" s="194" t="s">
        <v>79</v>
      </c>
      <c r="D4" s="194"/>
      <c r="E4" s="194"/>
      <c r="F4" s="64"/>
      <c r="G4" s="194" t="s">
        <v>80</v>
      </c>
      <c r="H4" s="194"/>
      <c r="I4" s="194"/>
    </row>
    <row r="5" spans="1:9" s="12" customFormat="1" ht="19.5" customHeight="1">
      <c r="A5" s="119"/>
      <c r="B5" s="119"/>
      <c r="C5" s="195" t="s">
        <v>121</v>
      </c>
      <c r="D5" s="195"/>
      <c r="E5" s="195"/>
      <c r="F5" s="98"/>
      <c r="G5" s="195" t="s">
        <v>121</v>
      </c>
      <c r="H5" s="195"/>
      <c r="I5" s="195"/>
    </row>
    <row r="6" spans="1:9" s="12" customFormat="1" ht="19.5" customHeight="1">
      <c r="A6" s="119"/>
      <c r="B6" s="119"/>
      <c r="C6" s="195" t="s">
        <v>5</v>
      </c>
      <c r="D6" s="195"/>
      <c r="E6" s="195"/>
      <c r="F6" s="98"/>
      <c r="G6" s="195" t="s">
        <v>5</v>
      </c>
      <c r="H6" s="195"/>
      <c r="I6" s="195"/>
    </row>
    <row r="7" spans="1:9" s="4" customFormat="1" ht="19.5" customHeight="1">
      <c r="A7" s="64"/>
      <c r="B7" s="69"/>
      <c r="C7" s="139">
        <v>2025</v>
      </c>
      <c r="D7" s="99"/>
      <c r="E7" s="139">
        <v>2024</v>
      </c>
      <c r="F7" s="99"/>
      <c r="G7" s="139">
        <v>2025</v>
      </c>
      <c r="H7" s="99"/>
      <c r="I7" s="139">
        <v>2024</v>
      </c>
    </row>
    <row r="8" spans="1:9" s="11" customFormat="1" ht="19.5" customHeight="1">
      <c r="A8" s="56"/>
      <c r="B8" s="56"/>
      <c r="C8" s="193" t="s">
        <v>11</v>
      </c>
      <c r="D8" s="193"/>
      <c r="E8" s="193"/>
      <c r="F8" s="193"/>
      <c r="G8" s="193"/>
      <c r="H8" s="193"/>
      <c r="I8" s="193"/>
    </row>
    <row r="9" spans="1:9" s="11" customFormat="1" ht="19.5" customHeight="1">
      <c r="A9" s="120" t="s">
        <v>188</v>
      </c>
      <c r="B9" s="120"/>
      <c r="C9" s="56"/>
      <c r="D9" s="56"/>
      <c r="E9" s="56"/>
      <c r="F9" s="56"/>
      <c r="G9" s="56"/>
      <c r="H9" s="56"/>
      <c r="I9" s="56"/>
    </row>
    <row r="10" spans="1:9" s="11" customFormat="1" ht="19.5" customHeight="1">
      <c r="A10" s="121" t="str">
        <f>'PL-9M'!A41</f>
        <v xml:space="preserve">Profit for the period </v>
      </c>
      <c r="B10" s="121"/>
      <c r="C10" s="36">
        <v>1195953</v>
      </c>
      <c r="D10" s="36"/>
      <c r="E10" s="36">
        <v>826602</v>
      </c>
      <c r="F10" s="36"/>
      <c r="G10" s="36">
        <v>493455</v>
      </c>
      <c r="H10" s="36"/>
      <c r="I10" s="36">
        <v>806494</v>
      </c>
    </row>
    <row r="11" spans="1:9" s="11" customFormat="1" ht="19.5" customHeight="1">
      <c r="A11" s="122" t="s">
        <v>189</v>
      </c>
      <c r="B11" s="122"/>
      <c r="C11" s="36"/>
      <c r="D11" s="36"/>
      <c r="E11" s="36"/>
      <c r="F11" s="36"/>
      <c r="G11" s="36"/>
      <c r="H11" s="36"/>
      <c r="I11" s="36"/>
    </row>
    <row r="12" spans="1:9" s="11" customFormat="1" ht="19.5" customHeight="1">
      <c r="A12" s="56" t="s">
        <v>127</v>
      </c>
      <c r="B12" s="121"/>
      <c r="C12" s="36">
        <v>176832</v>
      </c>
      <c r="D12" s="36"/>
      <c r="E12" s="36">
        <v>169895</v>
      </c>
      <c r="F12" s="36"/>
      <c r="G12" s="36">
        <v>32134</v>
      </c>
      <c r="H12" s="36"/>
      <c r="I12" s="36">
        <v>371</v>
      </c>
    </row>
    <row r="13" spans="1:9" s="11" customFormat="1" ht="19.5" customHeight="1">
      <c r="A13" s="56" t="s">
        <v>100</v>
      </c>
      <c r="B13" s="123"/>
      <c r="C13" s="36">
        <v>953862</v>
      </c>
      <c r="D13" s="36"/>
      <c r="E13" s="36">
        <v>907272</v>
      </c>
      <c r="F13" s="36"/>
      <c r="G13" s="36">
        <v>862011</v>
      </c>
      <c r="H13" s="36"/>
      <c r="I13" s="36">
        <v>821021</v>
      </c>
    </row>
    <row r="14" spans="1:9" s="11" customFormat="1" ht="19.5" customHeight="1">
      <c r="A14" s="56" t="s">
        <v>190</v>
      </c>
      <c r="B14" s="123"/>
      <c r="C14" s="36">
        <v>928257</v>
      </c>
      <c r="D14" s="36"/>
      <c r="E14" s="36">
        <v>923249</v>
      </c>
      <c r="F14" s="36"/>
      <c r="G14" s="36">
        <v>93794</v>
      </c>
      <c r="H14" s="36"/>
      <c r="I14" s="36">
        <v>104375</v>
      </c>
    </row>
    <row r="15" spans="1:9" s="11" customFormat="1" ht="19.5" customHeight="1">
      <c r="A15" s="56" t="s">
        <v>259</v>
      </c>
      <c r="B15" s="123"/>
      <c r="C15" s="36">
        <v>22535</v>
      </c>
      <c r="D15" s="36"/>
      <c r="E15" s="36">
        <v>18699</v>
      </c>
      <c r="F15" s="36"/>
      <c r="G15" s="36">
        <v>0</v>
      </c>
      <c r="H15" s="36"/>
      <c r="I15" s="36">
        <v>0</v>
      </c>
    </row>
    <row r="16" spans="1:9" s="11" customFormat="1" ht="19.5" customHeight="1">
      <c r="A16" s="56" t="s">
        <v>191</v>
      </c>
      <c r="B16" s="123"/>
      <c r="C16" s="36">
        <v>2412</v>
      </c>
      <c r="D16" s="36"/>
      <c r="E16" s="36">
        <v>3762</v>
      </c>
      <c r="F16" s="36"/>
      <c r="G16" s="36">
        <v>-33</v>
      </c>
      <c r="H16" s="36"/>
      <c r="I16" s="36">
        <v>1770</v>
      </c>
    </row>
    <row r="17" spans="1:11" s="11" customFormat="1" ht="19.5" customHeight="1">
      <c r="A17" s="56" t="s">
        <v>192</v>
      </c>
      <c r="B17" s="123"/>
      <c r="C17" s="36">
        <v>18788</v>
      </c>
      <c r="D17" s="36"/>
      <c r="E17" s="36">
        <v>-1212</v>
      </c>
      <c r="F17" s="36"/>
      <c r="G17" s="36">
        <v>247</v>
      </c>
      <c r="H17" s="36"/>
      <c r="I17" s="36">
        <v>0</v>
      </c>
    </row>
    <row r="18" spans="1:11" s="11" customFormat="1" ht="19.5" customHeight="1">
      <c r="A18" s="56" t="s">
        <v>193</v>
      </c>
      <c r="B18" s="124"/>
      <c r="C18" s="36">
        <v>1122</v>
      </c>
      <c r="D18" s="36"/>
      <c r="E18" s="36">
        <v>1996</v>
      </c>
      <c r="F18" s="36"/>
      <c r="G18" s="36">
        <v>0</v>
      </c>
      <c r="H18" s="36"/>
      <c r="I18" s="36">
        <v>0</v>
      </c>
    </row>
    <row r="19" spans="1:11" s="11" customFormat="1" ht="19.5" customHeight="1">
      <c r="A19" s="56" t="s">
        <v>55</v>
      </c>
      <c r="B19" s="123"/>
      <c r="C19" s="36">
        <v>46454</v>
      </c>
      <c r="D19" s="36"/>
      <c r="E19" s="36">
        <v>51755</v>
      </c>
      <c r="F19" s="36"/>
      <c r="G19" s="36">
        <v>11225</v>
      </c>
      <c r="H19" s="36"/>
      <c r="I19" s="36">
        <v>11585</v>
      </c>
      <c r="K19" s="13"/>
    </row>
    <row r="20" spans="1:11" s="11" customFormat="1" ht="19.5" customHeight="1">
      <c r="A20" s="56" t="s">
        <v>194</v>
      </c>
      <c r="B20" s="123"/>
      <c r="C20" s="36">
        <v>-37692</v>
      </c>
      <c r="D20" s="36"/>
      <c r="E20" s="36">
        <v>-37692</v>
      </c>
      <c r="F20" s="36"/>
      <c r="G20" s="36">
        <v>-6135</v>
      </c>
      <c r="H20" s="36"/>
      <c r="I20" s="36">
        <v>-6135</v>
      </c>
      <c r="K20" s="13"/>
    </row>
    <row r="21" spans="1:11" s="11" customFormat="1" ht="19.5" customHeight="1">
      <c r="A21" s="56" t="s">
        <v>251</v>
      </c>
      <c r="B21" s="123"/>
      <c r="C21" s="36">
        <v>-31726</v>
      </c>
      <c r="D21" s="36"/>
      <c r="E21" s="36">
        <v>-15170</v>
      </c>
      <c r="F21" s="36"/>
      <c r="G21" s="36">
        <v>-208</v>
      </c>
      <c r="H21" s="36"/>
      <c r="I21" s="36">
        <v>-1396</v>
      </c>
      <c r="K21" s="13"/>
    </row>
    <row r="22" spans="1:11" s="11" customFormat="1" ht="19.5" customHeight="1">
      <c r="A22" s="56" t="s">
        <v>195</v>
      </c>
      <c r="B22" s="123"/>
      <c r="C22" s="36">
        <v>5532</v>
      </c>
      <c r="D22" s="36"/>
      <c r="E22" s="36">
        <v>11862</v>
      </c>
      <c r="F22" s="36"/>
      <c r="G22" s="36">
        <v>0</v>
      </c>
      <c r="H22" s="36"/>
      <c r="I22" s="36">
        <v>0</v>
      </c>
      <c r="K22" s="13"/>
    </row>
    <row r="23" spans="1:11" s="11" customFormat="1" ht="19.5" customHeight="1">
      <c r="A23" s="56" t="s">
        <v>196</v>
      </c>
      <c r="B23" s="123"/>
      <c r="C23" s="36"/>
      <c r="D23" s="36"/>
      <c r="E23" s="36"/>
      <c r="F23" s="36"/>
      <c r="G23" s="36"/>
      <c r="H23" s="36"/>
      <c r="I23" s="36"/>
      <c r="K23" s="13"/>
    </row>
    <row r="24" spans="1:11" s="11" customFormat="1" ht="19.5" customHeight="1">
      <c r="A24" s="56" t="s">
        <v>197</v>
      </c>
      <c r="B24" s="123"/>
      <c r="C24" s="38"/>
      <c r="D24" s="38"/>
      <c r="E24" s="38"/>
      <c r="F24" s="38"/>
      <c r="G24" s="38"/>
      <c r="H24" s="38"/>
      <c r="I24" s="38"/>
      <c r="K24" s="13"/>
    </row>
    <row r="25" spans="1:11" s="11" customFormat="1" ht="19.5" customHeight="1">
      <c r="A25" s="56" t="s">
        <v>198</v>
      </c>
      <c r="B25" s="123"/>
      <c r="C25" s="36">
        <v>-502974</v>
      </c>
      <c r="D25" s="36"/>
      <c r="E25" s="36">
        <v>-370557</v>
      </c>
      <c r="F25" s="36"/>
      <c r="G25" s="36">
        <v>0</v>
      </c>
      <c r="H25" s="36"/>
      <c r="I25" s="36">
        <v>0</v>
      </c>
      <c r="K25" s="13"/>
    </row>
    <row r="26" spans="1:11" s="11" customFormat="1" ht="19.5" customHeight="1">
      <c r="A26" s="56" t="s">
        <v>199</v>
      </c>
      <c r="B26" s="90"/>
      <c r="C26" s="36">
        <v>-2123</v>
      </c>
      <c r="D26" s="36"/>
      <c r="E26" s="36">
        <v>106</v>
      </c>
      <c r="F26" s="36"/>
      <c r="G26" s="36">
        <v>0</v>
      </c>
      <c r="H26" s="36"/>
      <c r="I26" s="36">
        <v>0</v>
      </c>
      <c r="K26" s="13"/>
    </row>
    <row r="27" spans="1:11" s="11" customFormat="1" ht="19.5" customHeight="1">
      <c r="A27" s="56" t="s">
        <v>88</v>
      </c>
      <c r="B27" s="125"/>
      <c r="C27" s="36">
        <v>-663193</v>
      </c>
      <c r="D27" s="36"/>
      <c r="E27" s="36">
        <v>-121383</v>
      </c>
      <c r="F27" s="36"/>
      <c r="G27" s="36">
        <v>-292376</v>
      </c>
      <c r="H27" s="36"/>
      <c r="I27" s="36">
        <v>-120860</v>
      </c>
      <c r="K27" s="13"/>
    </row>
    <row r="28" spans="1:11" s="11" customFormat="1" ht="19.5" customHeight="1">
      <c r="A28" s="56" t="s">
        <v>200</v>
      </c>
      <c r="B28" s="123"/>
      <c r="C28" s="36">
        <v>-50</v>
      </c>
      <c r="D28" s="36"/>
      <c r="E28" s="36">
        <v>-4411</v>
      </c>
      <c r="F28" s="36"/>
      <c r="G28" s="36">
        <v>0</v>
      </c>
      <c r="H28" s="36"/>
      <c r="I28" s="36">
        <v>-12</v>
      </c>
      <c r="K28" s="13"/>
    </row>
    <row r="29" spans="1:11" s="11" customFormat="1" ht="19.5" customHeight="1">
      <c r="A29" s="56" t="s">
        <v>201</v>
      </c>
      <c r="B29" s="123"/>
      <c r="C29" s="36">
        <v>2242</v>
      </c>
      <c r="D29" s="36"/>
      <c r="E29" s="36">
        <v>250</v>
      </c>
      <c r="F29" s="36"/>
      <c r="G29" s="36">
        <v>0</v>
      </c>
      <c r="H29" s="36"/>
      <c r="I29" s="36">
        <v>0</v>
      </c>
      <c r="K29" s="13"/>
    </row>
    <row r="30" spans="1:11" s="11" customFormat="1" ht="19.5" customHeight="1">
      <c r="A30" s="56" t="s">
        <v>123</v>
      </c>
      <c r="B30" s="123"/>
      <c r="C30" s="36">
        <v>0</v>
      </c>
      <c r="D30" s="36"/>
      <c r="E30" s="36">
        <v>-179267</v>
      </c>
      <c r="F30" s="36"/>
      <c r="G30" s="36">
        <v>0</v>
      </c>
      <c r="H30" s="36"/>
      <c r="I30" s="36">
        <v>-51967</v>
      </c>
      <c r="K30" s="13"/>
    </row>
    <row r="31" spans="1:11" s="11" customFormat="1" ht="19.5" customHeight="1">
      <c r="A31" s="56" t="s">
        <v>202</v>
      </c>
      <c r="B31" s="90"/>
      <c r="C31" s="36">
        <v>-113037</v>
      </c>
      <c r="D31" s="36"/>
      <c r="E31" s="36">
        <v>-53527</v>
      </c>
      <c r="F31" s="36"/>
      <c r="G31" s="36">
        <v>-523589</v>
      </c>
      <c r="H31" s="36"/>
      <c r="I31" s="36">
        <v>-460463</v>
      </c>
      <c r="K31" s="13"/>
    </row>
    <row r="32" spans="1:11" s="11" customFormat="1" ht="19.5" customHeight="1">
      <c r="A32" s="56" t="s">
        <v>203</v>
      </c>
      <c r="B32" s="90"/>
      <c r="C32" s="126">
        <v>0</v>
      </c>
      <c r="D32" s="36"/>
      <c r="E32" s="126">
        <v>0</v>
      </c>
      <c r="F32" s="36"/>
      <c r="G32" s="126">
        <v>-419976</v>
      </c>
      <c r="H32" s="36"/>
      <c r="I32" s="126">
        <v>-840287</v>
      </c>
      <c r="K32" s="13"/>
    </row>
    <row r="33" spans="1:12" s="11" customFormat="1" ht="19.5" customHeight="1">
      <c r="A33" s="90"/>
      <c r="B33" s="90"/>
      <c r="C33" s="36">
        <v>2003194</v>
      </c>
      <c r="D33" s="36"/>
      <c r="E33" s="36">
        <v>2132229</v>
      </c>
      <c r="F33" s="36"/>
      <c r="G33" s="36">
        <v>250549</v>
      </c>
      <c r="H33" s="36"/>
      <c r="I33" s="36">
        <v>264496</v>
      </c>
    </row>
    <row r="34" spans="1:12" s="11" customFormat="1" ht="19.5" customHeight="1">
      <c r="A34" s="183" t="s">
        <v>204</v>
      </c>
      <c r="B34" s="127"/>
      <c r="C34" s="36"/>
      <c r="D34" s="36"/>
      <c r="E34" s="36"/>
      <c r="F34" s="36"/>
      <c r="G34" s="36"/>
      <c r="H34" s="36"/>
      <c r="I34" s="36"/>
    </row>
    <row r="35" spans="1:12" s="11" customFormat="1" ht="19.5" customHeight="1">
      <c r="A35" s="56" t="s">
        <v>241</v>
      </c>
      <c r="B35" s="121"/>
      <c r="C35" s="36">
        <v>45816</v>
      </c>
      <c r="D35" s="36"/>
      <c r="E35" s="36">
        <v>31433</v>
      </c>
      <c r="F35" s="36"/>
      <c r="G35" s="36">
        <v>17031</v>
      </c>
      <c r="H35" s="36"/>
      <c r="I35" s="36">
        <v>-2167</v>
      </c>
      <c r="L35" s="13"/>
    </row>
    <row r="36" spans="1:12" s="11" customFormat="1" ht="19.5" customHeight="1">
      <c r="A36" s="56" t="s">
        <v>17</v>
      </c>
      <c r="B36" s="128"/>
      <c r="C36" s="36">
        <v>-90224</v>
      </c>
      <c r="D36" s="36"/>
      <c r="E36" s="36">
        <v>395697</v>
      </c>
      <c r="F36" s="36"/>
      <c r="G36" s="36">
        <v>-8472</v>
      </c>
      <c r="H36" s="36"/>
      <c r="I36" s="36">
        <v>643</v>
      </c>
      <c r="L36" s="13"/>
    </row>
    <row r="37" spans="1:12" s="11" customFormat="1" ht="19.5" customHeight="1">
      <c r="A37" s="56" t="s">
        <v>30</v>
      </c>
      <c r="B37" s="129"/>
      <c r="C37" s="36">
        <v>59075</v>
      </c>
      <c r="D37" s="36"/>
      <c r="E37" s="36">
        <v>58968</v>
      </c>
      <c r="F37" s="36"/>
      <c r="G37" s="36">
        <v>0</v>
      </c>
      <c r="H37" s="36"/>
      <c r="I37" s="36">
        <v>0</v>
      </c>
      <c r="L37" s="13"/>
    </row>
    <row r="38" spans="1:12" s="11" customFormat="1" ht="19.5" customHeight="1">
      <c r="A38" s="56" t="s">
        <v>20</v>
      </c>
      <c r="B38" s="129"/>
      <c r="C38" s="36">
        <v>807922</v>
      </c>
      <c r="D38" s="36"/>
      <c r="E38" s="36">
        <v>-95897</v>
      </c>
      <c r="F38" s="36"/>
      <c r="G38" s="36">
        <v>0</v>
      </c>
      <c r="H38" s="36"/>
      <c r="I38" s="36">
        <v>0</v>
      </c>
      <c r="L38" s="13"/>
    </row>
    <row r="39" spans="1:12" s="11" customFormat="1" ht="19.5" customHeight="1">
      <c r="A39" s="56" t="s">
        <v>21</v>
      </c>
      <c r="B39" s="129"/>
      <c r="C39" s="36">
        <v>6200</v>
      </c>
      <c r="D39" s="36"/>
      <c r="E39" s="36">
        <v>-12761</v>
      </c>
      <c r="F39" s="36"/>
      <c r="G39" s="36">
        <v>0</v>
      </c>
      <c r="H39" s="36"/>
      <c r="I39" s="36">
        <v>0</v>
      </c>
      <c r="L39" s="13"/>
    </row>
    <row r="40" spans="1:12" s="11" customFormat="1" ht="19.5" customHeight="1">
      <c r="A40" s="56" t="s">
        <v>22</v>
      </c>
      <c r="B40" s="72"/>
      <c r="C40" s="36">
        <v>89435</v>
      </c>
      <c r="D40" s="36"/>
      <c r="E40" s="36">
        <v>-6196</v>
      </c>
      <c r="F40" s="36"/>
      <c r="G40" s="36">
        <v>1127</v>
      </c>
      <c r="H40" s="36"/>
      <c r="I40" s="36">
        <v>-848</v>
      </c>
      <c r="L40" s="13"/>
    </row>
    <row r="41" spans="1:12" s="11" customFormat="1" ht="19.5" customHeight="1">
      <c r="A41" s="56" t="s">
        <v>36</v>
      </c>
      <c r="B41" s="72"/>
      <c r="C41" s="36">
        <v>157453</v>
      </c>
      <c r="D41" s="36"/>
      <c r="E41" s="36">
        <v>-260728</v>
      </c>
      <c r="F41" s="36"/>
      <c r="G41" s="36">
        <v>-121</v>
      </c>
      <c r="H41" s="36"/>
      <c r="I41" s="36">
        <v>-679</v>
      </c>
      <c r="L41" s="13"/>
    </row>
    <row r="42" spans="1:12" s="11" customFormat="1" ht="19.5" customHeight="1">
      <c r="A42" s="56" t="s">
        <v>41</v>
      </c>
      <c r="B42" s="121"/>
      <c r="C42" s="36">
        <v>-154469</v>
      </c>
      <c r="D42" s="36"/>
      <c r="E42" s="36">
        <v>-161694</v>
      </c>
      <c r="F42" s="36"/>
      <c r="G42" s="36">
        <v>1992</v>
      </c>
      <c r="H42" s="36"/>
      <c r="I42" s="36">
        <v>1859</v>
      </c>
      <c r="L42" s="13"/>
    </row>
    <row r="43" spans="1:12" s="11" customFormat="1" ht="19.5" customHeight="1">
      <c r="A43" s="56" t="s">
        <v>42</v>
      </c>
      <c r="B43" s="123"/>
      <c r="C43" s="36">
        <v>-594728</v>
      </c>
      <c r="D43" s="36"/>
      <c r="E43" s="36">
        <v>-59857</v>
      </c>
      <c r="F43" s="36"/>
      <c r="G43" s="36">
        <v>-263180</v>
      </c>
      <c r="H43" s="36"/>
      <c r="I43" s="36">
        <v>-94119</v>
      </c>
      <c r="L43" s="2"/>
    </row>
    <row r="44" spans="1:12" s="11" customFormat="1" ht="19.5" customHeight="1">
      <c r="A44" s="56" t="s">
        <v>48</v>
      </c>
      <c r="B44" s="123"/>
      <c r="C44" s="36">
        <v>-61842</v>
      </c>
      <c r="D44" s="36"/>
      <c r="E44" s="36">
        <v>-26356</v>
      </c>
      <c r="F44" s="36"/>
      <c r="G44" s="36">
        <v>-1854</v>
      </c>
      <c r="H44" s="36"/>
      <c r="I44" s="36">
        <v>-2265</v>
      </c>
      <c r="L44" s="14"/>
    </row>
    <row r="45" spans="1:12" s="11" customFormat="1" ht="19.5" customHeight="1">
      <c r="A45" s="56" t="s">
        <v>56</v>
      </c>
      <c r="B45" s="123"/>
      <c r="C45" s="36">
        <v>55175</v>
      </c>
      <c r="D45" s="36"/>
      <c r="E45" s="36">
        <v>90787</v>
      </c>
      <c r="F45" s="36"/>
      <c r="G45" s="36">
        <v>10262</v>
      </c>
      <c r="H45" s="36"/>
      <c r="I45" s="36">
        <v>18922</v>
      </c>
      <c r="L45" s="14"/>
    </row>
    <row r="46" spans="1:12" s="11" customFormat="1" ht="19.5" customHeight="1">
      <c r="A46" s="56" t="s">
        <v>205</v>
      </c>
      <c r="B46" s="123"/>
      <c r="C46" s="36">
        <v>-19940</v>
      </c>
      <c r="D46" s="36"/>
      <c r="E46" s="36">
        <v>-30740</v>
      </c>
      <c r="F46" s="36"/>
      <c r="G46" s="36">
        <v>-3401</v>
      </c>
      <c r="H46" s="36"/>
      <c r="I46" s="36">
        <v>-3407</v>
      </c>
      <c r="L46" s="14"/>
    </row>
    <row r="47" spans="1:12" s="11" customFormat="1" ht="19.5" customHeight="1">
      <c r="A47" s="56" t="s">
        <v>206</v>
      </c>
      <c r="B47" s="123"/>
      <c r="C47" s="36">
        <v>-5532</v>
      </c>
      <c r="D47" s="36"/>
      <c r="E47" s="36">
        <v>0</v>
      </c>
      <c r="F47" s="36"/>
      <c r="G47" s="36">
        <v>0</v>
      </c>
      <c r="H47" s="36"/>
      <c r="I47" s="36">
        <v>0</v>
      </c>
      <c r="L47" s="14"/>
    </row>
    <row r="48" spans="1:12" s="11" customFormat="1" ht="19.5" customHeight="1">
      <c r="A48" s="56" t="s">
        <v>207</v>
      </c>
      <c r="B48" s="123"/>
      <c r="C48" s="36">
        <v>1796</v>
      </c>
      <c r="D48" s="36"/>
      <c r="E48" s="36">
        <v>2260</v>
      </c>
      <c r="F48" s="36"/>
      <c r="G48" s="36">
        <v>0</v>
      </c>
      <c r="H48" s="36"/>
      <c r="I48" s="36">
        <v>0</v>
      </c>
      <c r="L48" s="14"/>
    </row>
    <row r="49" spans="1:15" s="11" customFormat="1" ht="19.5" customHeight="1">
      <c r="A49" s="56" t="s">
        <v>252</v>
      </c>
      <c r="B49" s="123"/>
      <c r="C49" s="130">
        <v>2299331</v>
      </c>
      <c r="D49" s="36"/>
      <c r="E49" s="130">
        <v>2057145</v>
      </c>
      <c r="F49" s="36"/>
      <c r="G49" s="130">
        <v>3933</v>
      </c>
      <c r="H49" s="36"/>
      <c r="I49" s="130">
        <v>182435</v>
      </c>
      <c r="L49" s="14"/>
    </row>
    <row r="50" spans="1:15" s="11" customFormat="1" ht="19.5" customHeight="1">
      <c r="A50" s="56" t="s">
        <v>208</v>
      </c>
      <c r="B50" s="123"/>
      <c r="C50" s="36">
        <v>-436264</v>
      </c>
      <c r="D50" s="36"/>
      <c r="E50" s="36">
        <v>-427204</v>
      </c>
      <c r="F50" s="36"/>
      <c r="G50" s="36">
        <v>-116505</v>
      </c>
      <c r="H50" s="36"/>
      <c r="I50" s="36">
        <v>-54052</v>
      </c>
      <c r="L50" s="3"/>
    </row>
    <row r="51" spans="1:15" s="11" customFormat="1" ht="19.5" customHeight="1">
      <c r="A51" s="56" t="s">
        <v>209</v>
      </c>
      <c r="B51" s="123"/>
      <c r="C51" s="36">
        <v>987</v>
      </c>
      <c r="D51" s="36"/>
      <c r="E51" s="36">
        <v>12941</v>
      </c>
      <c r="F51" s="36"/>
      <c r="G51" s="36">
        <v>0</v>
      </c>
      <c r="H51" s="36"/>
      <c r="I51" s="36">
        <v>521</v>
      </c>
      <c r="L51" s="3"/>
    </row>
    <row r="52" spans="1:15" s="11" customFormat="1" ht="19.5" customHeight="1">
      <c r="A52" s="131" t="s">
        <v>210</v>
      </c>
      <c r="B52" s="131"/>
      <c r="C52" s="96">
        <v>1864054</v>
      </c>
      <c r="D52" s="32"/>
      <c r="E52" s="96">
        <v>1642882</v>
      </c>
      <c r="F52" s="32"/>
      <c r="G52" s="96">
        <v>-112572</v>
      </c>
      <c r="H52" s="32"/>
      <c r="I52" s="96">
        <v>128904</v>
      </c>
      <c r="L52" s="3"/>
    </row>
    <row r="53" spans="1:15" s="11" customFormat="1" ht="19.5" customHeight="1">
      <c r="A53" s="131"/>
      <c r="B53" s="131"/>
      <c r="C53" s="32"/>
      <c r="D53" s="32"/>
      <c r="E53" s="32"/>
      <c r="F53" s="32"/>
      <c r="G53" s="32"/>
      <c r="H53" s="32"/>
      <c r="I53" s="32"/>
      <c r="L53" s="3"/>
    </row>
    <row r="54" spans="1:15" s="11" customFormat="1" ht="19.5" customHeight="1">
      <c r="A54" s="132" t="str">
        <f>A1</f>
        <v>Frasers Property (Thailand) Public Company Limited and its Subsidiaries</v>
      </c>
      <c r="B54" s="119"/>
      <c r="C54" s="131"/>
      <c r="D54" s="131"/>
      <c r="E54" s="131"/>
      <c r="F54" s="131"/>
      <c r="G54" s="131"/>
      <c r="H54" s="131"/>
      <c r="I54" s="131"/>
      <c r="L54" s="14"/>
    </row>
    <row r="55" spans="1:15" s="11" customFormat="1" ht="19.5" customHeight="1">
      <c r="A55" s="118" t="s">
        <v>187</v>
      </c>
      <c r="B55" s="119"/>
      <c r="C55" s="131"/>
      <c r="D55" s="131"/>
      <c r="E55" s="131"/>
      <c r="F55" s="131"/>
      <c r="G55" s="131"/>
      <c r="H55" s="131"/>
      <c r="I55" s="131"/>
      <c r="L55" s="14"/>
    </row>
    <row r="56" spans="1:15" s="11" customFormat="1" ht="19.5" customHeight="1">
      <c r="A56" s="119"/>
      <c r="B56" s="119"/>
      <c r="C56" s="131"/>
      <c r="D56" s="131"/>
      <c r="E56" s="131"/>
      <c r="F56" s="131"/>
      <c r="G56" s="131"/>
      <c r="H56" s="131"/>
      <c r="I56" s="131"/>
    </row>
    <row r="57" spans="1:15" s="11" customFormat="1" ht="19.5" customHeight="1">
      <c r="A57" s="119"/>
      <c r="B57" s="119"/>
      <c r="C57" s="194" t="s">
        <v>79</v>
      </c>
      <c r="D57" s="194"/>
      <c r="E57" s="194"/>
      <c r="F57" s="64"/>
      <c r="G57" s="194" t="s">
        <v>80</v>
      </c>
      <c r="H57" s="194"/>
      <c r="I57" s="194"/>
    </row>
    <row r="58" spans="1:15" s="11" customFormat="1" ht="19.5" customHeight="1">
      <c r="A58" s="119"/>
      <c r="B58" s="119"/>
      <c r="C58" s="195" t="s">
        <v>121</v>
      </c>
      <c r="D58" s="195"/>
      <c r="E58" s="195"/>
      <c r="F58" s="98"/>
      <c r="G58" s="195" t="s">
        <v>121</v>
      </c>
      <c r="H58" s="195"/>
      <c r="I58" s="195"/>
    </row>
    <row r="59" spans="1:15" s="11" customFormat="1" ht="19.5" customHeight="1">
      <c r="A59" s="119"/>
      <c r="B59" s="119"/>
      <c r="C59" s="195" t="s">
        <v>5</v>
      </c>
      <c r="D59" s="195"/>
      <c r="E59" s="195"/>
      <c r="F59" s="98"/>
      <c r="G59" s="195" t="s">
        <v>5</v>
      </c>
      <c r="H59" s="195"/>
      <c r="I59" s="195"/>
    </row>
    <row r="60" spans="1:15" s="11" customFormat="1" ht="19.5" customHeight="1">
      <c r="A60" s="86"/>
      <c r="B60" s="69"/>
      <c r="C60" s="139">
        <v>2025</v>
      </c>
      <c r="D60" s="99"/>
      <c r="E60" s="139">
        <v>2024</v>
      </c>
      <c r="F60" s="99"/>
      <c r="G60" s="139">
        <v>2025</v>
      </c>
      <c r="H60" s="99"/>
      <c r="I60" s="139">
        <v>2024</v>
      </c>
    </row>
    <row r="61" spans="1:15" s="11" customFormat="1" ht="19.5" customHeight="1">
      <c r="A61" s="56"/>
      <c r="B61" s="56"/>
      <c r="C61" s="193" t="s">
        <v>11</v>
      </c>
      <c r="D61" s="193"/>
      <c r="E61" s="193"/>
      <c r="F61" s="193"/>
      <c r="G61" s="193"/>
      <c r="H61" s="193"/>
      <c r="I61" s="193"/>
    </row>
    <row r="62" spans="1:15" s="11" customFormat="1" ht="19.5" customHeight="1">
      <c r="A62" s="133" t="s">
        <v>211</v>
      </c>
      <c r="B62" s="133"/>
      <c r="C62" s="56"/>
      <c r="D62" s="56"/>
      <c r="E62" s="56"/>
      <c r="F62" s="56"/>
      <c r="G62" s="56"/>
      <c r="H62" s="56"/>
      <c r="I62" s="56"/>
    </row>
    <row r="63" spans="1:15" s="11" customFormat="1" ht="19.5" customHeight="1">
      <c r="A63" s="56" t="s">
        <v>212</v>
      </c>
      <c r="B63" s="56"/>
      <c r="C63" s="47">
        <v>17417</v>
      </c>
      <c r="D63" s="47"/>
      <c r="E63" s="47">
        <v>13601</v>
      </c>
      <c r="F63" s="47"/>
      <c r="G63" s="47">
        <v>509592</v>
      </c>
      <c r="H63" s="47"/>
      <c r="I63" s="47">
        <v>440431</v>
      </c>
      <c r="L63" s="13"/>
      <c r="O63" s="1"/>
    </row>
    <row r="64" spans="1:15" s="11" customFormat="1" ht="19.2" customHeight="1">
      <c r="A64" s="56" t="s">
        <v>253</v>
      </c>
      <c r="B64" s="56"/>
      <c r="C64" s="47">
        <v>-42991</v>
      </c>
      <c r="D64" s="47"/>
      <c r="E64" s="47">
        <v>-46</v>
      </c>
      <c r="F64" s="47"/>
      <c r="G64" s="47">
        <v>0</v>
      </c>
      <c r="H64" s="47"/>
      <c r="I64" s="47">
        <v>0</v>
      </c>
      <c r="L64" s="13"/>
      <c r="O64" s="1"/>
    </row>
    <row r="65" spans="1:15" s="11" customFormat="1" ht="19.2" customHeight="1">
      <c r="A65" s="56" t="s">
        <v>214</v>
      </c>
      <c r="B65" s="56"/>
      <c r="C65" s="47">
        <v>0</v>
      </c>
      <c r="D65" s="47"/>
      <c r="E65" s="47">
        <v>313852</v>
      </c>
      <c r="F65" s="47"/>
      <c r="G65" s="47">
        <v>0</v>
      </c>
      <c r="H65" s="47"/>
      <c r="I65" s="47">
        <v>313852</v>
      </c>
      <c r="L65" s="13"/>
      <c r="O65" s="1"/>
    </row>
    <row r="66" spans="1:15" s="11" customFormat="1" ht="19.2" customHeight="1">
      <c r="A66" s="56" t="s">
        <v>213</v>
      </c>
      <c r="B66" s="56"/>
      <c r="C66" s="36">
        <v>0</v>
      </c>
      <c r="D66" s="36"/>
      <c r="E66" s="36">
        <v>-698320</v>
      </c>
      <c r="F66" s="36"/>
      <c r="G66" s="47">
        <v>0</v>
      </c>
      <c r="H66" s="36"/>
      <c r="I66" s="47">
        <v>-152172</v>
      </c>
      <c r="L66" s="13"/>
      <c r="O66" s="1"/>
    </row>
    <row r="67" spans="1:15" s="11" customFormat="1" ht="19.5" customHeight="1">
      <c r="A67" s="72" t="s">
        <v>215</v>
      </c>
      <c r="B67" s="56"/>
      <c r="C67" s="47">
        <v>0</v>
      </c>
      <c r="D67" s="47"/>
      <c r="E67" s="47">
        <v>-1295</v>
      </c>
      <c r="F67" s="36"/>
      <c r="G67" s="36">
        <v>0</v>
      </c>
      <c r="H67" s="36"/>
      <c r="I67" s="36">
        <v>0</v>
      </c>
      <c r="L67" s="13"/>
      <c r="O67" s="1"/>
    </row>
    <row r="68" spans="1:15" s="11" customFormat="1" ht="19.5" customHeight="1">
      <c r="A68" s="56" t="s">
        <v>220</v>
      </c>
      <c r="B68" s="56"/>
      <c r="C68" s="36">
        <v>1693158</v>
      </c>
      <c r="D68" s="47"/>
      <c r="E68" s="36">
        <v>397811</v>
      </c>
      <c r="F68" s="47"/>
      <c r="G68" s="36">
        <v>944506</v>
      </c>
      <c r="H68" s="47"/>
      <c r="I68" s="36">
        <v>386308</v>
      </c>
      <c r="L68" s="13"/>
      <c r="O68" s="1"/>
    </row>
    <row r="69" spans="1:15" s="11" customFormat="1" ht="19.5" customHeight="1">
      <c r="A69" s="56" t="s">
        <v>218</v>
      </c>
      <c r="B69" s="56"/>
      <c r="C69" s="36"/>
      <c r="D69" s="47"/>
      <c r="E69" s="36"/>
      <c r="F69" s="47"/>
      <c r="G69" s="36"/>
      <c r="H69" s="47"/>
      <c r="I69" s="36"/>
      <c r="L69" s="13"/>
      <c r="O69" s="1"/>
    </row>
    <row r="70" spans="1:15" s="11" customFormat="1" ht="19.2" customHeight="1">
      <c r="A70" s="56" t="s">
        <v>219</v>
      </c>
      <c r="B70" s="56"/>
      <c r="C70" s="36">
        <v>-2033546</v>
      </c>
      <c r="D70" s="47"/>
      <c r="E70" s="36">
        <v>-2065131</v>
      </c>
      <c r="F70" s="47"/>
      <c r="G70" s="36">
        <v>-10735</v>
      </c>
      <c r="H70" s="47"/>
      <c r="I70" s="36">
        <v>-33714</v>
      </c>
      <c r="O70" s="1"/>
    </row>
    <row r="71" spans="1:15" s="11" customFormat="1" ht="19.5" customHeight="1">
      <c r="A71" s="56" t="s">
        <v>216</v>
      </c>
      <c r="B71" s="56"/>
      <c r="C71" s="36">
        <v>-100730</v>
      </c>
      <c r="D71" s="36"/>
      <c r="E71" s="36">
        <v>-13200</v>
      </c>
      <c r="F71" s="36"/>
      <c r="G71" s="36">
        <v>-1950806</v>
      </c>
      <c r="H71" s="36"/>
      <c r="I71" s="36">
        <v>-1781690</v>
      </c>
      <c r="L71" s="13"/>
      <c r="O71" s="1"/>
    </row>
    <row r="72" spans="1:15" s="11" customFormat="1" ht="19.5" customHeight="1">
      <c r="A72" s="56" t="s">
        <v>217</v>
      </c>
      <c r="B72" s="56"/>
      <c r="C72" s="36">
        <v>622499</v>
      </c>
      <c r="D72" s="47"/>
      <c r="E72" s="36">
        <v>598356</v>
      </c>
      <c r="F72" s="47"/>
      <c r="G72" s="36">
        <v>419976</v>
      </c>
      <c r="H72" s="47"/>
      <c r="I72" s="36">
        <v>840287</v>
      </c>
      <c r="L72" s="13"/>
      <c r="O72" s="1"/>
    </row>
    <row r="73" spans="1:15" s="11" customFormat="1" ht="19.5" customHeight="1">
      <c r="A73" s="119" t="s">
        <v>221</v>
      </c>
      <c r="B73" s="119"/>
      <c r="C73" s="88">
        <v>155807</v>
      </c>
      <c r="D73" s="89"/>
      <c r="E73" s="88">
        <v>-1454372</v>
      </c>
      <c r="F73" s="89"/>
      <c r="G73" s="88">
        <v>-87467</v>
      </c>
      <c r="H73" s="89"/>
      <c r="I73" s="88">
        <v>13302</v>
      </c>
    </row>
    <row r="74" spans="1:15" s="11" customFormat="1" ht="19.5" customHeight="1">
      <c r="A74" s="56"/>
      <c r="B74" s="56"/>
      <c r="C74" s="16"/>
      <c r="D74" s="16"/>
      <c r="E74" s="16"/>
      <c r="F74" s="16"/>
      <c r="G74" s="16"/>
      <c r="H74" s="16"/>
      <c r="I74" s="16"/>
    </row>
    <row r="75" spans="1:15" s="11" customFormat="1" ht="19.5" customHeight="1">
      <c r="A75" s="134" t="s">
        <v>222</v>
      </c>
      <c r="B75" s="134"/>
      <c r="C75" s="16"/>
      <c r="D75" s="16"/>
      <c r="E75" s="16"/>
      <c r="F75" s="16"/>
      <c r="G75" s="16"/>
      <c r="H75" s="16"/>
      <c r="I75" s="16"/>
    </row>
    <row r="76" spans="1:15" s="11" customFormat="1" ht="19.5" customHeight="1">
      <c r="A76" s="56" t="s">
        <v>223</v>
      </c>
      <c r="B76" s="56"/>
      <c r="C76" s="47">
        <v>-1210173</v>
      </c>
      <c r="D76" s="47"/>
      <c r="E76" s="47">
        <v>-1336206</v>
      </c>
      <c r="F76" s="47"/>
      <c r="G76" s="47">
        <v>-911108</v>
      </c>
      <c r="H76" s="47"/>
      <c r="I76" s="47">
        <v>-995807</v>
      </c>
      <c r="L76" s="13"/>
    </row>
    <row r="77" spans="1:15" s="11" customFormat="1" ht="19.5" customHeight="1">
      <c r="A77" s="56" t="s">
        <v>254</v>
      </c>
      <c r="B77" s="56"/>
      <c r="C77" s="47">
        <v>1101122</v>
      </c>
      <c r="D77" s="47"/>
      <c r="E77" s="47">
        <v>1809110</v>
      </c>
      <c r="F77" s="47"/>
      <c r="G77" s="47">
        <v>1570000</v>
      </c>
      <c r="H77" s="47"/>
      <c r="I77" s="47">
        <v>1821000</v>
      </c>
      <c r="L77" s="13"/>
    </row>
    <row r="78" spans="1:15" s="11" customFormat="1" ht="19.5" customHeight="1">
      <c r="A78" s="56" t="s">
        <v>255</v>
      </c>
      <c r="B78" s="56"/>
      <c r="C78" s="47">
        <v>0</v>
      </c>
      <c r="D78" s="47"/>
      <c r="E78" s="47">
        <v>0</v>
      </c>
      <c r="F78" s="47"/>
      <c r="G78" s="47">
        <v>6468</v>
      </c>
      <c r="H78" s="47"/>
      <c r="I78" s="47">
        <v>-6745</v>
      </c>
      <c r="L78" s="13"/>
    </row>
    <row r="79" spans="1:15" s="11" customFormat="1" ht="19.5" customHeight="1">
      <c r="A79" s="56" t="s">
        <v>242</v>
      </c>
      <c r="B79" s="56"/>
      <c r="C79" s="47">
        <v>15214032</v>
      </c>
      <c r="D79" s="47"/>
      <c r="E79" s="47">
        <v>11107101</v>
      </c>
      <c r="F79" s="47"/>
      <c r="G79" s="47">
        <v>0</v>
      </c>
      <c r="H79" s="47"/>
      <c r="I79" s="47">
        <v>0</v>
      </c>
      <c r="L79" s="13"/>
    </row>
    <row r="80" spans="1:15" s="11" customFormat="1" ht="19.5" customHeight="1">
      <c r="A80" s="56" t="s">
        <v>243</v>
      </c>
      <c r="B80" s="56"/>
      <c r="C80" s="47">
        <v>-15040330</v>
      </c>
      <c r="D80" s="47"/>
      <c r="E80" s="47">
        <v>-10883146</v>
      </c>
      <c r="F80" s="47"/>
      <c r="G80" s="47">
        <v>-200000</v>
      </c>
      <c r="H80" s="47"/>
      <c r="I80" s="47">
        <v>-400000</v>
      </c>
      <c r="L80" s="13"/>
    </row>
    <row r="81" spans="1:12" s="11" customFormat="1" ht="19.5" customHeight="1">
      <c r="A81" s="56" t="s">
        <v>224</v>
      </c>
      <c r="B81" s="56"/>
      <c r="C81" s="47">
        <v>-273177</v>
      </c>
      <c r="D81" s="47"/>
      <c r="E81" s="47">
        <v>-270172</v>
      </c>
      <c r="F81" s="47"/>
      <c r="G81" s="47">
        <v>-23796</v>
      </c>
      <c r="H81" s="47"/>
      <c r="I81" s="47">
        <v>-22932</v>
      </c>
      <c r="L81" s="13"/>
    </row>
    <row r="82" spans="1:12" s="11" customFormat="1" ht="19.5" customHeight="1">
      <c r="A82" s="56" t="s">
        <v>244</v>
      </c>
      <c r="B82" s="56"/>
      <c r="C82" s="47">
        <v>4150000</v>
      </c>
      <c r="D82" s="47"/>
      <c r="E82" s="47">
        <v>5900000</v>
      </c>
      <c r="F82" s="47"/>
      <c r="G82" s="47">
        <v>4150000</v>
      </c>
      <c r="H82" s="47"/>
      <c r="I82" s="47">
        <v>5900000</v>
      </c>
      <c r="L82" s="13"/>
    </row>
    <row r="83" spans="1:12" s="11" customFormat="1" ht="19.5" customHeight="1">
      <c r="A83" s="56" t="s">
        <v>245</v>
      </c>
      <c r="B83" s="56"/>
      <c r="C83" s="47">
        <v>-5300000</v>
      </c>
      <c r="D83" s="47"/>
      <c r="E83" s="47">
        <v>-5500000</v>
      </c>
      <c r="F83" s="47"/>
      <c r="G83" s="47">
        <v>-3800000</v>
      </c>
      <c r="H83" s="47"/>
      <c r="I83" s="47">
        <v>-5500000</v>
      </c>
      <c r="L83" s="13"/>
    </row>
    <row r="84" spans="1:12" s="11" customFormat="1" ht="19.5" customHeight="1">
      <c r="A84" s="56" t="s">
        <v>225</v>
      </c>
      <c r="B84" s="56"/>
      <c r="C84" s="47">
        <v>-738901</v>
      </c>
      <c r="D84" s="47"/>
      <c r="E84" s="47">
        <v>-947694</v>
      </c>
      <c r="F84" s="47"/>
      <c r="G84" s="47">
        <v>-718976</v>
      </c>
      <c r="H84" s="47"/>
      <c r="I84" s="47">
        <v>-927710</v>
      </c>
      <c r="L84" s="13"/>
    </row>
    <row r="85" spans="1:12" s="11" customFormat="1" ht="19.5" customHeight="1">
      <c r="A85" s="84" t="s">
        <v>226</v>
      </c>
      <c r="B85" s="84"/>
      <c r="C85" s="88">
        <v>-2097427</v>
      </c>
      <c r="D85" s="89"/>
      <c r="E85" s="88">
        <v>-121007</v>
      </c>
      <c r="F85" s="89"/>
      <c r="G85" s="88">
        <v>72588</v>
      </c>
      <c r="H85" s="89"/>
      <c r="I85" s="88">
        <v>-132194</v>
      </c>
    </row>
    <row r="86" spans="1:12" s="11" customFormat="1" ht="19.5" customHeight="1">
      <c r="A86" s="56"/>
      <c r="B86" s="56"/>
      <c r="C86" s="135"/>
      <c r="D86" s="47"/>
      <c r="E86" s="135"/>
      <c r="F86" s="47"/>
      <c r="G86" s="135"/>
      <c r="H86" s="47"/>
      <c r="I86" s="135"/>
    </row>
    <row r="87" spans="1:12" s="11" customFormat="1" ht="19.5" customHeight="1">
      <c r="A87" s="56" t="s">
        <v>227</v>
      </c>
      <c r="B87" s="56"/>
      <c r="C87" s="115">
        <v>-1382</v>
      </c>
      <c r="D87" s="47"/>
      <c r="E87" s="115">
        <v>-107</v>
      </c>
      <c r="F87" s="47"/>
      <c r="G87" s="115">
        <v>0</v>
      </c>
      <c r="H87" s="47"/>
      <c r="I87" s="115">
        <v>0</v>
      </c>
    </row>
    <row r="88" spans="1:12" s="11" customFormat="1" ht="19.5" customHeight="1">
      <c r="A88" s="84" t="s">
        <v>228</v>
      </c>
      <c r="B88" s="84"/>
      <c r="C88" s="89">
        <v>-78948</v>
      </c>
      <c r="D88" s="89"/>
      <c r="E88" s="89">
        <v>67396</v>
      </c>
      <c r="F88" s="89"/>
      <c r="G88" s="89">
        <v>-127451</v>
      </c>
      <c r="H88" s="89"/>
      <c r="I88" s="89">
        <v>10012</v>
      </c>
    </row>
    <row r="89" spans="1:12" s="11" customFormat="1" ht="19.5" customHeight="1">
      <c r="A89" s="56" t="s">
        <v>257</v>
      </c>
      <c r="B89" s="56"/>
      <c r="C89" s="47">
        <v>1230288</v>
      </c>
      <c r="D89" s="47"/>
      <c r="E89" s="47">
        <v>1071932</v>
      </c>
      <c r="F89" s="47"/>
      <c r="G89" s="47">
        <v>189389</v>
      </c>
      <c r="H89" s="47"/>
      <c r="I89" s="47">
        <v>70368</v>
      </c>
    </row>
    <row r="90" spans="1:12" s="11" customFormat="1" ht="19.5" customHeight="1" thickBot="1">
      <c r="A90" s="64" t="s">
        <v>233</v>
      </c>
      <c r="B90" s="64"/>
      <c r="C90" s="100">
        <v>1151340</v>
      </c>
      <c r="D90" s="47"/>
      <c r="E90" s="100">
        <v>1139328</v>
      </c>
      <c r="F90" s="47"/>
      <c r="G90" s="100">
        <v>61938</v>
      </c>
      <c r="H90" s="47"/>
      <c r="I90" s="100">
        <v>80380</v>
      </c>
      <c r="J90" s="1"/>
      <c r="K90" s="1"/>
      <c r="L90" s="1"/>
    </row>
    <row r="91" spans="1:12" s="11" customFormat="1" ht="13.5" customHeight="1" thickTop="1">
      <c r="A91" s="56"/>
      <c r="B91" s="56"/>
      <c r="C91" s="56"/>
      <c r="D91" s="56"/>
      <c r="E91" s="56"/>
      <c r="F91" s="56"/>
      <c r="G91" s="56"/>
      <c r="H91" s="56"/>
      <c r="I91" s="56"/>
    </row>
    <row r="92" spans="1:12" s="11" customFormat="1" ht="19.5" customHeight="1">
      <c r="A92" s="82" t="s">
        <v>229</v>
      </c>
      <c r="B92" s="82"/>
      <c r="C92" s="56"/>
      <c r="D92" s="56"/>
      <c r="E92" s="56"/>
      <c r="F92" s="56"/>
      <c r="G92" s="56"/>
      <c r="H92" s="56"/>
      <c r="I92" s="56"/>
    </row>
    <row r="93" spans="1:12" s="11" customFormat="1" ht="19.5" customHeight="1">
      <c r="A93" s="56" t="s">
        <v>230</v>
      </c>
      <c r="B93" s="56"/>
      <c r="C93" s="47"/>
      <c r="D93" s="16"/>
      <c r="E93" s="47"/>
      <c r="F93" s="16"/>
      <c r="G93" s="47"/>
      <c r="H93" s="16"/>
      <c r="I93" s="47"/>
    </row>
    <row r="94" spans="1:12" s="11" customFormat="1" ht="19.5" customHeight="1">
      <c r="A94" s="56" t="s">
        <v>231</v>
      </c>
      <c r="B94" s="56"/>
      <c r="C94" s="36">
        <v>723369.95708000008</v>
      </c>
      <c r="D94" s="36"/>
      <c r="E94" s="36">
        <v>834653.98794000002</v>
      </c>
      <c r="F94" s="38"/>
      <c r="G94" s="38">
        <v>25779.931820000002</v>
      </c>
      <c r="H94" s="38"/>
      <c r="I94" s="38">
        <v>26784</v>
      </c>
    </row>
    <row r="95" spans="1:12" ht="19.5" customHeight="1">
      <c r="A95" s="56" t="s">
        <v>232</v>
      </c>
      <c r="B95" s="137"/>
      <c r="C95" s="56">
        <v>57732.04</v>
      </c>
      <c r="E95" s="56">
        <v>178806</v>
      </c>
      <c r="G95" s="188">
        <v>0</v>
      </c>
      <c r="I95" s="36">
        <v>1771</v>
      </c>
    </row>
    <row r="96" spans="1:12" ht="19.5" customHeight="1">
      <c r="A96" s="137"/>
      <c r="B96" s="137"/>
    </row>
  </sheetData>
  <mergeCells count="14">
    <mergeCell ref="C61:I61"/>
    <mergeCell ref="C4:E4"/>
    <mergeCell ref="G4:I4"/>
    <mergeCell ref="C8:I8"/>
    <mergeCell ref="C59:E59"/>
    <mergeCell ref="C57:E57"/>
    <mergeCell ref="G59:I59"/>
    <mergeCell ref="G57:I57"/>
    <mergeCell ref="G6:I6"/>
    <mergeCell ref="C58:E58"/>
    <mergeCell ref="G58:I58"/>
    <mergeCell ref="C5:E5"/>
    <mergeCell ref="G5:I5"/>
    <mergeCell ref="C6:E6"/>
  </mergeCells>
  <pageMargins left="0.8" right="0.5" top="0.48" bottom="0.5" header="0.5" footer="0.5"/>
  <pageSetup paperSize="9" scale="67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8ba84006-4632-478e-9e51-46eb79493188" dataSnipperSheetDeleted="false" guid="5be1fef5-c9c5-409b-b38c-2233ad3eae00" revision="2">
  <settings xmlns="" guid="a666fadb-1ce1-48c1-acd3-37a4b6c6dba4">
    <setting type="boolean" value="True" name="embed-documents" guid="41f4bb87-a6f1-4547-ab97-81da02f844dc"/>
  </settings>
</datasnipper>
</file>

<file path=customXml/itemProps1.xml><?xml version="1.0" encoding="utf-8"?>
<ds:datastoreItem xmlns:ds="http://schemas.openxmlformats.org/officeDocument/2006/customXml" ds:itemID="{9095614B-C986-4C56-8D4C-B4CA91793723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P-3M</vt:lpstr>
      <vt:lpstr>PL-9M</vt:lpstr>
      <vt:lpstr>SCSE-Conso</vt:lpstr>
      <vt:lpstr>SCSE-Company</vt:lpstr>
      <vt:lpstr>Cashflows</vt:lpstr>
      <vt:lpstr>BS!Print_Area</vt:lpstr>
      <vt:lpstr>Cashflows!Print_Area</vt:lpstr>
      <vt:lpstr>'P-3M'!Print_Area</vt:lpstr>
      <vt:lpstr>'PL-9M'!Print_Area</vt:lpstr>
      <vt:lpstr>'SCSE-Company'!Print_Area</vt:lpstr>
      <vt:lpstr>'SCSE-Conso'!Print_Area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Suwapat, Jantakaew</cp:lastModifiedBy>
  <cp:revision/>
  <cp:lastPrinted>2025-08-05T04:09:05Z</cp:lastPrinted>
  <dcterms:created xsi:type="dcterms:W3CDTF">2011-10-13T02:14:05Z</dcterms:created>
  <dcterms:modified xsi:type="dcterms:W3CDTF">2025-08-07T06:23:38Z</dcterms:modified>
  <cp:category/>
  <cp:contentStatus/>
</cp:coreProperties>
</file>