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ปี 2568\Q2'68\PLE\Thai\"/>
    </mc:Choice>
  </mc:AlternateContent>
  <xr:revisionPtr revIDLastSave="0" documentId="13_ncr:1_{2993370D-F188-42FC-A793-6302F8C1007B}" xr6:coauthVersionLast="47" xr6:coauthVersionMax="47" xr10:uidLastSave="{00000000-0000-0000-0000-000000000000}"/>
  <bookViews>
    <workbookView xWindow="3920" yWindow="510" windowWidth="12660" windowHeight="9480" xr2:uid="{17C3ED6A-09AA-4D1E-9736-8012550E38C4}"/>
  </bookViews>
  <sheets>
    <sheet name="SFP-Conso" sheetId="1" r:id="rId1"/>
    <sheet name="SI  (3M)" sheetId="8" r:id="rId2"/>
    <sheet name="SI (6M) " sheetId="2" r:id="rId3"/>
    <sheet name="CH_C" sheetId="3" r:id="rId4"/>
    <sheet name="CH_T(S)" sheetId="4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an">#REF!</definedName>
    <definedName name="jhhj" localSheetId="5">OFFSET(Full_Print,0,0,CF!Last_Row)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 localSheetId="2">#REF!</definedName>
    <definedName name="kl">#REF!</definedName>
    <definedName name="L">#N/A</definedName>
    <definedName name="Last_Row" localSheetId="5">IF(CF!Values_Entered,Header_Row+CF!Number_of_Payments,Header_Row)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 localSheetId="2">#REF!</definedName>
    <definedName name="PRDump">#REF!</definedName>
    <definedName name="Princ">#REF!</definedName>
    <definedName name="_xlnm.Print_Area" localSheetId="5">CF!$A$1:$N$88</definedName>
    <definedName name="_xlnm.Print_Area" localSheetId="3">CH_C!$A$1:$T$23</definedName>
    <definedName name="_xlnm.Print_Area" localSheetId="4">'CH_T(S)'!$A$1:$P$23</definedName>
    <definedName name="_xlnm.Print_Area" localSheetId="0">'SFP-Conso'!$A$1:$M$126</definedName>
    <definedName name="_xlnm.Print_Area" localSheetId="1">'SI  (3M)'!$A$1:$M$40</definedName>
    <definedName name="_xlnm.Print_Area" localSheetId="2">'SI (6M) '!$A$1:$M$40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5">OFFSET(Full_Print,0,0,CF!Last_Row)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 localSheetId="2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3" i="1" l="1"/>
  <c r="K33" i="1"/>
  <c r="I33" i="1"/>
  <c r="G74" i="1"/>
  <c r="G33" i="1"/>
  <c r="K68" i="1" l="1"/>
  <c r="G68" i="1"/>
  <c r="G58" i="1"/>
  <c r="K58" i="1"/>
  <c r="K17" i="1" l="1"/>
  <c r="G17" i="1"/>
  <c r="G54" i="1"/>
  <c r="K54" i="1"/>
  <c r="R12" i="3" l="1"/>
  <c r="L16" i="4"/>
  <c r="L16" i="3"/>
  <c r="L21" i="8" l="1"/>
  <c r="M17" i="8"/>
  <c r="K17" i="8"/>
  <c r="I17" i="8"/>
  <c r="G17" i="8"/>
  <c r="M11" i="8"/>
  <c r="K11" i="8"/>
  <c r="I11" i="8"/>
  <c r="G11" i="8"/>
  <c r="M6" i="8"/>
  <c r="G6" i="8"/>
  <c r="K6" i="8" s="1"/>
  <c r="K5" i="8"/>
  <c r="G5" i="8"/>
  <c r="M4" i="8"/>
  <c r="A1" i="8"/>
  <c r="G18" i="8" l="1"/>
  <c r="G20" i="8" s="1"/>
  <c r="G22" i="8" s="1"/>
  <c r="G24" i="8" s="1"/>
  <c r="G34" i="8" s="1"/>
  <c r="G32" i="8" s="1"/>
  <c r="K18" i="8"/>
  <c r="K20" i="8" s="1"/>
  <c r="K22" i="8" s="1"/>
  <c r="K24" i="8" s="1"/>
  <c r="I18" i="8"/>
  <c r="I20" i="8" s="1"/>
  <c r="I22" i="8" s="1"/>
  <c r="I29" i="8" s="1"/>
  <c r="I27" i="8" s="1"/>
  <c r="I36" i="8" s="1"/>
  <c r="M18" i="8"/>
  <c r="M20" i="8" s="1"/>
  <c r="M22" i="8" s="1"/>
  <c r="M24" i="8" s="1"/>
  <c r="L84" i="7"/>
  <c r="G29" i="8" l="1"/>
  <c r="G27" i="8" s="1"/>
  <c r="G36" i="8" s="1"/>
  <c r="K36" i="8"/>
  <c r="I24" i="8"/>
  <c r="I34" i="8" s="1"/>
  <c r="I32" i="8" s="1"/>
  <c r="M36" i="8"/>
  <c r="R18" i="3"/>
  <c r="G91" i="1" l="1"/>
  <c r="K91" i="1"/>
  <c r="K48" i="1"/>
  <c r="G48" i="1"/>
  <c r="T22" i="3"/>
  <c r="P22" i="4" s="1"/>
  <c r="G93" i="1"/>
  <c r="G50" i="1"/>
  <c r="N87" i="7" l="1"/>
  <c r="N48" i="7"/>
  <c r="K5" i="2"/>
  <c r="P16" i="4"/>
  <c r="P10" i="4"/>
  <c r="M104" i="1"/>
  <c r="M103" i="1"/>
  <c r="M100" i="1"/>
  <c r="M99" i="1"/>
  <c r="I107" i="1"/>
  <c r="I105" i="1"/>
  <c r="I104" i="1"/>
  <c r="I103" i="1"/>
  <c r="I100" i="1"/>
  <c r="I99" i="1"/>
  <c r="M6" i="1" l="1"/>
  <c r="K6" i="1"/>
  <c r="K49" i="1" s="1"/>
  <c r="P16" i="3"/>
  <c r="T16" i="3" s="1"/>
  <c r="P10" i="3"/>
  <c r="T10" i="3" s="1"/>
  <c r="K93" i="1"/>
  <c r="K78" i="1"/>
  <c r="K69" i="1"/>
  <c r="K50" i="1"/>
  <c r="K35" i="1"/>
  <c r="K79" i="1" l="1"/>
  <c r="K92" i="1"/>
  <c r="K22" i="1"/>
  <c r="K36" i="1" s="1"/>
  <c r="J19" i="4" l="1"/>
  <c r="H19" i="4"/>
  <c r="F19" i="4"/>
  <c r="I17" i="2" l="1"/>
  <c r="H84" i="7" l="1"/>
  <c r="M93" i="1" l="1"/>
  <c r="I93" i="1"/>
  <c r="M50" i="1"/>
  <c r="I50" i="1"/>
  <c r="J19" i="3" l="1"/>
  <c r="H19" i="3"/>
  <c r="F19" i="3"/>
  <c r="J13" i="3"/>
  <c r="H13" i="3"/>
  <c r="F13" i="3"/>
  <c r="N13" i="4"/>
  <c r="J13" i="4"/>
  <c r="H13" i="4"/>
  <c r="F13" i="4"/>
  <c r="R13" i="3"/>
  <c r="N13" i="3"/>
  <c r="N19" i="4"/>
  <c r="N19" i="3"/>
  <c r="R19" i="3" l="1"/>
  <c r="M105" i="1"/>
  <c r="L21" i="2" l="1"/>
  <c r="G6" i="2"/>
  <c r="M6" i="2" l="1"/>
  <c r="K6" i="2"/>
  <c r="M78" i="1"/>
  <c r="I78" i="1"/>
  <c r="G78" i="1"/>
  <c r="N6" i="7" l="1"/>
  <c r="L6" i="7"/>
  <c r="J6" i="7"/>
  <c r="H6" i="7"/>
  <c r="A1" i="3" l="1"/>
  <c r="N4" i="7" l="1"/>
  <c r="N54" i="7" s="1"/>
  <c r="P4" i="4"/>
  <c r="T4" i="3"/>
  <c r="J55" i="7"/>
  <c r="I55" i="7"/>
  <c r="H55" i="7"/>
  <c r="N55" i="7"/>
  <c r="M55" i="7"/>
  <c r="L55" i="7"/>
  <c r="J56" i="7"/>
  <c r="H56" i="7"/>
  <c r="F56" i="7"/>
  <c r="A52" i="7"/>
  <c r="N56" i="7"/>
  <c r="L56" i="7"/>
  <c r="A3" i="7"/>
  <c r="A53" i="7" s="1"/>
  <c r="A1" i="7"/>
  <c r="A51" i="7" s="1"/>
  <c r="I92" i="1"/>
  <c r="G92" i="1"/>
  <c r="E92" i="1"/>
  <c r="A88" i="1"/>
  <c r="A89" i="1"/>
  <c r="A87" i="1"/>
  <c r="R20" i="3"/>
  <c r="N20" i="3"/>
  <c r="J20" i="3"/>
  <c r="H20" i="3"/>
  <c r="F20" i="3"/>
  <c r="N14" i="3"/>
  <c r="G105" i="1" s="1"/>
  <c r="J14" i="3"/>
  <c r="G103" i="1" s="1"/>
  <c r="H14" i="3"/>
  <c r="G100" i="1" s="1"/>
  <c r="F14" i="3"/>
  <c r="G99" i="1" s="1"/>
  <c r="J20" i="4" l="1"/>
  <c r="H20" i="4"/>
  <c r="N20" i="4"/>
  <c r="F20" i="4"/>
  <c r="I106" i="1"/>
  <c r="N14" i="4" l="1"/>
  <c r="K105" i="1" s="1"/>
  <c r="H14" i="4"/>
  <c r="K100" i="1" s="1"/>
  <c r="F14" i="4"/>
  <c r="K99" i="1" s="1"/>
  <c r="J14" i="4"/>
  <c r="K103" i="1" s="1"/>
  <c r="A2" i="4"/>
  <c r="A1" i="4"/>
  <c r="A3" i="3"/>
  <c r="A3" i="4" s="1"/>
  <c r="I49" i="1"/>
  <c r="E49" i="1"/>
  <c r="G49" i="1"/>
  <c r="G5" i="2"/>
  <c r="M4" i="2"/>
  <c r="A1" i="2"/>
  <c r="A45" i="1"/>
  <c r="A46" i="1"/>
  <c r="A44" i="1"/>
  <c r="M49" i="1" l="1"/>
  <c r="M92" i="1"/>
  <c r="N80" i="7" l="1"/>
  <c r="L80" i="7"/>
  <c r="J80" i="7"/>
  <c r="H80" i="7"/>
  <c r="N68" i="7"/>
  <c r="L68" i="7"/>
  <c r="J68" i="7"/>
  <c r="H68" i="7"/>
  <c r="R14" i="3" l="1"/>
  <c r="G107" i="1" s="1"/>
  <c r="G35" i="1"/>
  <c r="G22" i="1" l="1"/>
  <c r="G36" i="1" s="1"/>
  <c r="M22" i="1" l="1"/>
  <c r="I22" i="1" l="1"/>
  <c r="G69" i="1" l="1"/>
  <c r="M69" i="1" l="1"/>
  <c r="M79" i="1" s="1"/>
  <c r="G11" i="2" l="1"/>
  <c r="G17" i="2" l="1"/>
  <c r="G18" i="2" s="1"/>
  <c r="G20" i="2" s="1"/>
  <c r="G22" i="2" s="1"/>
  <c r="M17" i="2" l="1"/>
  <c r="K17" i="2"/>
  <c r="M11" i="2"/>
  <c r="K11" i="2"/>
  <c r="I11" i="2"/>
  <c r="I18" i="2" s="1"/>
  <c r="I20" i="2" l="1"/>
  <c r="K18" i="2"/>
  <c r="M18" i="2"/>
  <c r="M20" i="2" s="1"/>
  <c r="M22" i="2" s="1"/>
  <c r="I22" i="2" l="1"/>
  <c r="M36" i="2"/>
  <c r="N8" i="7"/>
  <c r="N25" i="7" s="1"/>
  <c r="H8" i="7"/>
  <c r="H25" i="7" s="1"/>
  <c r="J8" i="7"/>
  <c r="J25" i="7" s="1"/>
  <c r="K20" i="2"/>
  <c r="L8" i="7" s="1"/>
  <c r="I29" i="2" l="1"/>
  <c r="K22" i="2"/>
  <c r="K24" i="2" s="1"/>
  <c r="L12" i="4" s="1"/>
  <c r="I24" i="2"/>
  <c r="M24" i="2"/>
  <c r="L18" i="4" s="1"/>
  <c r="L19" i="4" s="1"/>
  <c r="H42" i="7"/>
  <c r="H46" i="7" s="1"/>
  <c r="N42" i="7"/>
  <c r="N46" i="7" s="1"/>
  <c r="J42" i="7"/>
  <c r="J46" i="7" s="1"/>
  <c r="G24" i="2"/>
  <c r="L25" i="7"/>
  <c r="G29" i="2"/>
  <c r="G27" i="2" s="1"/>
  <c r="L12" i="3" s="1"/>
  <c r="I27" i="2" l="1"/>
  <c r="L13" i="4"/>
  <c r="K36" i="2"/>
  <c r="I36" i="2"/>
  <c r="I34" i="2"/>
  <c r="G34" i="2"/>
  <c r="G32" i="2" s="1"/>
  <c r="H81" i="7"/>
  <c r="H83" i="7" s="1"/>
  <c r="H85" i="7" s="1"/>
  <c r="H90" i="7" s="1"/>
  <c r="J81" i="7"/>
  <c r="J83" i="7" s="1"/>
  <c r="J85" i="7" s="1"/>
  <c r="J90" i="7" s="1"/>
  <c r="L42" i="7"/>
  <c r="L46" i="7" s="1"/>
  <c r="I32" i="2" l="1"/>
  <c r="L18" i="3"/>
  <c r="L19" i="3" s="1"/>
  <c r="N81" i="7"/>
  <c r="N83" i="7" s="1"/>
  <c r="N85" i="7" s="1"/>
  <c r="N90" i="7" s="1"/>
  <c r="G36" i="2"/>
  <c r="L81" i="7"/>
  <c r="L83" i="7" s="1"/>
  <c r="L85" i="7" s="1"/>
  <c r="L90" i="7" s="1"/>
  <c r="L20" i="4"/>
  <c r="L13" i="3" l="1"/>
  <c r="L14" i="3" s="1"/>
  <c r="G104" i="1" s="1"/>
  <c r="P12" i="3"/>
  <c r="P18" i="4"/>
  <c r="M35" i="1"/>
  <c r="P19" i="4" l="1"/>
  <c r="P20" i="4" s="1"/>
  <c r="G106" i="1"/>
  <c r="G108" i="1" s="1"/>
  <c r="P13" i="3"/>
  <c r="P14" i="3" s="1"/>
  <c r="L14" i="4"/>
  <c r="K104" i="1" s="1"/>
  <c r="K106" i="1" s="1"/>
  <c r="K108" i="1" s="1"/>
  <c r="K109" i="1" s="1"/>
  <c r="T12" i="3"/>
  <c r="P12" i="4"/>
  <c r="M36" i="1"/>
  <c r="K127" i="1" l="1"/>
  <c r="T13" i="3"/>
  <c r="M106" i="1"/>
  <c r="M108" i="1" s="1"/>
  <c r="P13" i="4"/>
  <c r="P14" i="4" s="1"/>
  <c r="I69" i="1" l="1"/>
  <c r="I35" i="1"/>
  <c r="I108" i="1" l="1"/>
  <c r="M109" i="1"/>
  <c r="G79" i="1"/>
  <c r="I79" i="1"/>
  <c r="I36" i="1"/>
  <c r="G109" i="1" l="1"/>
  <c r="I109" i="1"/>
  <c r="I127" i="1" s="1"/>
  <c r="M127" i="1"/>
  <c r="G127" i="1" l="1"/>
  <c r="T14" i="3"/>
  <c r="W14" i="3" l="1"/>
  <c r="L20" i="3" l="1"/>
  <c r="P18" i="3"/>
  <c r="P19" i="3" s="1"/>
  <c r="P20" i="3" l="1"/>
  <c r="T18" i="3"/>
  <c r="T19" i="3" s="1"/>
  <c r="T20" i="3" l="1"/>
</calcChain>
</file>

<file path=xl/sharedStrings.xml><?xml version="1.0" encoding="utf-8"?>
<sst xmlns="http://schemas.openxmlformats.org/spreadsheetml/2006/main" count="278" uniqueCount="187">
  <si>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</si>
  <si>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</si>
  <si>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</si>
  <si>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</si>
  <si>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</si>
  <si>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</si>
  <si>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</si>
  <si>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</si>
  <si>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</si>
  <si>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</si>
  <si>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</si>
  <si>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</si>
  <si>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</si>
  <si>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</si>
  <si>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</si>
  <si>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</si>
  <si>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</si>
  <si>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</si>
  <si>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</si>
  <si>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ส่วนของเงินกู้ยืมระยะยาวจากสถาบันการเงินที่ถึง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</si>
  <si>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</si>
  <si>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</si>
  <si>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</si>
  <si>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</si>
  <si>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</si>
  <si>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</si>
  <si>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</si>
  <si>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</si>
  <si>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</si>
  <si>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</si>
  <si>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</si>
  <si>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</si>
  <si>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</si>
  <si>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</si>
  <si>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</si>
  <si>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</si>
  <si>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</si>
  <si>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</si>
  <si>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</si>
  <si>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</si>
  <si>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</si>
  <si>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</si>
  <si>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</si>
  <si>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</si>
  <si>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</si>
  <si>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</si>
  <si>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ของส่วนของผู้ถือหุ้น</t>
  </si>
  <si>
    <t>ส่วนเกิน</t>
  </si>
  <si>
    <t>และชำระแล้ว</t>
  </si>
  <si>
    <t>ตามกฎหมาย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</si>
  <si>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</si>
  <si>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</si>
  <si>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</si>
  <si>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</si>
  <si>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</si>
  <si>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</si>
  <si>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</si>
  <si>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</si>
  <si>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</si>
  <si>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</si>
  <si>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</si>
  <si>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</si>
  <si>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</si>
  <si>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</si>
  <si>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</si>
  <si>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หนี้สินจากการค้ำประกันตามคำพิพากษา</t>
  </si>
  <si>
    <t>หุ้นกู้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</si>
  <si>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</si>
  <si>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</si>
  <si>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</si>
  <si>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</si>
  <si>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การแบ่งปันกำไร(ขาดทุน)</t>
  </si>
  <si>
    <t>การแบ่งปันกำไร(ขาดทุน)เบ็ดเสร็จรวม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</si>
  <si>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</si>
  <si>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</si>
  <si>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</si>
  <si>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</si>
  <si>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</si>
  <si>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ต้นทุนพัฒนาอสังหาริมทรัพย์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</si>
  <si>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</si>
  <si>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</si>
  <si>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ผลกระทบของอัตราแลกเปลี่ยนที่มีต่อเงินสดและรายการเทียบเท่าเงินสด</t>
  </si>
  <si>
    <t>ภาษีเงินได้นิติบุคคลค้างจ่าย</t>
  </si>
  <si>
    <t>เงินสดสุทธิได้มาจาก(ใช้ไปใน)กิจกรรมลงทุน</t>
  </si>
  <si>
    <t>ขาดทุนจากการตัดจำหน่ายที่ดิน อาคารและอุปกรณ์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</si>
  <si>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</si>
  <si>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</si>
  <si>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ประมาณการหนี้สินไม่หมุนเวียนสำหรับ</t>
  </si>
  <si>
    <t>ผลประโยชน์พนักงาน</t>
  </si>
  <si>
    <t>ส่วนของหุ้นกู้ที่ถึงกำหนดชำระภายในหนึ่งปี</t>
  </si>
  <si>
    <t>(กำไร)ขาดทุนจากอัตราแลกเปลี่ยนที่ยังไม่เกิดขึ้นจริง</t>
  </si>
  <si>
    <t>งบฐานะการเงิน</t>
  </si>
  <si>
    <t>ทุนที่ออก</t>
  </si>
  <si>
    <t>จัดสรรแล้ว</t>
  </si>
  <si>
    <t>ยังไม่ได้จัดสรร</t>
  </si>
  <si>
    <t>มูลค่าหุ้นสามัญ</t>
  </si>
  <si>
    <t>ทุนสำรองตามกฎหมาย</t>
  </si>
  <si>
    <t>ทุนที่ออกและชำระแล้ว</t>
  </si>
  <si>
    <t>ทุนจดทะเบียน</t>
  </si>
  <si>
    <t>หุ้นสามัญ 1,361,817,957 หุ้น มูลค่าหุ้นละ 1 บาท</t>
  </si>
  <si>
    <t>ส่วนเกินมูลค่าหุ้นสามัญ</t>
  </si>
  <si>
    <t>กำไร(ขาดทุน)สะสม</t>
  </si>
  <si>
    <t>(ค่าใช้จ่าย)รายได้ภาษีเงินได้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</si>
  <si>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</si>
  <si>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</si>
  <si>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</si>
  <si>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</si>
  <si>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</si>
  <si>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</si>
  <si>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จากสถาบันการเงิน</t>
  </si>
  <si>
    <t>กำหนดชำระภายในหนึ่งปี</t>
  </si>
  <si>
    <t>ภายในหนึ่งปี</t>
  </si>
  <si>
    <t>(เพิ่มขึ้น)ลดลงในเงินฝากสถาบันการเงินที่ติดภาระค้ำประกัน</t>
  </si>
  <si>
    <t>เงินสดจ่ายภาษีเงินได้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</si>
  <si>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</si>
  <si>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</si>
  <si>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เงินสดรับจากการออกหุ้นกู้</t>
  </si>
  <si>
    <t>เงินสดจ่ายในเจ้าหนี้ค่าสินทรัพย์</t>
  </si>
  <si>
    <t>เงินสดจ่ายในดอกเบี้ยจ่าย</t>
  </si>
  <si>
    <t>สินทรัพย์ภาษีเงินได้ของงวดปัจจุบัน</t>
  </si>
  <si>
    <t>สินทรัพย์ไม่มีตัวตนอื่น</t>
  </si>
  <si>
    <t>ทุนสำรอง</t>
  </si>
  <si>
    <t>ผู้ถือหุ้นของบริษัท</t>
  </si>
  <si>
    <t>รวมส่วนของ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</si>
  <si>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</si>
  <si>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</si>
  <si>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</si>
  <si>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</si>
  <si>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(เพิ่มขึ้น)ลดลงในสินทรัพย์ทางการเงินหมุนเวียนอื่น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</si>
  <si>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</si>
  <si>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</si>
  <si>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</si>
  <si>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</si>
  <si>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เงินสดจ่ายเงินกู้ยืมระยะยาวจากสถาบันการเงิน</t>
  </si>
  <si>
    <t>งบการเปลี่ยนแปลงส่วนของผู้ถือหุ้น</t>
  </si>
  <si>
    <t>กำไร(ขาดทุน)จากกิจกรรมดำเนินงาน</t>
  </si>
  <si>
    <t>ที่ดินรอการพัฒนา</t>
  </si>
  <si>
    <t>หนี้สินไม่หมุนเวียนอื่น</t>
  </si>
  <si>
    <t>รายได้จากการขาย</t>
  </si>
  <si>
    <t>ต้นทุนขาย</t>
  </si>
  <si>
    <t>ผลเสียหายจากคดีความฟ้องร้อง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</si>
  <si>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</si>
  <si>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เงินสดและรายการเทียบเท่าเงินสดเพิ่มขึ้น(ลดลง)สุทธิ ก่อนผลกระทบของอัตราแลกเปลี่ยน</t>
  </si>
  <si>
    <t>ลูกหนี้เงินประกันผลงาน</t>
  </si>
  <si>
    <t>เงินสดรับเงินให้กู้ยืมระยะสั้นแก่กิจการที่เกี่ยวข้องกัน</t>
  </si>
  <si>
    <t>เงินกู้ยืมระยะสั้นจากบุคคลอื่น</t>
  </si>
  <si>
    <t>หนี้สินภาษีเงินได้รอการตัดบัญชี</t>
  </si>
  <si>
    <t>กำไร(ขาดทุน)ก่อนภาษีเงินได้</t>
  </si>
  <si>
    <t>ผลกำไรจาก</t>
  </si>
  <si>
    <t>การตีราคาสินทรัพย์ใหม่</t>
  </si>
  <si>
    <t>รายการปรับกระทบกำไร(ขาดทุน)ก่อนภาษีเงินได้เป็น</t>
  </si>
  <si>
    <t>ขาดทุนจากการจำหน่ายที่ดิน อาคารและอุปกรณ์</t>
  </si>
  <si>
    <t>ขาดทุนด้านเครดิตที่คาดว่าจะเกิดขึ้น</t>
  </si>
  <si>
    <t>31 ธันวาคม 2567</t>
  </si>
  <si>
    <t>(หน่วย : บาท)</t>
  </si>
  <si>
    <t>จำนวนหุ้นสามัญ (หน่วย : หุ้น)</t>
  </si>
  <si>
    <t>เงินให้กู้ยืมระยะสั้นแก่กิจการที่เกี่ยวข้องกัน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</si>
  <si>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</si>
  <si>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t xml:space="preserve">กำไร(ขาดทุน)ต่อหุ้นขั้นพื้นฐาน </t>
  </si>
  <si>
    <t>เงินสดรับจากเงินกู้ยืมระยะสั้นจากบุคคลและกิจการที่เกี่ยวข้องกัน</t>
  </si>
  <si>
    <t>เงินสดจ่ายในเงินกู้ยืมระยะสั้นจากบุคคลและกิจการที่เกี่ยวข้องกัน</t>
  </si>
  <si>
    <t>ยอดคงเหลือ ณ วันที่ 1 มกราคม 2568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</si>
  <si>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</si>
  <si>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</si>
  <si>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</si>
  <si>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</si>
  <si>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รวมการเปลี่ยนแปลงส่วนของผู้ถือหุ้นสำหรับงวด</t>
  </si>
  <si>
    <t>ยังไม่ได้ตรวจสอบ</t>
  </si>
  <si>
    <t>ตรวจสอบแล้ว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</si>
  <si>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</si>
  <si>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</si>
  <si>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</si>
  <si>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เงินสดจ่ายผลประโยชน์พนักงาน</t>
  </si>
  <si>
    <t>ต้นทุนการทำให้เสร็จสิ้นตามสัญญา</t>
  </si>
  <si>
    <t>ณ วันที่ 30 มิถุนายน 2568</t>
  </si>
  <si>
    <t>30 มิถุนายน 2568</t>
  </si>
  <si>
    <t>30 มิถุนายน 2567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</si>
  <si>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</si>
  <si>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</si>
  <si>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</si>
  <si>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</si>
  <si>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เงินสดจ่ายซื้อเงินลงทุนในบริษัทร่วม</t>
  </si>
  <si>
    <t>เงินสดรับจากเงินกู้ยืมระยะสั้นจากบุคคลอื่น</t>
  </si>
  <si>
    <t>ขาดทุนจากการตัดจำหน่ายภาษีถูกหัก ณ ที่จ่าย</t>
  </si>
  <si>
    <t>กำไรจากการโอนกลับประมาณการหนี้สินจากการค้ำประกัน</t>
  </si>
  <si>
    <t>เงินสดจ่ายชำระหุ้นกู้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</si>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</sst>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_);_(* \(#,##0.000\);_(* &quot;-&quot;??_);_(@_)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7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26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10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4" xfId="0" applyFont="1" applyBorder="1" applyAlignment="1">
      <alignment horizontal="left"/>
    </xf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3" fillId="0" borderId="1" xfId="0" applyFont="1" applyBorder="1"/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23" fillId="0" borderId="0" xfId="1" applyNumberFormat="1" applyFont="1" applyFill="1" applyAlignment="1">
      <alignment horizontal="righ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169" fontId="27" fillId="0" borderId="0" xfId="1" applyNumberFormat="1" applyFont="1" applyFill="1" applyAlignment="1">
      <alignment horizontal="left"/>
    </xf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169" fontId="23" fillId="0" borderId="1" xfId="0" quotePrefix="1" applyNumberFormat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4" fontId="28" fillId="0" borderId="0" xfId="0" applyNumberFormat="1" applyFont="1"/>
    <xf numFmtId="0" fontId="23" fillId="0" borderId="0" xfId="10" quotePrefix="1" applyFont="1" applyAlignment="1">
      <alignment horizontal="center"/>
    </xf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0" fontId="23" fillId="0" borderId="1" xfId="10" quotePrefix="1" applyFont="1" applyBorder="1" applyAlignment="1">
      <alignment horizontal="center"/>
    </xf>
    <xf numFmtId="0" fontId="29" fillId="0" borderId="0" xfId="0" applyFont="1" applyAlignment="1">
      <alignment horizontal="left"/>
    </xf>
    <xf numFmtId="170" fontId="14" fillId="0" borderId="0" xfId="3" quotePrefix="1" applyNumberFormat="1" applyFont="1" applyAlignment="1">
      <alignment horizontal="center"/>
    </xf>
    <xf numFmtId="171" fontId="14" fillId="0" borderId="0" xfId="0" applyNumberFormat="1" applyFont="1" applyAlignment="1">
      <alignment horizontal="center"/>
    </xf>
    <xf numFmtId="168" fontId="23" fillId="0" borderId="0" xfId="1" applyFont="1" applyFill="1"/>
    <xf numFmtId="2" fontId="14" fillId="0" borderId="0" xfId="3" applyNumberFormat="1" applyFont="1" applyAlignment="1">
      <alignment horizontal="center"/>
    </xf>
    <xf numFmtId="0" fontId="31" fillId="0" borderId="0" xfId="0" applyFont="1"/>
    <xf numFmtId="37" fontId="14" fillId="0" borderId="0" xfId="0" applyNumberFormat="1" applyFont="1"/>
    <xf numFmtId="3" fontId="32" fillId="0" borderId="0" xfId="0" applyNumberFormat="1" applyFont="1"/>
    <xf numFmtId="168" fontId="37" fillId="0" borderId="0" xfId="1" applyFont="1" applyFill="1" applyBorder="1"/>
    <xf numFmtId="49" fontId="23" fillId="0" borderId="0" xfId="0" applyNumberFormat="1" applyFont="1" applyAlignment="1">
      <alignment horizontal="right"/>
    </xf>
    <xf numFmtId="168" fontId="35" fillId="0" borderId="0" xfId="1" applyFont="1" applyFill="1" applyAlignment="1">
      <alignment vertical="center"/>
    </xf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182" fontId="14" fillId="0" borderId="0" xfId="0" applyNumberFormat="1" applyFont="1"/>
    <xf numFmtId="168" fontId="14" fillId="0" borderId="0" xfId="0" applyNumberFormat="1" applyFont="1"/>
    <xf numFmtId="4" fontId="14" fillId="0" borderId="0" xfId="0" applyNumberFormat="1" applyFont="1"/>
    <xf numFmtId="168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182" fontId="14" fillId="0" borderId="0" xfId="0" applyNumberFormat="1" applyFont="1" applyAlignment="1">
      <alignment horizontal="left"/>
    </xf>
    <xf numFmtId="185" fontId="14" fillId="0" borderId="0" xfId="1" applyNumberFormat="1" applyFont="1" applyFill="1" applyAlignment="1"/>
    <xf numFmtId="185" fontId="14" fillId="0" borderId="0" xfId="1" applyNumberFormat="1" applyFont="1" applyFill="1" applyAlignment="1">
      <alignment horizontal="center"/>
    </xf>
    <xf numFmtId="168" fontId="14" fillId="0" borderId="1" xfId="1" applyFont="1" applyFill="1" applyBorder="1" applyAlignment="1">
      <alignment horizontal="center"/>
    </xf>
    <xf numFmtId="168" fontId="14" fillId="0" borderId="2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center"/>
    </xf>
    <xf numFmtId="168" fontId="14" fillId="0" borderId="3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right"/>
    </xf>
    <xf numFmtId="168" fontId="14" fillId="0" borderId="3" xfId="1" applyFont="1" applyFill="1" applyBorder="1" applyAlignment="1">
      <alignment horizontal="right"/>
    </xf>
    <xf numFmtId="168" fontId="23" fillId="0" borderId="3" xfId="1" applyFont="1" applyFill="1" applyBorder="1" applyAlignment="1">
      <alignment horizontal="right"/>
    </xf>
    <xf numFmtId="168" fontId="24" fillId="0" borderId="1" xfId="3" quotePrefix="1" applyNumberFormat="1" applyFont="1" applyBorder="1" applyAlignment="1">
      <alignment horizontal="center"/>
    </xf>
    <xf numFmtId="168" fontId="34" fillId="0" borderId="0" xfId="1" applyFont="1" applyFill="1" applyAlignment="1">
      <alignment vertical="center"/>
    </xf>
    <xf numFmtId="49" fontId="23" fillId="0" borderId="1" xfId="10" quotePrefix="1" applyNumberFormat="1" applyFont="1" applyBorder="1" applyAlignment="1">
      <alignment horizontal="center"/>
    </xf>
    <xf numFmtId="4" fontId="32" fillId="0" borderId="0" xfId="0" applyNumberFormat="1" applyFont="1" applyAlignment="1">
      <alignment horizontal="right" vertical="center" wrapText="1"/>
    </xf>
    <xf numFmtId="3" fontId="32" fillId="0" borderId="0" xfId="0" applyNumberFormat="1" applyFont="1" applyAlignment="1">
      <alignment horizontal="right" vertical="center" wrapText="1"/>
    </xf>
    <xf numFmtId="0" fontId="23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4" xfId="1" applyNumberFormat="1" applyFont="1" applyFill="1" applyBorder="1" applyAlignment="1">
      <alignment horizontal="center"/>
    </xf>
  </cellXfs>
  <cellStyles count="177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Iron Curtain Method"/>
      <sheetName val="งบดุล"/>
      <sheetName val="งบกำไรขาดทุน"/>
      <sheetName val="LEAD_Q3'091"/>
      <sheetName val="Data_21"/>
      <sheetName val="LEAD_Q3'092"/>
      <sheetName val="Data_22"/>
      <sheetName val="test 2"/>
      <sheetName val="เงินกู้ธนชาติ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jul04-dec04pnl"/>
      <sheetName val="fy05bsJul-dec04"/>
      <sheetName val="SCB 1 - Current"/>
      <sheetName val="SCB 2 - Current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END#2"/>
      <sheetName val="Control"/>
      <sheetName val="Transaction"/>
      <sheetName val="Flat_File"/>
      <sheetName val="CAF003"/>
      <sheetName val="CAF007"/>
      <sheetName val="AR"/>
      <sheetName val="BANK"/>
      <sheetName val="CAF00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CODE A/R</v>
          </cell>
        </row>
      </sheetData>
      <sheetData sheetId="160" refreshError="1"/>
      <sheetData sheetId="161" refreshError="1"/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H-100"/>
      <sheetName val="J-100"/>
      <sheetName val="J-110"/>
      <sheetName val="พค45_1"/>
      <sheetName val="CCL"/>
      <sheetName val="DY"/>
      <sheetName val="BS(old_format)3"/>
      <sheetName val="พค45_2"/>
      <sheetName val="BS(old_format)4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OTOR97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M_Maincomp"/>
      <sheetName val="Links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ZENTEI2"/>
      <sheetName val="CODE,NAME"/>
      <sheetName val="_540100 "/>
      <sheetName val="รายได้_คชจ  Con"/>
      <sheetName val="BS Grp"/>
      <sheetName val="dBase"/>
      <sheetName val="MA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sale0103"/>
      <sheetName val="Loan Calculator"/>
      <sheetName val="Statement"/>
      <sheetName val="ErrorUser"/>
      <sheetName val="งบกำไรขาดทุน"/>
      <sheetName val="Order_Nov_w45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data"/>
      <sheetName val="Variables"/>
      <sheetName val="BS"/>
      <sheetName val="IS"/>
      <sheetName val="生データ"/>
      <sheetName val="OreType"/>
      <sheetName val="name"/>
      <sheetName val="Sale0307"/>
      <sheetName val="_2__xls__2__xls_COV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  <sheetName val="Sale0309"/>
      <sheetName val="Lead"/>
      <sheetName val="Guidance"/>
      <sheetName val="note_defect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>
        <row r="1">
          <cell r="A1" t="str">
            <v>กระบวนการบริหารงานทรัพยากรบุคคล</v>
          </cell>
        </row>
      </sheetData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>
        <row r="1">
          <cell r="A1" t="str">
            <v>กระบวนการบริหารงานทรัพยากรบุคคล</v>
          </cell>
        </row>
      </sheetData>
      <sheetData sheetId="169">
        <row r="1">
          <cell r="A1" t="str">
            <v>กระบวนการบริหารงานทรัพยากรบุคคล</v>
          </cell>
        </row>
      </sheetData>
      <sheetData sheetId="170">
        <row r="1">
          <cell r="A1" t="str">
            <v>กระบวนการบริหารงานทรัพยากรบุคคล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>
        <row r="1">
          <cell r="A1" t="str">
            <v>กระบวนการบริหารงานทรัพยากรบุคคล</v>
          </cell>
        </row>
      </sheetData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>
        <row r="1">
          <cell r="A1" t="str">
            <v>กระบวนการบริหารงานทรัพยากรบุคคล</v>
          </cell>
        </row>
      </sheetData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B04-Final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DEP12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33"/>
      <sheetName val="L to 20"/>
      <sheetName val="S2日本語"/>
      <sheetName val="219902"/>
      <sheetName val="L_to_20"/>
      <sheetName val="S201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F6 TO F6.9"/>
      <sheetName val="Elimination"/>
      <sheetName val="A.4.3"/>
      <sheetName val="A.4.2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S33"/>
      <sheetName val="CJEs"/>
      <sheetName val="SUM_EMC"/>
      <sheetName val="BQ (1)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ALL_UNITS2"/>
      <sheetName val="5_months_(Interim)2"/>
      <sheetName val="L-DETAIL-STD04"/>
      <sheetName val="材料費明細(M)"/>
      <sheetName val="STA HQ CESS 0311"/>
      <sheetName val="ตั๋วเงินรับ"/>
      <sheetName val="2549"/>
      <sheetName val="Sheet2"/>
      <sheetName val="Project P&amp;L"/>
      <sheetName val="PJ List"/>
      <sheetName val="FF_6"/>
      <sheetName val="C2"/>
      <sheetName val="สำนักงาน"/>
      <sheetName val="Sheet1"/>
      <sheetName val="Lead"/>
      <sheetName val="BG-RM SUM BY TYPE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b09.30.04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conso46"/>
      <sheetName val="Cash Flow"/>
      <sheetName val="เขตการค้าย่อย"/>
      <sheetName val="Bill No. 2 - Carpark"/>
      <sheetName val="PIPE-HOT"/>
      <sheetName val="หูใหม่"/>
      <sheetName val="CASE1"/>
      <sheetName val="Bill_No__2_-_Carpark"/>
      <sheetName val="Revenue"/>
      <sheetName val="Summary 1"/>
      <sheetName val="Disposal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ใบสำคัญจ่าย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 refreshError="1"/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CLIENT</v>
          </cell>
        </row>
      </sheetData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RATE"/>
      <sheetName val="กระทบ_CESS5"/>
      <sheetName val="Sale_04015"/>
      <sheetName val="CESS_04015"/>
      <sheetName val="Dtl_Adv_04015"/>
      <sheetName val="Dtl_Adv_03125"/>
      <sheetName val="BS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งบการเงิน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exp"/>
      <sheetName val="Cash Flow"/>
      <sheetName val="Bill No. 2 - Carpark"/>
      <sheetName val="emp111 Query"/>
      <sheetName val="21220070"/>
      <sheetName val="Check Diff Pivot"/>
      <sheetName val="Pivot"/>
      <sheetName val="SAP"/>
      <sheetName val="Detail_BT"/>
      <sheetName val="รายการตู้กินเงิน"/>
      <sheetName val="Threshold Calculation-Salary"/>
      <sheetName val="Bill_No__2_-_Carpark"/>
      <sheetName val="emp111_Query"/>
      <sheetName val="แผนงานหลัก"/>
      <sheetName val="Revenue"/>
      <sheetName val="Summary 1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Adj&amp;Rje(Z820) "/>
      <sheetName val="PL"/>
      <sheetName val="Val_Ind"/>
      <sheetName val="U4-Recruitment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บริษัท ซี.เจ. เอ็กซ์เพรส กรุ๊ป จำกัด</v>
          </cell>
        </row>
      </sheetData>
      <sheetData sheetId="256">
        <row r="1">
          <cell r="A1">
            <v>1</v>
          </cell>
        </row>
      </sheetData>
      <sheetData sheetId="257">
        <row r="1">
          <cell r="A1">
            <v>1</v>
          </cell>
        </row>
      </sheetData>
      <sheetData sheetId="258">
        <row r="1">
          <cell r="A1">
            <v>1</v>
          </cell>
        </row>
      </sheetData>
      <sheetData sheetId="259" refreshError="1"/>
      <sheetData sheetId="260" refreshError="1"/>
      <sheetData sheetId="261" refreshError="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CLIENT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บริษัท ซี.เจ. เอ็กซ์เพรส กรุ๊ป จำกัด</v>
          </cell>
        </row>
      </sheetData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RATE"/>
      <sheetName val=""/>
      <sheetName val="กระทบ_CESS5"/>
      <sheetName val="CESS_04025"/>
      <sheetName val="Dtl_Adv_04025"/>
      <sheetName val="Dtl_Adv_04015"/>
      <sheetName val="Sale_04015"/>
      <sheetName val="TB-M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2549"/>
      <sheetName val="note_defect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Assumptions"/>
      <sheetName val="Energy Rpt"/>
      <sheetName val="Entry"/>
      <sheetName val="Energy_Rpt"/>
      <sheetName val="Lead"/>
      <sheetName val="แผนงานหลัก"/>
      <sheetName val="Revenue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/>
      <sheetData sheetId="130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7"/>
      <sheetName val="กระทบ_CESS5"/>
      <sheetName val="CESS_04035"/>
      <sheetName val="Dtl_Adv_04035"/>
      <sheetName val="Dtl_Adv_04025"/>
      <sheetName val="Sale_04015"/>
      <sheetName val="Stock_Aging5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CODE,NAME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Prod_Data"/>
      <sheetName val="Raw Data"/>
      <sheetName val="ชื่อลูกค้า"/>
      <sheetName val="SUMMARY (0)"/>
      <sheetName val="K_T.PrecisionDesign1"/>
      <sheetName val="โบนัส"/>
      <sheetName val="SUMMARY_(0)"/>
      <sheetName val="Lead"/>
      <sheetName val="แผนงานหลัก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Menu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/>
      <sheetData sheetId="110" refreshError="1"/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CLIENT</v>
          </cell>
        </row>
      </sheetData>
      <sheetData sheetId="117"/>
      <sheetData sheetId="118">
        <row r="1">
          <cell r="A1" t="str">
            <v>CLIENT</v>
          </cell>
        </row>
      </sheetData>
      <sheetData sheetId="119"/>
      <sheetData sheetId="120"/>
      <sheetData sheetId="121"/>
      <sheetData sheetId="122">
        <row r="1">
          <cell r="A1" t="str">
            <v>INVOICE</v>
          </cell>
        </row>
      </sheetData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09"/>
      <sheetName val="กระทบ_CESS5"/>
      <sheetName val="Sale_04045"/>
      <sheetName val="CESS_04045"/>
      <sheetName val="Dtl_Adv_04045"/>
      <sheetName val="Dtl_Adv_04035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Workdone_22"/>
      <sheetName val="Sale_04012"/>
      <sheetName val="Sheet13"/>
      <sheetName val="A"/>
      <sheetName val="ปัจจุบัน "/>
      <sheetName val="2549"/>
      <sheetName val="Assumptions"/>
      <sheetName val="FF_21_a_"/>
      <sheetName val="bgt97staff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PJ List"/>
      <sheetName val="Standing data"/>
      <sheetName val="Data"/>
      <sheetName val="#Lookup"/>
      <sheetName val="โบนัส"/>
      <sheetName val="Lead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Sale0307"/>
      <sheetName val="สำนักงาน"/>
      <sheetName val="Conso"/>
      <sheetName val="Write off"/>
      <sheetName val="Adj&amp;Rje(Z820) "/>
      <sheetName val="total"/>
      <sheetName val="substantive procedures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>
        <row r="1">
          <cell r="A1" t="str">
            <v>CLIENT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>
        <row r="5">
          <cell r="A5" t="str">
            <v>Deferred Tax Assets</v>
          </cell>
        </row>
      </sheetData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FY2019financial Graph Data"/>
      <sheetName val="#Lookup"/>
      <sheetName val="License BOI"/>
      <sheetName val="(monthly)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>
        <row r="1">
          <cell r="A1" t="str">
            <v>INVOICE</v>
          </cell>
        </row>
      </sheetData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1">
          <cell r="A1" t="str">
            <v>CLIENT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2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1"/>
      <sheetName val="Sale_04042"/>
      <sheetName val="Input_Undue"/>
      <sheetName val="Deposit_Other"/>
      <sheetName val="cc"/>
      <sheetName val="200-110"/>
      <sheetName val="Data"/>
      <sheetName val="List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Asset_group"/>
      <sheetName val="(monthly)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L040278</v>
          </cell>
        </row>
      </sheetData>
      <sheetData sheetId="95">
        <row r="2">
          <cell r="A2" t="str">
            <v>L040278</v>
          </cell>
        </row>
      </sheetData>
      <sheetData sheetId="96">
        <row r="2">
          <cell r="A2" t="str">
            <v>L040278</v>
          </cell>
        </row>
      </sheetData>
      <sheetData sheetId="97">
        <row r="2">
          <cell r="A2" t="str">
            <v>L040278</v>
          </cell>
        </row>
      </sheetData>
      <sheetData sheetId="98">
        <row r="2">
          <cell r="A2" t="str">
            <v>L040278</v>
          </cell>
        </row>
      </sheetData>
      <sheetData sheetId="99">
        <row r="2">
          <cell r="A2" t="str">
            <v>L040278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A2" t="str">
            <v>L040278</v>
          </cell>
        </row>
      </sheetData>
      <sheetData sheetId="107">
        <row r="2">
          <cell r="A2" t="str">
            <v>L040278</v>
          </cell>
        </row>
      </sheetData>
      <sheetData sheetId="108"/>
      <sheetData sheetId="109"/>
      <sheetData sheetId="110"/>
      <sheetData sheetId="111"/>
      <sheetData sheetId="112" refreshError="1"/>
      <sheetData sheetId="113" refreshError="1"/>
      <sheetData sheetId="114">
        <row r="2">
          <cell r="A2" t="str">
            <v>L040278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/>
      <sheetData sheetId="123"/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040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STA_HQ_CESS_04111"/>
      <sheetName val="STA_HQ_CESS_04112"/>
      <sheetName val="คชจ.ดำเนินงาน6-43"/>
      <sheetName val="Account"/>
      <sheetName val="งบทดลอง - ต.ค.2547"/>
      <sheetName val="name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Project_P&amp;L"/>
      <sheetName val="?????"/>
      <sheetName val="fagor04-a3112e"/>
      <sheetName val="201"/>
      <sheetName val="212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>
        <row r="1">
          <cell r="A1" t="str">
            <v>INVOICE</v>
          </cell>
        </row>
      </sheetData>
      <sheetData sheetId="124" refreshError="1"/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/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Cash Flow"/>
      <sheetName val="aa-1"/>
      <sheetName val="ลาออก"/>
      <sheetName val="Daily"/>
      <sheetName val="Project_P&amp;L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D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GL CB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Cash Flow"/>
      <sheetName val="am_cos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GL CB"/>
      <sheetName val="GL M"/>
      <sheetName val="Customize_Your_Invoice"/>
      <sheetName val="aging_local"/>
      <sheetName val="GL_CB"/>
      <sheetName val="GL_M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>
        <row r="1">
          <cell r="A1" t="str">
            <v>CLIENT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Summary on June 25, 2019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Summary on June 25, 2019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X129"/>
  <sheetViews>
    <sheetView tabSelected="1" view="pageBreakPreview" topLeftCell="A69" zoomScale="83" zoomScaleNormal="85" zoomScaleSheetLayoutView="83" workbookViewId="0">
      <selection activeCell="E76" activeCellId="1" sqref="E71:M74 E76:M77"/>
    </sheetView>
  </sheetViews>
  <sheetFormatPr defaultColWidth="7.1796875" defaultRowHeight="23" customHeight="1"/>
  <cols>
    <col min="1" max="3" width="2.1796875" style="38" customWidth="1"/>
    <col min="4" max="4" width="36.54296875" style="38" customWidth="1"/>
    <col min="5" max="5" width="8.54296875" style="33" customWidth="1"/>
    <col min="6" max="6" width="1.1796875" style="33" customWidth="1"/>
    <col min="7" max="7" width="16.54296875" style="33" customWidth="1"/>
    <col min="8" max="8" width="1.1796875" style="33" customWidth="1"/>
    <col min="9" max="9" width="16.54296875" style="33" customWidth="1"/>
    <col min="10" max="10" width="1.1796875" style="33" customWidth="1"/>
    <col min="11" max="11" width="16.54296875" style="33" customWidth="1"/>
    <col min="12" max="12" width="1.1796875" style="33" customWidth="1"/>
    <col min="13" max="13" width="16.54296875" style="33" customWidth="1"/>
    <col min="14" max="14" width="14.1796875" style="4" customWidth="1"/>
    <col min="15" max="15" width="14.81640625" style="4" bestFit="1" customWidth="1"/>
    <col min="16" max="16" width="14.1796875" style="4" customWidth="1"/>
    <col min="17" max="17" width="14.81640625" style="4" bestFit="1" customWidth="1"/>
    <col min="18" max="18" width="17.1796875" style="4" customWidth="1"/>
    <col min="19" max="19" width="14.81640625" style="4" bestFit="1" customWidth="1"/>
    <col min="20" max="20" width="11.1796875" style="4" customWidth="1"/>
    <col min="21" max="21" width="14.81640625" style="4" bestFit="1" customWidth="1"/>
    <col min="22" max="22" width="15" style="4" customWidth="1"/>
    <col min="23" max="23" width="14.81640625" style="4" bestFit="1" customWidth="1"/>
    <col min="24" max="24" width="14.36328125" style="33" customWidth="1"/>
    <col min="25" max="179" width="7.1796875" style="33"/>
    <col min="180" max="180" width="3.1796875" style="33" customWidth="1"/>
    <col min="181" max="181" width="50.6328125" style="33" customWidth="1"/>
    <col min="182" max="182" width="9.1796875" style="33" customWidth="1"/>
    <col min="183" max="183" width="1.1796875" style="33" customWidth="1"/>
    <col min="184" max="184" width="10" style="33" bestFit="1" customWidth="1"/>
    <col min="185" max="185" width="1.1796875" style="33" customWidth="1"/>
    <col min="186" max="186" width="10" style="33" bestFit="1" customWidth="1"/>
    <col min="187" max="187" width="7.1796875" style="33"/>
    <col min="188" max="188" width="9.1796875" style="33" bestFit="1" customWidth="1"/>
    <col min="189" max="189" width="10" style="33" bestFit="1" customWidth="1"/>
    <col min="190" max="16384" width="7.1796875" style="33"/>
  </cols>
  <sheetData>
    <row r="1" spans="1:24" ht="23" customHeight="1">
      <c r="A1" s="119" t="s">
        <v>51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24" ht="23" customHeight="1">
      <c r="A2" s="119" t="s">
        <v>91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24" ht="23" customHeight="1">
      <c r="A3" s="119" t="s">
        <v>174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24" ht="23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72" t="s">
        <v>154</v>
      </c>
    </row>
    <row r="5" spans="1:24" ht="23" customHeight="1">
      <c r="A5" s="35"/>
      <c r="B5" s="35"/>
      <c r="C5" s="35"/>
      <c r="D5" s="35"/>
      <c r="E5" s="35"/>
      <c r="F5" s="35"/>
      <c r="G5" s="118" t="s">
        <v>50</v>
      </c>
      <c r="H5" s="118"/>
      <c r="I5" s="118"/>
      <c r="J5" s="46"/>
      <c r="K5" s="118" t="s">
        <v>0</v>
      </c>
      <c r="L5" s="118"/>
      <c r="M5" s="118"/>
    </row>
    <row r="6" spans="1:24" ht="23" customHeight="1">
      <c r="A6" s="51"/>
      <c r="B6" s="51"/>
      <c r="C6" s="51"/>
      <c r="D6" s="51"/>
      <c r="E6" s="37" t="s">
        <v>2</v>
      </c>
      <c r="F6" s="36"/>
      <c r="G6" s="83" t="s">
        <v>175</v>
      </c>
      <c r="H6" s="83"/>
      <c r="I6" s="83" t="s">
        <v>153</v>
      </c>
      <c r="J6" s="36"/>
      <c r="K6" s="83" t="str">
        <f>+G6</f>
        <v>30 มิถุนายน 2568</v>
      </c>
      <c r="L6" s="36"/>
      <c r="M6" s="83" t="str">
        <f>+I6</f>
        <v>31 ธันวาคม 2567</v>
      </c>
    </row>
    <row r="7" spans="1:24" ht="23" customHeight="1">
      <c r="A7" s="43"/>
      <c r="B7" s="43"/>
      <c r="C7" s="43"/>
      <c r="D7" s="43"/>
      <c r="E7" s="32"/>
      <c r="F7" s="47"/>
      <c r="G7" s="79" t="s">
        <v>167</v>
      </c>
      <c r="H7" s="79"/>
      <c r="I7" s="79" t="s">
        <v>168</v>
      </c>
      <c r="J7" s="47"/>
      <c r="K7" s="79" t="s">
        <v>167</v>
      </c>
      <c r="L7" s="47"/>
      <c r="M7" s="79" t="s">
        <v>168</v>
      </c>
    </row>
    <row r="8" spans="1:24" ht="23" customHeight="1">
      <c r="A8" s="33"/>
      <c r="D8" s="84" t="s">
        <v>1</v>
      </c>
      <c r="E8" s="40"/>
      <c r="F8" s="40"/>
      <c r="G8" s="85"/>
      <c r="H8" s="40"/>
      <c r="I8" s="85"/>
      <c r="J8" s="88"/>
      <c r="K8" s="85"/>
      <c r="L8" s="88"/>
      <c r="M8" s="85"/>
    </row>
    <row r="9" spans="1:24" ht="23" customHeight="1">
      <c r="A9" s="38" t="s">
        <v>3</v>
      </c>
      <c r="E9" s="40"/>
      <c r="F9" s="40"/>
      <c r="H9" s="40"/>
      <c r="J9" s="40"/>
      <c r="L9" s="40"/>
    </row>
    <row r="10" spans="1:24" ht="23" customHeight="1">
      <c r="A10" s="33"/>
      <c r="B10" s="38" t="s">
        <v>4</v>
      </c>
      <c r="E10" s="40"/>
      <c r="F10" s="40"/>
      <c r="G10" s="4">
        <v>17817066.529999997</v>
      </c>
      <c r="H10" s="19"/>
      <c r="I10" s="4">
        <v>39381715.87000002</v>
      </c>
      <c r="J10" s="19"/>
      <c r="K10" s="114">
        <v>14294046.139999997</v>
      </c>
      <c r="L10" s="19"/>
      <c r="M10" s="4">
        <v>32933076.000000015</v>
      </c>
      <c r="X10" s="44"/>
    </row>
    <row r="11" spans="1:24" ht="23" customHeight="1">
      <c r="A11" s="33"/>
      <c r="B11" s="38" t="s">
        <v>5</v>
      </c>
      <c r="E11" s="40">
        <v>6</v>
      </c>
      <c r="F11" s="40"/>
      <c r="G11" s="4">
        <v>1948701315.73</v>
      </c>
      <c r="H11" s="19"/>
      <c r="I11" s="4">
        <v>1764678515.4300001</v>
      </c>
      <c r="J11" s="19"/>
      <c r="K11" s="114">
        <v>1988065888.3299997</v>
      </c>
      <c r="L11" s="19"/>
      <c r="M11" s="4">
        <v>1835286337.99</v>
      </c>
      <c r="X11" s="44"/>
    </row>
    <row r="12" spans="1:24" ht="23" customHeight="1">
      <c r="A12" s="33"/>
      <c r="B12" s="38" t="s">
        <v>52</v>
      </c>
      <c r="C12" s="33"/>
      <c r="E12" s="40">
        <v>7</v>
      </c>
      <c r="F12" s="40"/>
      <c r="G12" s="4">
        <v>7634828068.3799992</v>
      </c>
      <c r="H12" s="19"/>
      <c r="I12" s="4">
        <v>7981611983.3900003</v>
      </c>
      <c r="J12" s="19"/>
      <c r="K12" s="4">
        <v>7549855688.4299994</v>
      </c>
      <c r="L12" s="19"/>
      <c r="M12" s="4">
        <v>7853694322.7200003</v>
      </c>
      <c r="X12" s="44"/>
    </row>
    <row r="13" spans="1:24" ht="23" customHeight="1">
      <c r="A13" s="33"/>
      <c r="B13" s="38" t="s">
        <v>143</v>
      </c>
      <c r="C13" s="33"/>
      <c r="E13" s="40"/>
      <c r="F13" s="40"/>
      <c r="G13" s="4">
        <v>967249061.86000001</v>
      </c>
      <c r="H13" s="19"/>
      <c r="I13" s="4">
        <v>1068322694.7899998</v>
      </c>
      <c r="J13" s="19"/>
      <c r="K13" s="4">
        <v>948109017.11000001</v>
      </c>
      <c r="L13" s="19"/>
      <c r="M13" s="4">
        <v>1046888498.3399999</v>
      </c>
      <c r="X13" s="44"/>
    </row>
    <row r="14" spans="1:24" ht="23" customHeight="1">
      <c r="A14" s="33"/>
      <c r="B14" s="38" t="s">
        <v>156</v>
      </c>
      <c r="C14" s="33"/>
      <c r="E14" s="40">
        <v>5.0999999999999996</v>
      </c>
      <c r="F14" s="40"/>
      <c r="G14" s="4">
        <v>0</v>
      </c>
      <c r="H14" s="19"/>
      <c r="I14" s="4">
        <v>0</v>
      </c>
      <c r="J14" s="19"/>
      <c r="K14" s="4">
        <v>129815494</v>
      </c>
      <c r="L14" s="19"/>
      <c r="M14" s="4">
        <v>113115494</v>
      </c>
      <c r="X14" s="44"/>
    </row>
    <row r="15" spans="1:24" ht="23" customHeight="1">
      <c r="A15" s="33"/>
      <c r="B15" s="38" t="s">
        <v>173</v>
      </c>
      <c r="E15" s="40">
        <v>8</v>
      </c>
      <c r="F15" s="40"/>
      <c r="G15" s="4">
        <v>262076248.72000003</v>
      </c>
      <c r="H15" s="19"/>
      <c r="I15" s="4">
        <v>225396113.82999998</v>
      </c>
      <c r="J15" s="19"/>
      <c r="K15" s="4">
        <v>229089205.57999998</v>
      </c>
      <c r="L15" s="19"/>
      <c r="M15" s="4">
        <v>136376955.66</v>
      </c>
      <c r="X15" s="44"/>
    </row>
    <row r="16" spans="1:24" ht="23" customHeight="1">
      <c r="A16" s="33"/>
      <c r="B16" s="38" t="s">
        <v>53</v>
      </c>
      <c r="E16" s="40">
        <v>9</v>
      </c>
      <c r="F16" s="40"/>
      <c r="G16" s="4">
        <v>403835387.88</v>
      </c>
      <c r="H16" s="19"/>
      <c r="I16" s="4">
        <v>403835387.88</v>
      </c>
      <c r="J16" s="19"/>
      <c r="K16" s="4">
        <v>0</v>
      </c>
      <c r="L16" s="19"/>
      <c r="M16" s="22">
        <v>0</v>
      </c>
      <c r="X16" s="44"/>
    </row>
    <row r="17" spans="1:24" ht="23" customHeight="1">
      <c r="A17" s="33"/>
      <c r="B17" s="38" t="s">
        <v>54</v>
      </c>
      <c r="E17" s="40"/>
      <c r="F17" s="40"/>
      <c r="G17" s="4">
        <f>262220071.64</f>
        <v>262220071.63999999</v>
      </c>
      <c r="H17" s="19"/>
      <c r="I17" s="4">
        <v>219156523.68000004</v>
      </c>
      <c r="J17" s="19"/>
      <c r="K17" s="4">
        <f>262138186.95</f>
        <v>262138186.94999999</v>
      </c>
      <c r="L17" s="19"/>
      <c r="M17" s="4">
        <v>217759159.10000002</v>
      </c>
      <c r="X17" s="44"/>
    </row>
    <row r="18" spans="1:24" ht="23" customHeight="1">
      <c r="A18" s="33"/>
      <c r="B18" s="38" t="s">
        <v>55</v>
      </c>
      <c r="E18" s="40"/>
      <c r="F18" s="40"/>
      <c r="G18" s="4">
        <v>39846889.049999997</v>
      </c>
      <c r="H18" s="19"/>
      <c r="I18" s="4">
        <v>47508836.670000002</v>
      </c>
      <c r="J18" s="19"/>
      <c r="K18" s="4">
        <v>39980239.049999997</v>
      </c>
      <c r="L18" s="19"/>
      <c r="M18" s="22">
        <v>47493177.149999999</v>
      </c>
      <c r="X18" s="44"/>
    </row>
    <row r="19" spans="1:24" ht="23" customHeight="1">
      <c r="A19" s="33"/>
      <c r="B19" s="38" t="s">
        <v>119</v>
      </c>
      <c r="E19" s="40"/>
      <c r="F19" s="40"/>
      <c r="G19" s="4">
        <v>67609074.210000038</v>
      </c>
      <c r="H19" s="19"/>
      <c r="I19" s="4">
        <v>217752261.50999999</v>
      </c>
      <c r="J19" s="19"/>
      <c r="K19" s="4">
        <v>62684825.530000031</v>
      </c>
      <c r="L19" s="19"/>
      <c r="M19" s="4">
        <v>204256240.94999999</v>
      </c>
      <c r="X19" s="44"/>
    </row>
    <row r="20" spans="1:24" ht="23" customHeight="1">
      <c r="A20" s="33"/>
      <c r="B20" s="38" t="s">
        <v>6</v>
      </c>
      <c r="E20" s="40"/>
      <c r="F20" s="40"/>
      <c r="G20" s="4">
        <v>1456639.5600000003</v>
      </c>
      <c r="H20" s="19"/>
      <c r="I20" s="4">
        <v>1444908.43</v>
      </c>
      <c r="J20" s="19"/>
      <c r="K20" s="4">
        <v>1456639.5600000003</v>
      </c>
      <c r="L20" s="19"/>
      <c r="M20" s="4">
        <v>1444908.43</v>
      </c>
      <c r="X20" s="44"/>
    </row>
    <row r="21" spans="1:24" ht="23" customHeight="1">
      <c r="A21" s="33"/>
      <c r="B21" s="38" t="s">
        <v>7</v>
      </c>
      <c r="E21" s="40"/>
      <c r="F21" s="40"/>
      <c r="G21" s="4">
        <v>122068016.69</v>
      </c>
      <c r="H21" s="19"/>
      <c r="I21" s="4">
        <v>105954389.41</v>
      </c>
      <c r="J21" s="19"/>
      <c r="K21" s="4">
        <v>116834040.92999999</v>
      </c>
      <c r="L21" s="19"/>
      <c r="M21" s="4">
        <v>93066625.939999998</v>
      </c>
      <c r="X21" s="44"/>
    </row>
    <row r="22" spans="1:24" ht="23" customHeight="1">
      <c r="A22" s="33"/>
      <c r="C22" s="38" t="s">
        <v>8</v>
      </c>
      <c r="E22" s="40"/>
      <c r="F22" s="40"/>
      <c r="G22" s="24">
        <f>SUM(G10:G21)</f>
        <v>11727707840.249996</v>
      </c>
      <c r="H22" s="107"/>
      <c r="I22" s="24">
        <f>SUM(I10:I21)</f>
        <v>12075043330.889999</v>
      </c>
      <c r="J22" s="107"/>
      <c r="K22" s="24">
        <f>SUM(K10:K21)</f>
        <v>11342323271.610001</v>
      </c>
      <c r="L22" s="107"/>
      <c r="M22" s="24">
        <f>SUM(M10:M21)</f>
        <v>11582314796.280003</v>
      </c>
      <c r="X22" s="44"/>
    </row>
    <row r="23" spans="1:24" ht="23" customHeight="1">
      <c r="A23" s="38" t="s">
        <v>9</v>
      </c>
      <c r="E23" s="40"/>
      <c r="F23" s="40"/>
      <c r="G23" s="4"/>
      <c r="H23" s="19"/>
      <c r="I23" s="4"/>
      <c r="J23" s="19"/>
      <c r="K23" s="4"/>
      <c r="L23" s="19"/>
      <c r="M23" s="4"/>
      <c r="X23" s="44"/>
    </row>
    <row r="24" spans="1:24" ht="23" customHeight="1">
      <c r="A24" s="33"/>
      <c r="B24" s="38" t="s">
        <v>57</v>
      </c>
      <c r="E24" s="40">
        <v>10</v>
      </c>
      <c r="F24" s="40"/>
      <c r="G24" s="4">
        <v>1010331286.99</v>
      </c>
      <c r="H24" s="19"/>
      <c r="I24" s="4">
        <v>1049900571.35</v>
      </c>
      <c r="J24" s="19"/>
      <c r="K24" s="4">
        <v>994140362.71000004</v>
      </c>
      <c r="L24" s="19"/>
      <c r="M24" s="4">
        <v>1033710818.58</v>
      </c>
      <c r="X24" s="44"/>
    </row>
    <row r="25" spans="1:24" ht="23" customHeight="1">
      <c r="A25" s="33"/>
      <c r="B25" s="38" t="s">
        <v>10</v>
      </c>
      <c r="E25" s="40"/>
      <c r="F25" s="40"/>
      <c r="G25" s="4">
        <v>255452.47999999998</v>
      </c>
      <c r="H25" s="19"/>
      <c r="I25" s="4">
        <v>255452.48</v>
      </c>
      <c r="J25" s="19"/>
      <c r="K25" s="4">
        <v>2449950</v>
      </c>
      <c r="L25" s="19"/>
      <c r="M25" s="22">
        <v>2449950</v>
      </c>
      <c r="X25" s="44"/>
    </row>
    <row r="26" spans="1:24" ht="23" customHeight="1">
      <c r="A26" s="33"/>
      <c r="B26" s="38" t="s">
        <v>58</v>
      </c>
      <c r="E26" s="40"/>
      <c r="F26" s="40"/>
      <c r="G26" s="4">
        <v>0</v>
      </c>
      <c r="H26" s="19"/>
      <c r="I26" s="4">
        <v>0</v>
      </c>
      <c r="J26" s="19"/>
      <c r="K26" s="4">
        <v>404993000</v>
      </c>
      <c r="L26" s="19"/>
      <c r="M26" s="22">
        <v>404993000</v>
      </c>
      <c r="X26" s="44"/>
    </row>
    <row r="27" spans="1:24" ht="23" customHeight="1">
      <c r="A27" s="33"/>
      <c r="B27" s="38" t="s">
        <v>59</v>
      </c>
      <c r="E27" s="40"/>
      <c r="F27" s="40"/>
      <c r="G27" s="22">
        <v>0</v>
      </c>
      <c r="H27" s="19"/>
      <c r="I27" s="22">
        <v>0</v>
      </c>
      <c r="J27" s="19"/>
      <c r="K27" s="22">
        <v>0</v>
      </c>
      <c r="L27" s="19"/>
      <c r="M27" s="22">
        <v>0</v>
      </c>
      <c r="X27" s="44"/>
    </row>
    <row r="28" spans="1:24" ht="23" customHeight="1">
      <c r="A28" s="33"/>
      <c r="B28" s="38" t="s">
        <v>136</v>
      </c>
      <c r="E28" s="40"/>
      <c r="F28" s="40"/>
      <c r="G28" s="22">
        <v>36634170</v>
      </c>
      <c r="H28" s="19"/>
      <c r="I28" s="22">
        <v>36634170</v>
      </c>
      <c r="J28" s="19"/>
      <c r="K28" s="22">
        <v>0</v>
      </c>
      <c r="L28" s="19"/>
      <c r="M28" s="22">
        <v>0</v>
      </c>
      <c r="X28" s="44"/>
    </row>
    <row r="29" spans="1:24" ht="23" customHeight="1">
      <c r="A29" s="33"/>
      <c r="B29" s="38" t="s">
        <v>11</v>
      </c>
      <c r="E29" s="40"/>
      <c r="F29" s="40"/>
      <c r="G29" s="4">
        <v>311314350</v>
      </c>
      <c r="H29" s="19"/>
      <c r="I29" s="4">
        <v>311314350</v>
      </c>
      <c r="J29" s="19"/>
      <c r="K29" s="4">
        <v>311314350</v>
      </c>
      <c r="L29" s="19"/>
      <c r="M29" s="22">
        <v>311314350</v>
      </c>
      <c r="X29" s="44"/>
    </row>
    <row r="30" spans="1:24" ht="23" customHeight="1">
      <c r="A30" s="33"/>
      <c r="B30" s="38" t="s">
        <v>60</v>
      </c>
      <c r="E30" s="40">
        <v>11</v>
      </c>
      <c r="F30" s="40"/>
      <c r="G30" s="4">
        <v>897124593.77999973</v>
      </c>
      <c r="H30" s="19"/>
      <c r="I30" s="4">
        <v>916577601.65999997</v>
      </c>
      <c r="J30" s="19"/>
      <c r="K30" s="4">
        <v>894771714.22999978</v>
      </c>
      <c r="L30" s="19"/>
      <c r="M30" s="4">
        <v>916148966.37999988</v>
      </c>
      <c r="X30" s="44"/>
    </row>
    <row r="31" spans="1:24" ht="23" customHeight="1">
      <c r="A31" s="33"/>
      <c r="B31" s="38" t="s">
        <v>12</v>
      </c>
      <c r="E31" s="40">
        <v>12</v>
      </c>
      <c r="F31" s="40"/>
      <c r="G31" s="4">
        <v>24044016.93</v>
      </c>
      <c r="H31" s="19"/>
      <c r="I31" s="4">
        <v>36638437.370000005</v>
      </c>
      <c r="J31" s="19"/>
      <c r="K31" s="4">
        <v>23997990.25</v>
      </c>
      <c r="L31" s="19"/>
      <c r="M31" s="4">
        <v>34367524.840000004</v>
      </c>
      <c r="X31" s="44"/>
    </row>
    <row r="32" spans="1:24" ht="23" customHeight="1">
      <c r="A32" s="33"/>
      <c r="B32" s="38" t="s">
        <v>120</v>
      </c>
      <c r="E32" s="40"/>
      <c r="F32" s="40"/>
      <c r="G32" s="4">
        <v>2425953.930000003</v>
      </c>
      <c r="H32" s="19"/>
      <c r="I32" s="4">
        <v>3604793.4600000014</v>
      </c>
      <c r="J32" s="19"/>
      <c r="K32" s="4">
        <v>2420698.200000003</v>
      </c>
      <c r="L32" s="19"/>
      <c r="M32" s="4">
        <v>3598927.5300000012</v>
      </c>
      <c r="X32" s="44"/>
    </row>
    <row r="33" spans="1:24" ht="23" customHeight="1">
      <c r="A33" s="33"/>
      <c r="B33" s="38" t="s">
        <v>56</v>
      </c>
      <c r="E33" s="40"/>
      <c r="F33" s="40"/>
      <c r="G33" s="4">
        <f>346224080.46</f>
        <v>346224080.45999998</v>
      </c>
      <c r="H33" s="19"/>
      <c r="I33" s="4">
        <f>358800809.29</f>
        <v>358800809.29000002</v>
      </c>
      <c r="J33" s="19"/>
      <c r="K33" s="4">
        <f>338972956.26</f>
        <v>338972956.25999999</v>
      </c>
      <c r="L33" s="19"/>
      <c r="M33" s="4">
        <f>348980978.73</f>
        <v>348980978.73000002</v>
      </c>
      <c r="X33" s="44"/>
    </row>
    <row r="34" spans="1:24" ht="23" customHeight="1">
      <c r="A34" s="33"/>
      <c r="B34" s="38" t="s">
        <v>13</v>
      </c>
      <c r="E34" s="40"/>
      <c r="F34" s="40"/>
      <c r="G34" s="4">
        <v>272542953.48000002</v>
      </c>
      <c r="H34" s="19"/>
      <c r="I34" s="4">
        <v>63859231.390000001</v>
      </c>
      <c r="J34" s="19"/>
      <c r="K34" s="4">
        <v>236710061.78999999</v>
      </c>
      <c r="L34" s="19"/>
      <c r="M34" s="4">
        <v>41572697.57</v>
      </c>
      <c r="X34" s="44"/>
    </row>
    <row r="35" spans="1:24" ht="23" customHeight="1">
      <c r="A35" s="33"/>
      <c r="C35" s="38" t="s">
        <v>14</v>
      </c>
      <c r="E35" s="86"/>
      <c r="F35" s="40"/>
      <c r="G35" s="27">
        <f>SUM(G24:G34)</f>
        <v>2900896858.0499997</v>
      </c>
      <c r="H35" s="108"/>
      <c r="I35" s="27">
        <f>SUM(I24:I34)</f>
        <v>2777585416.9999995</v>
      </c>
      <c r="J35" s="108"/>
      <c r="K35" s="27">
        <f>SUM(K24:K34)</f>
        <v>3209771083.4399996</v>
      </c>
      <c r="L35" s="108"/>
      <c r="M35" s="27">
        <f>SUM(M24:M34)</f>
        <v>3097137213.6300006</v>
      </c>
      <c r="X35" s="44"/>
    </row>
    <row r="36" spans="1:24" ht="23.5" customHeight="1" thickBot="1">
      <c r="A36" s="33"/>
      <c r="C36" s="33"/>
      <c r="D36" s="38" t="s">
        <v>15</v>
      </c>
      <c r="E36" s="40"/>
      <c r="F36" s="40"/>
      <c r="G36" s="25">
        <f>G22+G35</f>
        <v>14628604698.299995</v>
      </c>
      <c r="H36" s="109"/>
      <c r="I36" s="25">
        <f>I22+I35</f>
        <v>14852628747.889999</v>
      </c>
      <c r="J36" s="109"/>
      <c r="K36" s="25">
        <f>K22+K35</f>
        <v>14552094355.049999</v>
      </c>
      <c r="L36" s="109"/>
      <c r="M36" s="25">
        <f>M22+M35</f>
        <v>14679452009.910004</v>
      </c>
      <c r="X36" s="44"/>
    </row>
    <row r="37" spans="1:24" ht="23" customHeight="1" thickTop="1">
      <c r="A37" s="47"/>
      <c r="B37" s="47"/>
      <c r="C37" s="47"/>
      <c r="D37" s="47"/>
      <c r="E37" s="40"/>
      <c r="F37" s="40"/>
      <c r="G37" s="87"/>
      <c r="H37" s="19"/>
      <c r="I37" s="87"/>
      <c r="J37" s="19"/>
      <c r="K37" s="87"/>
      <c r="L37" s="19"/>
      <c r="M37" s="87"/>
      <c r="X37" s="44"/>
    </row>
    <row r="38" spans="1:24" ht="23" customHeight="1">
      <c r="A38" s="47"/>
      <c r="B38" s="47"/>
      <c r="C38" s="47"/>
      <c r="D38" s="47"/>
      <c r="E38" s="40"/>
      <c r="F38" s="40"/>
      <c r="G38" s="58"/>
      <c r="H38" s="40"/>
      <c r="I38" s="58"/>
      <c r="J38" s="40"/>
      <c r="K38" s="58"/>
      <c r="L38" s="40"/>
      <c r="M38" s="58"/>
      <c r="X38" s="44"/>
    </row>
    <row r="39" spans="1:24" ht="23" customHeight="1">
      <c r="A39" s="47"/>
      <c r="B39" s="47"/>
      <c r="C39" s="47"/>
      <c r="D39" s="47"/>
      <c r="E39" s="40"/>
      <c r="F39" s="40"/>
      <c r="G39" s="58"/>
      <c r="H39" s="40"/>
      <c r="I39" s="58"/>
      <c r="J39" s="40"/>
      <c r="K39" s="58"/>
      <c r="L39" s="40"/>
      <c r="M39" s="58"/>
      <c r="X39" s="44"/>
    </row>
    <row r="40" spans="1:24" ht="23" customHeight="1">
      <c r="A40" s="47"/>
      <c r="B40" s="47"/>
      <c r="C40" s="47"/>
      <c r="D40" s="47"/>
      <c r="E40" s="40"/>
      <c r="F40" s="40"/>
      <c r="G40" s="58"/>
      <c r="H40" s="40"/>
      <c r="I40" s="58"/>
      <c r="J40" s="40"/>
      <c r="K40" s="58"/>
      <c r="L40" s="40"/>
      <c r="M40" s="58"/>
      <c r="X40" s="44"/>
    </row>
    <row r="41" spans="1:24" ht="23" customHeight="1">
      <c r="A41" s="47"/>
      <c r="B41" s="47"/>
      <c r="C41" s="47"/>
      <c r="D41" s="47"/>
      <c r="E41" s="40"/>
      <c r="F41" s="40"/>
      <c r="G41" s="58"/>
      <c r="H41" s="40"/>
      <c r="I41" s="58"/>
      <c r="J41" s="40"/>
      <c r="K41" s="58"/>
      <c r="L41" s="40"/>
      <c r="M41" s="58"/>
      <c r="X41" s="44"/>
    </row>
    <row r="42" spans="1:24" ht="23" customHeight="1">
      <c r="A42" s="47"/>
      <c r="B42" s="47"/>
      <c r="C42" s="47"/>
      <c r="D42" s="47"/>
      <c r="E42" s="40"/>
      <c r="F42" s="40"/>
      <c r="G42" s="58"/>
      <c r="H42" s="40"/>
      <c r="I42" s="58"/>
      <c r="J42" s="40"/>
      <c r="K42" s="58"/>
      <c r="L42" s="40"/>
      <c r="M42" s="58"/>
      <c r="X42" s="44"/>
    </row>
    <row r="43" spans="1:24" ht="23" customHeight="1">
      <c r="A43" s="47"/>
      <c r="B43" s="47"/>
      <c r="C43" s="47"/>
      <c r="D43" s="47"/>
      <c r="E43" s="40"/>
      <c r="F43" s="40"/>
      <c r="G43" s="58"/>
      <c r="H43" s="40"/>
      <c r="I43" s="58"/>
      <c r="J43" s="40"/>
      <c r="K43" s="58"/>
      <c r="L43" s="40"/>
      <c r="M43" s="58"/>
      <c r="X43" s="44"/>
    </row>
    <row r="44" spans="1:24" ht="23" customHeight="1">
      <c r="A44" s="119" t="str">
        <f>A1</f>
        <v>บริษัท เพาเวอร์ไลน์ เอ็นจิเนียริ่ง จำกัด (มหาชน) และบริษัทย่อย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P44" s="9"/>
      <c r="Q44" s="9"/>
      <c r="R44" s="9"/>
      <c r="S44" s="9"/>
      <c r="T44" s="9"/>
      <c r="U44" s="9"/>
      <c r="V44" s="9"/>
      <c r="W44" s="9"/>
    </row>
    <row r="45" spans="1:24" ht="23" customHeight="1">
      <c r="A45" s="119" t="str">
        <f t="shared" ref="A45:A46" si="0">A2</f>
        <v>งบฐานะการเงิน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P45" s="9"/>
      <c r="Q45" s="9"/>
      <c r="R45" s="9"/>
      <c r="S45" s="9"/>
      <c r="T45" s="9"/>
      <c r="U45" s="9"/>
      <c r="V45" s="9"/>
      <c r="W45" s="9"/>
    </row>
    <row r="46" spans="1:24" ht="23" customHeight="1">
      <c r="A46" s="119" t="str">
        <f t="shared" si="0"/>
        <v>ณ วันที่ 30 มิถุนายน 2568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P46" s="9"/>
      <c r="Q46" s="9"/>
      <c r="R46" s="9"/>
      <c r="S46" s="9"/>
      <c r="T46" s="9"/>
      <c r="U46" s="9"/>
      <c r="V46" s="9"/>
      <c r="W46" s="9"/>
    </row>
    <row r="47" spans="1:24" ht="23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P47" s="9"/>
      <c r="Q47" s="9"/>
      <c r="R47" s="9"/>
      <c r="S47" s="9"/>
      <c r="T47" s="9"/>
      <c r="U47" s="9"/>
      <c r="V47" s="9"/>
      <c r="W47" s="9"/>
    </row>
    <row r="48" spans="1:24" ht="23" customHeight="1">
      <c r="A48" s="35"/>
      <c r="B48" s="35"/>
      <c r="C48" s="35"/>
      <c r="D48" s="35"/>
      <c r="E48" s="35"/>
      <c r="F48" s="35"/>
      <c r="G48" s="118" t="str">
        <f>+G5</f>
        <v>งบการเงินรวม</v>
      </c>
      <c r="H48" s="118"/>
      <c r="I48" s="118"/>
      <c r="J48" s="46"/>
      <c r="K48" s="118" t="str">
        <f>+K5</f>
        <v>งบการเงินเฉพาะกิจการ</v>
      </c>
      <c r="L48" s="118"/>
      <c r="M48" s="118"/>
      <c r="P48" s="9"/>
      <c r="Q48" s="9"/>
      <c r="R48" s="9"/>
      <c r="S48" s="9"/>
      <c r="T48" s="9"/>
      <c r="U48" s="9"/>
      <c r="V48" s="9"/>
      <c r="W48" s="9"/>
    </row>
    <row r="49" spans="1:24" ht="23" customHeight="1">
      <c r="A49" s="51"/>
      <c r="B49" s="51"/>
      <c r="C49" s="51"/>
      <c r="D49" s="51"/>
      <c r="E49" s="37" t="str">
        <f>E6</f>
        <v>หมายเหตุ</v>
      </c>
      <c r="F49" s="36"/>
      <c r="G49" s="115" t="str">
        <f>G6</f>
        <v>30 มิถุนายน 2568</v>
      </c>
      <c r="H49" s="83"/>
      <c r="I49" s="83" t="str">
        <f>I6</f>
        <v>31 ธันวาคม 2567</v>
      </c>
      <c r="J49" s="36"/>
      <c r="K49" s="83" t="str">
        <f>K6</f>
        <v>30 มิถุนายน 2568</v>
      </c>
      <c r="L49" s="36"/>
      <c r="M49" s="83" t="str">
        <f>M6</f>
        <v>31 ธันวาคม 2567</v>
      </c>
      <c r="P49" s="9"/>
      <c r="Q49" s="9"/>
      <c r="R49" s="9"/>
      <c r="S49" s="9"/>
      <c r="T49" s="9"/>
      <c r="U49" s="9"/>
      <c r="V49" s="9"/>
      <c r="W49" s="9"/>
    </row>
    <row r="50" spans="1:24" ht="23" customHeight="1">
      <c r="A50" s="43"/>
      <c r="B50" s="43"/>
      <c r="C50" s="43"/>
      <c r="D50" s="43"/>
      <c r="E50" s="32"/>
      <c r="F50" s="47"/>
      <c r="G50" s="79" t="str">
        <f>+G7</f>
        <v>ยังไม่ได้ตรวจสอบ</v>
      </c>
      <c r="H50" s="79"/>
      <c r="I50" s="79" t="str">
        <f>+I7</f>
        <v>ตรวจสอบแล้ว</v>
      </c>
      <c r="J50" s="47"/>
      <c r="K50" s="79" t="str">
        <f>+K7</f>
        <v>ยังไม่ได้ตรวจสอบ</v>
      </c>
      <c r="L50" s="47"/>
      <c r="M50" s="79" t="str">
        <f>+M7</f>
        <v>ตรวจสอบแล้ว</v>
      </c>
      <c r="P50" s="9"/>
      <c r="Q50" s="9"/>
      <c r="R50" s="9"/>
      <c r="S50" s="9"/>
      <c r="T50" s="9"/>
      <c r="U50" s="9"/>
      <c r="V50" s="9"/>
      <c r="W50" s="9"/>
    </row>
    <row r="51" spans="1:24" ht="23" customHeight="1">
      <c r="A51" s="33"/>
      <c r="D51" s="84" t="s">
        <v>16</v>
      </c>
      <c r="E51" s="40"/>
      <c r="F51" s="40"/>
      <c r="G51" s="85"/>
      <c r="H51" s="40"/>
      <c r="I51" s="85"/>
      <c r="J51" s="88"/>
      <c r="K51" s="85"/>
      <c r="L51" s="88"/>
      <c r="M51" s="88"/>
      <c r="X51" s="44"/>
    </row>
    <row r="52" spans="1:24" ht="23" customHeight="1">
      <c r="A52" s="38" t="s">
        <v>17</v>
      </c>
      <c r="E52" s="40"/>
      <c r="F52" s="40"/>
      <c r="G52" s="40"/>
      <c r="H52" s="40"/>
      <c r="I52" s="91"/>
      <c r="J52" s="40"/>
      <c r="K52" s="91"/>
      <c r="L52" s="40"/>
      <c r="M52" s="40"/>
      <c r="X52" s="44"/>
    </row>
    <row r="53" spans="1:24" ht="23" customHeight="1">
      <c r="A53" s="33"/>
      <c r="B53" s="38" t="s">
        <v>18</v>
      </c>
      <c r="E53" s="40"/>
      <c r="F53" s="40"/>
      <c r="G53" s="41"/>
      <c r="H53" s="40"/>
      <c r="I53" s="41"/>
      <c r="J53" s="40"/>
      <c r="K53" s="41"/>
      <c r="L53" s="40"/>
      <c r="M53" s="41"/>
      <c r="X53" s="44"/>
    </row>
    <row r="54" spans="1:24" ht="23" customHeight="1">
      <c r="A54" s="33"/>
      <c r="B54" s="33"/>
      <c r="C54" s="38" t="s">
        <v>109</v>
      </c>
      <c r="E54" s="40">
        <v>13</v>
      </c>
      <c r="F54" s="40"/>
      <c r="G54" s="4">
        <f>5143471656.91-16649936.7</f>
        <v>5126821720.21</v>
      </c>
      <c r="H54" s="19"/>
      <c r="I54" s="4">
        <v>5469957151.8999996</v>
      </c>
      <c r="J54" s="19"/>
      <c r="K54" s="4">
        <f>4900168954.69-16649936.7</f>
        <v>4883519017.9899998</v>
      </c>
      <c r="L54" s="19"/>
      <c r="M54" s="4">
        <v>5199229072.8099995</v>
      </c>
      <c r="X54" s="44"/>
    </row>
    <row r="55" spans="1:24" ht="23" customHeight="1">
      <c r="A55" s="33"/>
      <c r="B55" s="38" t="s">
        <v>61</v>
      </c>
      <c r="E55" s="40"/>
      <c r="F55" s="40"/>
      <c r="G55" s="4">
        <v>2909180924.8600001</v>
      </c>
      <c r="H55" s="19"/>
      <c r="I55" s="4">
        <v>3487879884.98</v>
      </c>
      <c r="J55" s="19"/>
      <c r="K55" s="4">
        <v>2834569874.3600001</v>
      </c>
      <c r="L55" s="19"/>
      <c r="M55" s="4">
        <v>3346303410.6700001</v>
      </c>
      <c r="X55" s="44"/>
    </row>
    <row r="56" spans="1:24" ht="23" customHeight="1">
      <c r="A56" s="33"/>
      <c r="B56" s="38" t="s">
        <v>62</v>
      </c>
      <c r="F56" s="40"/>
      <c r="G56" s="4">
        <v>372979273.91000003</v>
      </c>
      <c r="H56" s="19"/>
      <c r="I56" s="4">
        <v>416651756.30999994</v>
      </c>
      <c r="J56" s="19"/>
      <c r="K56" s="4">
        <v>370792440.99000001</v>
      </c>
      <c r="L56" s="19"/>
      <c r="M56" s="4">
        <v>414696819.58999997</v>
      </c>
      <c r="X56" s="44"/>
    </row>
    <row r="57" spans="1:24" ht="23" customHeight="1">
      <c r="A57" s="33"/>
      <c r="B57" s="38" t="s">
        <v>63</v>
      </c>
      <c r="E57" s="40"/>
      <c r="F57" s="40"/>
      <c r="G57" s="4">
        <v>804802103.44000006</v>
      </c>
      <c r="H57" s="19"/>
      <c r="I57" s="4">
        <v>918897147.67999983</v>
      </c>
      <c r="J57" s="19"/>
      <c r="K57" s="4">
        <v>805744348.24000001</v>
      </c>
      <c r="L57" s="19"/>
      <c r="M57" s="4">
        <v>919890392.4799999</v>
      </c>
      <c r="X57" s="44"/>
    </row>
    <row r="58" spans="1:24" ht="23" customHeight="1">
      <c r="A58" s="33"/>
      <c r="B58" s="38" t="s">
        <v>64</v>
      </c>
      <c r="E58" s="40"/>
      <c r="F58" s="40"/>
      <c r="G58" s="4">
        <f>1276395574.48+15560688.5</f>
        <v>1291956262.98</v>
      </c>
      <c r="H58" s="19"/>
      <c r="I58" s="4">
        <v>1486436177.0899999</v>
      </c>
      <c r="J58" s="19"/>
      <c r="K58" s="4">
        <f>1242938032.89+15560688.5</f>
        <v>1258498721.3900001</v>
      </c>
      <c r="L58" s="19"/>
      <c r="M58" s="4">
        <v>1450927772.3099999</v>
      </c>
      <c r="X58" s="44"/>
    </row>
    <row r="59" spans="1:24" ht="23" customHeight="1">
      <c r="A59" s="33"/>
      <c r="B59" s="38" t="s">
        <v>19</v>
      </c>
      <c r="E59" s="40"/>
      <c r="F59" s="40"/>
      <c r="G59" s="4"/>
      <c r="H59" s="19"/>
      <c r="I59" s="4"/>
      <c r="J59" s="19"/>
      <c r="K59" s="4"/>
      <c r="L59" s="19"/>
      <c r="M59" s="4"/>
      <c r="X59" s="44"/>
    </row>
    <row r="60" spans="1:24" ht="23" customHeight="1">
      <c r="A60" s="33"/>
      <c r="B60" s="33"/>
      <c r="C60" s="38" t="s">
        <v>110</v>
      </c>
      <c r="E60" s="40">
        <v>14</v>
      </c>
      <c r="F60" s="40"/>
      <c r="G60" s="4">
        <v>141000000</v>
      </c>
      <c r="H60" s="19"/>
      <c r="I60" s="4">
        <v>72353810.030000001</v>
      </c>
      <c r="J60" s="19"/>
      <c r="K60" s="4">
        <v>93000000</v>
      </c>
      <c r="L60" s="19"/>
      <c r="M60" s="4">
        <v>0</v>
      </c>
      <c r="X60" s="44"/>
    </row>
    <row r="61" spans="1:24" ht="23" customHeight="1">
      <c r="A61" s="33"/>
      <c r="B61" s="38" t="s">
        <v>20</v>
      </c>
      <c r="E61" s="40"/>
      <c r="F61" s="40"/>
      <c r="G61" s="4"/>
      <c r="H61" s="19"/>
      <c r="I61" s="4"/>
      <c r="J61" s="19"/>
      <c r="K61" s="4"/>
      <c r="L61" s="19"/>
      <c r="M61" s="4"/>
      <c r="X61" s="44"/>
    </row>
    <row r="62" spans="1:24" ht="23" customHeight="1">
      <c r="A62" s="33"/>
      <c r="B62" s="33"/>
      <c r="C62" s="38" t="s">
        <v>111</v>
      </c>
      <c r="E62" s="40"/>
      <c r="F62" s="40"/>
      <c r="G62" s="4">
        <v>15993476.75</v>
      </c>
      <c r="H62" s="19"/>
      <c r="I62" s="4">
        <v>21511212.809999999</v>
      </c>
      <c r="J62" s="19"/>
      <c r="K62" s="4">
        <v>15932933.129999999</v>
      </c>
      <c r="L62" s="19"/>
      <c r="M62" s="4">
        <v>20002420.829999998</v>
      </c>
      <c r="X62" s="44"/>
    </row>
    <row r="63" spans="1:24" ht="23" customHeight="1">
      <c r="A63" s="33"/>
      <c r="B63" s="38" t="s">
        <v>89</v>
      </c>
      <c r="E63" s="40">
        <v>15</v>
      </c>
      <c r="F63" s="40"/>
      <c r="G63" s="4">
        <v>0</v>
      </c>
      <c r="H63" s="19"/>
      <c r="I63" s="4">
        <v>215725244.08000001</v>
      </c>
      <c r="J63" s="19"/>
      <c r="K63" s="4">
        <v>0</v>
      </c>
      <c r="L63" s="19"/>
      <c r="M63" s="4">
        <v>215725244.08000001</v>
      </c>
      <c r="X63" s="44"/>
    </row>
    <row r="64" spans="1:24" ht="23" customHeight="1">
      <c r="A64" s="33"/>
      <c r="B64" s="38" t="s">
        <v>145</v>
      </c>
      <c r="E64" s="40"/>
      <c r="F64" s="40"/>
      <c r="G64" s="4">
        <v>101000000</v>
      </c>
      <c r="H64" s="19"/>
      <c r="I64" s="4">
        <v>77000000</v>
      </c>
      <c r="J64" s="19"/>
      <c r="K64" s="4">
        <v>101000000</v>
      </c>
      <c r="L64" s="19"/>
      <c r="M64" s="4">
        <v>77000000</v>
      </c>
      <c r="X64" s="44"/>
    </row>
    <row r="65" spans="1:24" ht="23" customHeight="1">
      <c r="A65" s="33"/>
      <c r="B65" s="38" t="s">
        <v>157</v>
      </c>
      <c r="E65" s="40">
        <v>5.0999999999999996</v>
      </c>
      <c r="F65" s="40"/>
      <c r="G65" s="4">
        <v>191000000</v>
      </c>
      <c r="H65" s="19"/>
      <c r="I65" s="4">
        <v>114000000</v>
      </c>
      <c r="J65" s="19"/>
      <c r="K65" s="4">
        <v>613781598.44000006</v>
      </c>
      <c r="L65" s="19"/>
      <c r="M65" s="4">
        <v>555135423.23000002</v>
      </c>
      <c r="X65" s="44"/>
    </row>
    <row r="66" spans="1:24" ht="23" customHeight="1">
      <c r="A66" s="33"/>
      <c r="B66" s="38" t="s">
        <v>65</v>
      </c>
      <c r="E66" s="40">
        <v>16</v>
      </c>
      <c r="F66" s="40"/>
      <c r="G66" s="4">
        <v>115000000.00000001</v>
      </c>
      <c r="H66" s="19"/>
      <c r="I66" s="4">
        <v>192809750.18000001</v>
      </c>
      <c r="J66" s="19"/>
      <c r="K66" s="4">
        <v>115000000.00000001</v>
      </c>
      <c r="L66" s="19"/>
      <c r="M66" s="4">
        <v>192809750.18000001</v>
      </c>
      <c r="X66" s="44"/>
    </row>
    <row r="67" spans="1:24" ht="23" customHeight="1">
      <c r="A67" s="33"/>
      <c r="B67" s="38" t="s">
        <v>82</v>
      </c>
      <c r="E67" s="40"/>
      <c r="F67" s="40"/>
      <c r="G67" s="4">
        <v>793073.15</v>
      </c>
      <c r="H67" s="19"/>
      <c r="I67" s="4">
        <v>795821.86</v>
      </c>
      <c r="J67" s="19"/>
      <c r="K67" s="4">
        <v>0</v>
      </c>
      <c r="L67" s="19"/>
      <c r="M67" s="22">
        <v>0</v>
      </c>
      <c r="X67" s="44"/>
    </row>
    <row r="68" spans="1:24" ht="23" customHeight="1">
      <c r="A68" s="33"/>
      <c r="B68" s="38" t="s">
        <v>21</v>
      </c>
      <c r="E68" s="40"/>
      <c r="F68" s="40"/>
      <c r="G68" s="4">
        <f>1147757908.47+1089248.2</f>
        <v>1148847156.6700001</v>
      </c>
      <c r="H68" s="19"/>
      <c r="I68" s="4">
        <v>497414118.39999998</v>
      </c>
      <c r="J68" s="19"/>
      <c r="K68" s="4">
        <f>1168434353.84+1089248.2</f>
        <v>1169523602.04</v>
      </c>
      <c r="L68" s="19"/>
      <c r="M68" s="4">
        <v>507582360.25</v>
      </c>
      <c r="X68" s="44"/>
    </row>
    <row r="69" spans="1:24" ht="23" customHeight="1">
      <c r="A69" s="33"/>
      <c r="C69" s="38" t="s">
        <v>22</v>
      </c>
      <c r="E69" s="40"/>
      <c r="F69" s="40"/>
      <c r="G69" s="23">
        <f>SUM(G53:G68)</f>
        <v>12219373991.969999</v>
      </c>
      <c r="H69" s="107"/>
      <c r="I69" s="23">
        <f>SUM(I53:I68)</f>
        <v>12971432075.32</v>
      </c>
      <c r="J69" s="107"/>
      <c r="K69" s="23">
        <f>SUM(K53:K68)</f>
        <v>12261362536.579998</v>
      </c>
      <c r="L69" s="107"/>
      <c r="M69" s="23">
        <f>SUM(M53:M68)</f>
        <v>12899302666.429998</v>
      </c>
      <c r="X69" s="44"/>
    </row>
    <row r="70" spans="1:24" ht="23" customHeight="1">
      <c r="A70" s="38" t="s">
        <v>23</v>
      </c>
      <c r="E70" s="40"/>
      <c r="F70" s="40"/>
      <c r="G70" s="22"/>
      <c r="H70" s="22"/>
      <c r="I70" s="22"/>
      <c r="J70" s="22"/>
      <c r="K70" s="22"/>
      <c r="L70" s="22"/>
      <c r="M70" s="22"/>
      <c r="X70" s="44"/>
    </row>
    <row r="71" spans="1:24" ht="23" customHeight="1">
      <c r="A71" s="33"/>
      <c r="B71" s="38" t="s">
        <v>24</v>
      </c>
      <c r="E71" s="40">
        <v>14</v>
      </c>
      <c r="F71" s="40"/>
      <c r="G71" s="22">
        <v>295803062.17999995</v>
      </c>
      <c r="H71" s="19"/>
      <c r="I71" s="22">
        <v>0</v>
      </c>
      <c r="J71" s="19"/>
      <c r="K71" s="22">
        <v>262449252.14999998</v>
      </c>
      <c r="L71" s="19"/>
      <c r="M71" s="22">
        <v>0</v>
      </c>
      <c r="X71" s="44"/>
    </row>
    <row r="72" spans="1:24" ht="23" customHeight="1">
      <c r="A72" s="33"/>
      <c r="B72" s="38" t="s">
        <v>25</v>
      </c>
      <c r="E72" s="40"/>
      <c r="F72" s="40"/>
      <c r="G72" s="4">
        <v>9973850.5</v>
      </c>
      <c r="H72" s="19"/>
      <c r="I72" s="4">
        <v>13684231.199999999</v>
      </c>
      <c r="J72" s="19"/>
      <c r="K72" s="4">
        <v>9973850.5</v>
      </c>
      <c r="L72" s="19"/>
      <c r="M72" s="4">
        <v>13684231.199999999</v>
      </c>
      <c r="X72" s="44"/>
    </row>
    <row r="73" spans="1:24" ht="23" customHeight="1">
      <c r="A73" s="33"/>
      <c r="B73" s="38" t="s">
        <v>66</v>
      </c>
      <c r="E73" s="40">
        <v>15</v>
      </c>
      <c r="F73" s="40"/>
      <c r="G73" s="4">
        <v>147645307.84</v>
      </c>
      <c r="H73" s="19"/>
      <c r="I73" s="4">
        <v>0</v>
      </c>
      <c r="J73" s="19"/>
      <c r="K73" s="4">
        <v>147645307.84</v>
      </c>
      <c r="L73" s="19"/>
      <c r="M73" s="4">
        <v>0</v>
      </c>
      <c r="X73" s="44"/>
    </row>
    <row r="74" spans="1:24" ht="23" customHeight="1">
      <c r="A74" s="33"/>
      <c r="B74" s="38" t="s">
        <v>146</v>
      </c>
      <c r="E74" s="40"/>
      <c r="F74" s="40"/>
      <c r="G74" s="4">
        <f>108812.74+174540361.63</f>
        <v>174649174.37</v>
      </c>
      <c r="H74" s="19"/>
      <c r="I74" s="4">
        <v>174716386.06</v>
      </c>
      <c r="J74" s="19"/>
      <c r="K74" s="4">
        <v>174540361.63</v>
      </c>
      <c r="L74" s="19"/>
      <c r="M74" s="4">
        <v>174692837.03</v>
      </c>
      <c r="X74" s="44"/>
    </row>
    <row r="75" spans="1:24" ht="23" customHeight="1">
      <c r="A75" s="33"/>
      <c r="B75" s="38" t="s">
        <v>87</v>
      </c>
      <c r="G75" s="4"/>
      <c r="H75" s="4"/>
      <c r="I75" s="4"/>
      <c r="J75" s="4"/>
      <c r="K75" s="4"/>
      <c r="L75" s="4"/>
      <c r="M75" s="4"/>
      <c r="X75" s="44"/>
    </row>
    <row r="76" spans="1:24" ht="23" customHeight="1">
      <c r="A76" s="33"/>
      <c r="B76" s="33"/>
      <c r="C76" s="38" t="s">
        <v>88</v>
      </c>
      <c r="E76" s="40"/>
      <c r="F76" s="40"/>
      <c r="G76" s="4">
        <v>243705874.08000001</v>
      </c>
      <c r="H76" s="19"/>
      <c r="I76" s="4">
        <v>232971818.52000001</v>
      </c>
      <c r="J76" s="19"/>
      <c r="K76" s="4">
        <v>239924243.08000001</v>
      </c>
      <c r="L76" s="19"/>
      <c r="M76" s="4">
        <v>229325100.52000001</v>
      </c>
      <c r="X76" s="44"/>
    </row>
    <row r="77" spans="1:24" ht="23" customHeight="1">
      <c r="A77" s="33"/>
      <c r="B77" s="33" t="s">
        <v>137</v>
      </c>
      <c r="E77" s="40"/>
      <c r="F77" s="40"/>
      <c r="G77" s="4">
        <v>1833361.4</v>
      </c>
      <c r="H77" s="19"/>
      <c r="I77" s="4">
        <v>1904290.8</v>
      </c>
      <c r="J77" s="19"/>
      <c r="K77" s="4">
        <v>0</v>
      </c>
      <c r="L77" s="19"/>
      <c r="M77" s="4">
        <v>0</v>
      </c>
      <c r="X77" s="44"/>
    </row>
    <row r="78" spans="1:24" ht="23" customHeight="1">
      <c r="A78" s="33"/>
      <c r="C78" s="38" t="s">
        <v>26</v>
      </c>
      <c r="E78" s="40"/>
      <c r="F78" s="40"/>
      <c r="G78" s="23">
        <f>SUM(G71:G77)</f>
        <v>873610630.37</v>
      </c>
      <c r="H78" s="107"/>
      <c r="I78" s="23">
        <f>SUM(I71:I77)</f>
        <v>423276726.57999998</v>
      </c>
      <c r="J78" s="107"/>
      <c r="K78" s="23">
        <f>SUM(K71:K77)</f>
        <v>834533015.20000005</v>
      </c>
      <c r="L78" s="107"/>
      <c r="M78" s="23">
        <f>SUM(M71:M77)</f>
        <v>417702168.75</v>
      </c>
      <c r="X78" s="44"/>
    </row>
    <row r="79" spans="1:24" ht="23" customHeight="1">
      <c r="A79" s="33"/>
      <c r="C79" s="33"/>
      <c r="D79" s="38" t="s">
        <v>27</v>
      </c>
      <c r="E79" s="40"/>
      <c r="F79" s="40"/>
      <c r="G79" s="23">
        <f>G69+G78</f>
        <v>13092984622.34</v>
      </c>
      <c r="H79" s="107"/>
      <c r="I79" s="23">
        <f>I69+I78</f>
        <v>13394708801.9</v>
      </c>
      <c r="J79" s="107"/>
      <c r="K79" s="23">
        <f>K69+K78</f>
        <v>13095895551.779999</v>
      </c>
      <c r="L79" s="107"/>
      <c r="M79" s="23">
        <f>M69+M78</f>
        <v>13317004835.179998</v>
      </c>
      <c r="X79" s="44"/>
    </row>
    <row r="80" spans="1:24" ht="23" customHeight="1">
      <c r="A80" s="33"/>
      <c r="B80" s="33"/>
      <c r="E80" s="40"/>
      <c r="F80" s="40"/>
      <c r="G80" s="13"/>
      <c r="H80" s="6"/>
      <c r="I80" s="13"/>
      <c r="J80" s="6"/>
      <c r="K80" s="13"/>
      <c r="L80" s="6"/>
      <c r="M80" s="13"/>
      <c r="X80" s="44"/>
    </row>
    <row r="81" spans="1:24" ht="23" customHeight="1">
      <c r="A81" s="33"/>
      <c r="B81" s="33"/>
      <c r="E81" s="40"/>
      <c r="F81" s="40"/>
      <c r="G81" s="13"/>
      <c r="H81" s="6"/>
      <c r="I81" s="31"/>
      <c r="J81" s="6"/>
      <c r="K81" s="31"/>
      <c r="L81" s="6"/>
      <c r="M81" s="13"/>
      <c r="X81" s="44"/>
    </row>
    <row r="82" spans="1:24" ht="23" customHeight="1">
      <c r="A82" s="33"/>
      <c r="B82" s="33"/>
      <c r="E82" s="40"/>
      <c r="F82" s="40"/>
      <c r="G82" s="31"/>
      <c r="H82" s="6"/>
      <c r="I82" s="31"/>
      <c r="J82" s="6"/>
      <c r="K82" s="31"/>
      <c r="L82" s="6"/>
      <c r="M82" s="13"/>
      <c r="X82" s="44"/>
    </row>
    <row r="83" spans="1:24" ht="23" customHeight="1">
      <c r="A83" s="33"/>
      <c r="B83" s="33"/>
      <c r="E83" s="40"/>
      <c r="F83" s="40"/>
      <c r="G83" s="13"/>
      <c r="H83" s="6"/>
      <c r="I83" s="31"/>
      <c r="J83" s="6"/>
      <c r="K83" s="31"/>
      <c r="L83" s="6"/>
      <c r="M83" s="13"/>
      <c r="X83" s="44"/>
    </row>
    <row r="84" spans="1:24" ht="23" customHeight="1">
      <c r="A84" s="33"/>
      <c r="B84" s="33"/>
      <c r="E84" s="40"/>
      <c r="F84" s="40"/>
      <c r="G84" s="13"/>
      <c r="H84" s="6"/>
      <c r="I84" s="31"/>
      <c r="J84" s="6"/>
      <c r="K84" s="31"/>
      <c r="L84" s="6"/>
      <c r="M84" s="13"/>
      <c r="X84" s="44"/>
    </row>
    <row r="85" spans="1:24" ht="23" customHeight="1">
      <c r="A85" s="33"/>
      <c r="B85" s="33"/>
      <c r="E85" s="40"/>
      <c r="F85" s="40"/>
      <c r="G85" s="13"/>
      <c r="H85" s="6"/>
      <c r="I85" s="31"/>
      <c r="J85" s="6"/>
      <c r="K85" s="31"/>
      <c r="L85" s="6"/>
      <c r="M85" s="13"/>
      <c r="X85" s="44"/>
    </row>
    <row r="86" spans="1:24" ht="23" customHeight="1">
      <c r="A86" s="33"/>
      <c r="B86" s="33"/>
      <c r="E86" s="40"/>
      <c r="F86" s="40"/>
      <c r="G86" s="13"/>
      <c r="H86" s="6"/>
      <c r="I86" s="31"/>
      <c r="J86" s="6"/>
      <c r="K86" s="31"/>
      <c r="L86" s="6"/>
      <c r="M86" s="13"/>
      <c r="X86" s="44"/>
    </row>
    <row r="87" spans="1:24" ht="23" customHeight="1">
      <c r="A87" s="119" t="str">
        <f>+A1</f>
        <v>บริษัท เพาเวอร์ไลน์ เอ็นจิเนียริ่ง จำกัด (มหาชน) และบริษัทย่อย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X87" s="44"/>
    </row>
    <row r="88" spans="1:24" ht="23" customHeight="1">
      <c r="A88" s="119" t="str">
        <f t="shared" ref="A88:A89" si="1">+A2</f>
        <v>งบฐานะการเงิน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X88" s="44"/>
    </row>
    <row r="89" spans="1:24" ht="23" customHeight="1">
      <c r="A89" s="119" t="str">
        <f t="shared" si="1"/>
        <v>ณ วันที่ 30 มิถุนายน 2568</v>
      </c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X89" s="44"/>
    </row>
    <row r="90" spans="1:24" ht="23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X90" s="44"/>
    </row>
    <row r="91" spans="1:24" ht="23" customHeight="1">
      <c r="A91" s="35"/>
      <c r="B91" s="35"/>
      <c r="C91" s="35"/>
      <c r="D91" s="35"/>
      <c r="E91" s="35"/>
      <c r="F91" s="35"/>
      <c r="G91" s="118" t="str">
        <f>+G5</f>
        <v>งบการเงินรวม</v>
      </c>
      <c r="H91" s="118"/>
      <c r="I91" s="118"/>
      <c r="J91" s="46"/>
      <c r="K91" s="118" t="str">
        <f>+K5</f>
        <v>งบการเงินเฉพาะกิจการ</v>
      </c>
      <c r="L91" s="118"/>
      <c r="M91" s="118"/>
      <c r="X91" s="44"/>
    </row>
    <row r="92" spans="1:24" ht="23" customHeight="1">
      <c r="A92" s="51"/>
      <c r="B92" s="51"/>
      <c r="C92" s="51"/>
      <c r="D92" s="51"/>
      <c r="E92" s="37" t="str">
        <f>+E6</f>
        <v>หมายเหตุ</v>
      </c>
      <c r="F92" s="36"/>
      <c r="G92" s="115" t="str">
        <f>+G6</f>
        <v>30 มิถุนายน 2568</v>
      </c>
      <c r="H92" s="83"/>
      <c r="I92" s="83" t="str">
        <f>+I6</f>
        <v>31 ธันวาคม 2567</v>
      </c>
      <c r="J92" s="36"/>
      <c r="K92" s="83" t="str">
        <f>+K6</f>
        <v>30 มิถุนายน 2568</v>
      </c>
      <c r="L92" s="36"/>
      <c r="M92" s="83" t="str">
        <f>+M6</f>
        <v>31 ธันวาคม 2567</v>
      </c>
      <c r="X92" s="44"/>
    </row>
    <row r="93" spans="1:24" ht="23" customHeight="1">
      <c r="A93" s="43"/>
      <c r="B93" s="43"/>
      <c r="C93" s="43"/>
      <c r="D93" s="43"/>
      <c r="E93" s="32"/>
      <c r="F93" s="47"/>
      <c r="G93" s="79" t="str">
        <f>+G7</f>
        <v>ยังไม่ได้ตรวจสอบ</v>
      </c>
      <c r="H93" s="79"/>
      <c r="I93" s="79" t="str">
        <f>+I7</f>
        <v>ตรวจสอบแล้ว</v>
      </c>
      <c r="J93" s="47"/>
      <c r="K93" s="79" t="str">
        <f>+K7</f>
        <v>ยังไม่ได้ตรวจสอบ</v>
      </c>
      <c r="L93" s="47"/>
      <c r="M93" s="79" t="str">
        <f>+M7</f>
        <v>ตรวจสอบแล้ว</v>
      </c>
      <c r="X93" s="44"/>
    </row>
    <row r="94" spans="1:24" ht="23" customHeight="1">
      <c r="A94" s="38" t="s">
        <v>28</v>
      </c>
      <c r="E94" s="40"/>
      <c r="F94" s="40"/>
      <c r="G94" s="3"/>
      <c r="H94" s="6"/>
      <c r="I94" s="3"/>
      <c r="J94" s="6"/>
      <c r="K94" s="3"/>
      <c r="L94" s="6"/>
      <c r="M94" s="3"/>
      <c r="X94" s="44"/>
    </row>
    <row r="95" spans="1:24" ht="23" customHeight="1">
      <c r="B95" s="38" t="s">
        <v>29</v>
      </c>
      <c r="E95" s="40"/>
      <c r="G95" s="3"/>
      <c r="H95" s="3"/>
      <c r="I95" s="3"/>
      <c r="J95" s="3"/>
      <c r="K95" s="3"/>
      <c r="L95" s="3"/>
      <c r="M95" s="3"/>
      <c r="X95" s="44"/>
    </row>
    <row r="96" spans="1:24" ht="23" customHeight="1">
      <c r="B96" s="33"/>
      <c r="C96" s="38" t="s">
        <v>98</v>
      </c>
      <c r="E96" s="40"/>
      <c r="G96" s="3"/>
      <c r="H96" s="3"/>
      <c r="I96" s="3"/>
      <c r="J96" s="3"/>
      <c r="K96" s="3"/>
      <c r="L96" s="3"/>
      <c r="M96" s="3"/>
      <c r="X96" s="44"/>
    </row>
    <row r="97" spans="2:24" ht="23" customHeight="1">
      <c r="B97" s="33"/>
      <c r="C97" s="33"/>
      <c r="D97" s="38" t="s">
        <v>99</v>
      </c>
      <c r="E97" s="40"/>
      <c r="G97" s="26">
        <v>1361817957</v>
      </c>
      <c r="H97" s="4"/>
      <c r="I97" s="26">
        <v>1361817957</v>
      </c>
      <c r="J97" s="4"/>
      <c r="K97" s="26">
        <v>1361817957</v>
      </c>
      <c r="L97" s="4"/>
      <c r="M97" s="26">
        <v>1361817957</v>
      </c>
      <c r="X97" s="44"/>
    </row>
    <row r="98" spans="2:24" ht="23" customHeight="1">
      <c r="B98" s="33"/>
      <c r="C98" s="89" t="s">
        <v>97</v>
      </c>
      <c r="E98" s="40"/>
      <c r="G98" s="4"/>
      <c r="H98" s="4"/>
      <c r="I98" s="4"/>
      <c r="J98" s="4"/>
      <c r="K98" s="4"/>
      <c r="L98" s="4"/>
      <c r="M98" s="4"/>
      <c r="X98" s="44"/>
    </row>
    <row r="99" spans="2:24" ht="23" customHeight="1">
      <c r="B99" s="33"/>
      <c r="C99" s="33"/>
      <c r="D99" s="38" t="s">
        <v>99</v>
      </c>
      <c r="E99" s="40"/>
      <c r="G99" s="4">
        <f>+CH_C!F14</f>
        <v>1361817957</v>
      </c>
      <c r="H99" s="4"/>
      <c r="I99" s="4">
        <f>+CH_C!F10</f>
        <v>1361817957</v>
      </c>
      <c r="J99" s="4"/>
      <c r="K99" s="4">
        <f>+'CH_T(S)'!F14</f>
        <v>1361817957</v>
      </c>
      <c r="L99" s="4"/>
      <c r="M99" s="4">
        <f>+'CH_T(S)'!F10</f>
        <v>1361817957</v>
      </c>
      <c r="X99" s="44"/>
    </row>
    <row r="100" spans="2:24" ht="23" customHeight="1">
      <c r="B100" s="89" t="s">
        <v>100</v>
      </c>
      <c r="E100" s="40"/>
      <c r="G100" s="4">
        <f>+CH_C!H14</f>
        <v>734849520.08000004</v>
      </c>
      <c r="H100" s="4"/>
      <c r="I100" s="4">
        <f>+CH_C!H10</f>
        <v>734849520.08000004</v>
      </c>
      <c r="J100" s="4"/>
      <c r="K100" s="4">
        <f>+'CH_T(S)'!H14</f>
        <v>734849520.08000004</v>
      </c>
      <c r="L100" s="4"/>
      <c r="M100" s="4">
        <f>+'CH_T(S)'!H10</f>
        <v>734849520.08000004</v>
      </c>
      <c r="X100" s="44"/>
    </row>
    <row r="101" spans="2:24" ht="23" customHeight="1">
      <c r="B101" s="38" t="s">
        <v>101</v>
      </c>
      <c r="E101" s="40"/>
      <c r="F101" s="40"/>
      <c r="G101" s="19"/>
      <c r="H101" s="19"/>
      <c r="I101" s="19"/>
      <c r="J101" s="19"/>
      <c r="K101" s="19"/>
      <c r="L101" s="19"/>
      <c r="M101" s="19"/>
      <c r="X101" s="44"/>
    </row>
    <row r="102" spans="2:24" ht="23" customHeight="1">
      <c r="B102" s="33"/>
      <c r="C102" s="38" t="s">
        <v>93</v>
      </c>
      <c r="E102" s="40"/>
      <c r="F102" s="40"/>
      <c r="G102" s="19"/>
      <c r="H102" s="19"/>
      <c r="I102" s="19"/>
      <c r="J102" s="19"/>
      <c r="K102" s="19"/>
      <c r="L102" s="19"/>
      <c r="M102" s="19"/>
      <c r="X102" s="44"/>
    </row>
    <row r="103" spans="2:24" ht="23" customHeight="1">
      <c r="B103" s="33"/>
      <c r="C103" s="33"/>
      <c r="D103" s="38" t="s">
        <v>96</v>
      </c>
      <c r="E103" s="40"/>
      <c r="F103" s="40"/>
      <c r="G103" s="4">
        <f>+CH_C!J14</f>
        <v>29000000</v>
      </c>
      <c r="H103" s="19"/>
      <c r="I103" s="4">
        <f>+CH_C!J10</f>
        <v>29000000</v>
      </c>
      <c r="J103" s="19"/>
      <c r="K103" s="4">
        <f>+'CH_T(S)'!J14</f>
        <v>29000000</v>
      </c>
      <c r="L103" s="19"/>
      <c r="M103" s="4">
        <f>+'CH_T(S)'!J10</f>
        <v>29000000</v>
      </c>
      <c r="X103" s="44"/>
    </row>
    <row r="104" spans="2:24" ht="23" customHeight="1">
      <c r="B104" s="33"/>
      <c r="C104" s="38" t="s">
        <v>94</v>
      </c>
      <c r="E104" s="40"/>
      <c r="F104" s="40"/>
      <c r="G104" s="4">
        <f>+CH_C!L14</f>
        <v>-1135322110.8600013</v>
      </c>
      <c r="H104" s="19"/>
      <c r="I104" s="4">
        <f>+CH_C!L10</f>
        <v>-1213645932.1300013</v>
      </c>
      <c r="J104" s="19"/>
      <c r="K104" s="4">
        <f>+'CH_T(S)'!L14</f>
        <v>-1210374840.3900011</v>
      </c>
      <c r="L104" s="19"/>
      <c r="M104" s="4">
        <f>+'CH_T(S)'!L10</f>
        <v>-1304126468.9300003</v>
      </c>
      <c r="X104" s="44"/>
    </row>
    <row r="105" spans="2:24" ht="23" customHeight="1">
      <c r="B105" s="38" t="s">
        <v>30</v>
      </c>
      <c r="E105" s="40"/>
      <c r="F105" s="40"/>
      <c r="G105" s="28">
        <f>+CH_C!N14</f>
        <v>540906166.58000004</v>
      </c>
      <c r="H105" s="106"/>
      <c r="I105" s="28">
        <f>+CH_C!N10</f>
        <v>540906166.58000004</v>
      </c>
      <c r="J105" s="106"/>
      <c r="K105" s="28">
        <f>+'CH_T(S)'!N14</f>
        <v>540906166.58000004</v>
      </c>
      <c r="L105" s="106"/>
      <c r="M105" s="28">
        <f>+CH_C!N16</f>
        <v>540906166.58000004</v>
      </c>
      <c r="X105" s="44"/>
    </row>
    <row r="106" spans="2:24" ht="23" customHeight="1">
      <c r="C106" s="38" t="s">
        <v>67</v>
      </c>
      <c r="E106" s="40"/>
      <c r="F106" s="40"/>
      <c r="G106" s="21">
        <f>SUM(G99:G105)</f>
        <v>1531251532.7999988</v>
      </c>
      <c r="H106" s="19"/>
      <c r="I106" s="21">
        <f>SUM(I99:I105)</f>
        <v>1452927711.5299988</v>
      </c>
      <c r="J106" s="19"/>
      <c r="K106" s="21">
        <f>SUM(K99:K105)</f>
        <v>1456198803.269999</v>
      </c>
      <c r="L106" s="19"/>
      <c r="M106" s="21">
        <f>SUM(M99:M105)</f>
        <v>1362447174.7299995</v>
      </c>
      <c r="X106" s="44"/>
    </row>
    <row r="107" spans="2:24" ht="23" customHeight="1">
      <c r="B107" s="38" t="s">
        <v>68</v>
      </c>
      <c r="E107" s="40"/>
      <c r="F107" s="40"/>
      <c r="G107" s="28">
        <f>+CH_C!R14</f>
        <v>4368543.16</v>
      </c>
      <c r="H107" s="106"/>
      <c r="I107" s="28">
        <f>+CH_C!R10</f>
        <v>4992234.46</v>
      </c>
      <c r="J107" s="106"/>
      <c r="K107" s="28">
        <v>0</v>
      </c>
      <c r="L107" s="106"/>
      <c r="M107" s="29">
        <v>0</v>
      </c>
      <c r="X107" s="44"/>
    </row>
    <row r="108" spans="2:24" ht="23" customHeight="1">
      <c r="C108" s="38" t="s">
        <v>31</v>
      </c>
      <c r="E108" s="40"/>
      <c r="F108" s="40"/>
      <c r="G108" s="21">
        <f>SUM(G106:G107)</f>
        <v>1535620075.9599988</v>
      </c>
      <c r="H108" s="19"/>
      <c r="I108" s="21">
        <f>SUM(I106:I107)</f>
        <v>1457919945.9899988</v>
      </c>
      <c r="J108" s="19"/>
      <c r="K108" s="21">
        <f>SUM(K106:K107)</f>
        <v>1456198803.269999</v>
      </c>
      <c r="L108" s="19"/>
      <c r="M108" s="21">
        <f>SUM(M106:M107)</f>
        <v>1362447174.7299995</v>
      </c>
      <c r="X108" s="44"/>
    </row>
    <row r="109" spans="2:24" ht="23" customHeight="1" thickBot="1">
      <c r="B109" s="33"/>
      <c r="D109" s="38" t="s">
        <v>32</v>
      </c>
      <c r="E109" s="40"/>
      <c r="F109" s="40"/>
      <c r="G109" s="25">
        <f>G79+G108</f>
        <v>14628604698.299999</v>
      </c>
      <c r="H109" s="109"/>
      <c r="I109" s="25">
        <f>I79+I108</f>
        <v>14852628747.889999</v>
      </c>
      <c r="J109" s="109"/>
      <c r="K109" s="25">
        <f>K79+K108</f>
        <v>14552094355.049997</v>
      </c>
      <c r="L109" s="109"/>
      <c r="M109" s="25">
        <f>M79+M108</f>
        <v>14679452009.909998</v>
      </c>
      <c r="X109" s="44"/>
    </row>
    <row r="110" spans="2:24" ht="23" customHeight="1" thickTop="1">
      <c r="D110" s="90"/>
      <c r="E110" s="40"/>
      <c r="F110" s="40"/>
      <c r="G110" s="3"/>
      <c r="H110" s="6"/>
      <c r="I110" s="3"/>
      <c r="J110" s="6"/>
      <c r="K110" s="3"/>
      <c r="L110" s="6"/>
      <c r="M110" s="3"/>
      <c r="X110" s="44"/>
    </row>
    <row r="111" spans="2:24" ht="23" customHeight="1">
      <c r="D111" s="90"/>
      <c r="E111" s="40"/>
      <c r="F111" s="40"/>
      <c r="G111" s="4"/>
      <c r="H111" s="6"/>
      <c r="I111" s="4"/>
      <c r="J111" s="6"/>
      <c r="K111" s="4"/>
      <c r="L111" s="6"/>
      <c r="M111" s="3"/>
      <c r="X111" s="44"/>
    </row>
    <row r="112" spans="2:24" ht="23" customHeight="1">
      <c r="D112" s="90"/>
      <c r="E112" s="40"/>
      <c r="F112" s="40"/>
      <c r="G112" s="4"/>
      <c r="H112" s="6"/>
      <c r="I112" s="4"/>
      <c r="J112" s="6"/>
      <c r="K112" s="4"/>
      <c r="L112" s="6"/>
      <c r="M112" s="3"/>
      <c r="X112" s="44"/>
    </row>
    <row r="113" spans="1:24" ht="23" customHeight="1">
      <c r="D113" s="90"/>
      <c r="E113" s="40"/>
      <c r="F113" s="40"/>
      <c r="G113" s="3"/>
      <c r="H113" s="6"/>
      <c r="I113" s="3"/>
      <c r="J113" s="6"/>
      <c r="K113" s="3"/>
      <c r="L113" s="6"/>
      <c r="M113" s="3"/>
      <c r="X113" s="44"/>
    </row>
    <row r="114" spans="1:24" ht="23" customHeight="1">
      <c r="D114" s="90"/>
      <c r="E114" s="40"/>
      <c r="F114" s="40"/>
      <c r="G114" s="3"/>
      <c r="H114" s="6"/>
      <c r="I114" s="3"/>
      <c r="J114" s="6"/>
      <c r="K114" s="3"/>
      <c r="L114" s="6"/>
      <c r="M114" s="3"/>
      <c r="X114" s="44"/>
    </row>
    <row r="115" spans="1:24" ht="23" customHeight="1">
      <c r="D115" s="90"/>
      <c r="E115" s="40"/>
      <c r="F115" s="40"/>
      <c r="G115" s="3"/>
      <c r="H115" s="6"/>
      <c r="I115" s="3"/>
      <c r="J115" s="6"/>
      <c r="K115" s="3"/>
      <c r="L115" s="6"/>
      <c r="M115" s="3"/>
      <c r="X115" s="44"/>
    </row>
    <row r="116" spans="1:24" ht="23" customHeight="1">
      <c r="D116" s="90"/>
      <c r="E116" s="40"/>
      <c r="F116" s="40"/>
      <c r="G116" s="3"/>
      <c r="H116" s="6"/>
      <c r="I116" s="3"/>
      <c r="J116" s="6"/>
      <c r="K116" s="3"/>
      <c r="L116" s="6"/>
      <c r="M116" s="3"/>
      <c r="X116" s="44"/>
    </row>
    <row r="117" spans="1:24" ht="23" customHeight="1">
      <c r="D117" s="90"/>
      <c r="E117" s="40"/>
      <c r="F117" s="40"/>
      <c r="G117" s="3"/>
      <c r="H117" s="6"/>
      <c r="I117" s="3"/>
      <c r="J117" s="6"/>
      <c r="K117" s="3"/>
      <c r="L117" s="6"/>
      <c r="M117" s="3"/>
      <c r="X117" s="44"/>
    </row>
    <row r="118" spans="1:24" ht="23" customHeight="1">
      <c r="D118" s="90"/>
      <c r="E118" s="40"/>
      <c r="F118" s="40"/>
      <c r="G118" s="3"/>
      <c r="H118" s="6"/>
      <c r="I118" s="3"/>
      <c r="J118" s="6"/>
      <c r="K118" s="3"/>
      <c r="L118" s="6"/>
      <c r="M118" s="3"/>
      <c r="X118" s="44"/>
    </row>
    <row r="119" spans="1:24" ht="23" customHeight="1">
      <c r="D119" s="90"/>
      <c r="E119" s="40"/>
      <c r="F119" s="40"/>
      <c r="G119" s="3"/>
      <c r="H119" s="6"/>
      <c r="I119" s="3"/>
      <c r="J119" s="6"/>
      <c r="K119" s="3"/>
      <c r="L119" s="6"/>
      <c r="M119" s="3"/>
      <c r="X119" s="44"/>
    </row>
    <row r="120" spans="1:24" ht="23" customHeight="1">
      <c r="D120" s="90"/>
      <c r="E120" s="40"/>
      <c r="F120" s="40"/>
      <c r="G120" s="3"/>
      <c r="H120" s="6"/>
      <c r="I120" s="3"/>
      <c r="J120" s="6"/>
      <c r="K120" s="3"/>
      <c r="L120" s="6"/>
      <c r="M120" s="3"/>
      <c r="X120" s="44"/>
    </row>
    <row r="121" spans="1:24" ht="23" customHeight="1">
      <c r="D121" s="90"/>
      <c r="E121" s="40"/>
      <c r="F121" s="40"/>
      <c r="G121" s="3"/>
      <c r="H121" s="6"/>
      <c r="I121" s="3"/>
      <c r="J121" s="6"/>
      <c r="K121" s="3"/>
      <c r="L121" s="6"/>
      <c r="M121" s="3"/>
      <c r="X121" s="44"/>
    </row>
    <row r="122" spans="1:24" ht="23" customHeight="1">
      <c r="D122" s="90"/>
      <c r="E122" s="40"/>
      <c r="F122" s="40"/>
      <c r="G122" s="3"/>
      <c r="H122" s="6"/>
      <c r="I122" s="3"/>
      <c r="J122" s="6"/>
      <c r="K122" s="3"/>
      <c r="L122" s="6"/>
      <c r="M122" s="3"/>
      <c r="X122" s="44"/>
    </row>
    <row r="123" spans="1:24" ht="23" customHeight="1">
      <c r="D123" s="90"/>
      <c r="E123" s="40"/>
      <c r="F123" s="40"/>
      <c r="G123" s="3"/>
      <c r="H123" s="6"/>
      <c r="I123" s="3"/>
      <c r="J123" s="6"/>
      <c r="K123" s="3"/>
      <c r="L123" s="6"/>
      <c r="M123" s="3"/>
      <c r="X123" s="44"/>
    </row>
    <row r="124" spans="1:24" ht="23" customHeight="1">
      <c r="D124" s="90"/>
      <c r="E124" s="40"/>
      <c r="F124" s="40"/>
      <c r="G124" s="3"/>
      <c r="H124" s="6"/>
      <c r="I124" s="3"/>
      <c r="J124" s="6"/>
      <c r="K124" s="3"/>
      <c r="L124" s="6"/>
      <c r="M124" s="3"/>
      <c r="X124" s="44"/>
    </row>
    <row r="125" spans="1:24" ht="23" customHeight="1">
      <c r="D125" s="90"/>
      <c r="E125" s="40"/>
      <c r="F125" s="40"/>
      <c r="G125" s="3"/>
      <c r="H125" s="6"/>
      <c r="I125" s="3"/>
      <c r="J125" s="6"/>
      <c r="K125" s="3"/>
      <c r="L125" s="6"/>
      <c r="M125" s="3"/>
      <c r="X125" s="44"/>
    </row>
    <row r="126" spans="1:24" s="4" customFormat="1" ht="23" customHeight="1">
      <c r="A126" s="1"/>
      <c r="B126" s="1"/>
      <c r="C126" s="1"/>
      <c r="D126" s="1"/>
      <c r="G126" s="3"/>
      <c r="H126" s="3"/>
      <c r="I126" s="3"/>
      <c r="J126" s="3"/>
      <c r="K126" s="3"/>
      <c r="L126" s="3"/>
      <c r="M126" s="3"/>
      <c r="X126" s="44"/>
    </row>
    <row r="127" spans="1:24" ht="23" customHeight="1">
      <c r="G127" s="4">
        <f>+G109-G36</f>
        <v>0</v>
      </c>
      <c r="H127" s="4"/>
      <c r="I127" s="4">
        <f>+I109-I36</f>
        <v>0</v>
      </c>
      <c r="J127" s="4"/>
      <c r="K127" s="4">
        <f>+K109-K36</f>
        <v>0</v>
      </c>
      <c r="L127" s="4"/>
      <c r="M127" s="4">
        <f>+M109-M36</f>
        <v>0</v>
      </c>
      <c r="X127" s="44"/>
    </row>
    <row r="128" spans="1:24" ht="23" customHeight="1">
      <c r="X128" s="44"/>
    </row>
    <row r="129" spans="24:24" ht="23" customHeight="1">
      <c r="X129" s="44"/>
    </row>
  </sheetData>
  <mergeCells count="15">
    <mergeCell ref="A46:M46"/>
    <mergeCell ref="G5:I5"/>
    <mergeCell ref="K5:M5"/>
    <mergeCell ref="A1:M1"/>
    <mergeCell ref="A2:M2"/>
    <mergeCell ref="A3:M3"/>
    <mergeCell ref="A44:M44"/>
    <mergeCell ref="A45:M45"/>
    <mergeCell ref="G91:I91"/>
    <mergeCell ref="K91:M91"/>
    <mergeCell ref="G48:I48"/>
    <mergeCell ref="K48:M48"/>
    <mergeCell ref="A87:M87"/>
    <mergeCell ref="A88:M88"/>
    <mergeCell ref="A89:M89"/>
  </mergeCells>
  <pageMargins left="0.59055118110236227" right="3.937007874015748E-2" top="0.51181102362204722" bottom="0.43" header="0.28000000000000003" footer="0.42"/>
  <pageSetup paperSize="9" scale="77" firstPageNumber="2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D3273-F5BA-4703-BD65-DE222A610D9E}">
  <sheetPr>
    <pageSetUpPr fitToPage="1"/>
  </sheetPr>
  <dimension ref="A1:Y40"/>
  <sheetViews>
    <sheetView view="pageBreakPreview" topLeftCell="A10" zoomScale="84" zoomScaleNormal="100" zoomScaleSheetLayoutView="84" workbookViewId="0">
      <selection activeCell="I15" sqref="I15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5.81640625" style="33" bestFit="1" customWidth="1"/>
    <col min="8" max="8" width="1.1796875" style="33" customWidth="1"/>
    <col min="9" max="9" width="14.81640625" style="33" customWidth="1"/>
    <col min="10" max="10" width="1.1796875" style="33" customWidth="1"/>
    <col min="11" max="11" width="15.54296875" style="33" bestFit="1" customWidth="1"/>
    <col min="12" max="12" width="1.1796875" style="33" customWidth="1"/>
    <col min="13" max="13" width="14.81640625" style="33" customWidth="1"/>
    <col min="14" max="14" width="15.453125" style="33" customWidth="1"/>
    <col min="15" max="15" width="14.90625" style="4" bestFit="1" customWidth="1"/>
    <col min="16" max="16" width="7.1796875" style="33"/>
    <col min="17" max="17" width="14.906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3"/>
    <col min="171" max="171" width="3.1796875" style="33" customWidth="1"/>
    <col min="172" max="172" width="50.6328125" style="33" customWidth="1"/>
    <col min="173" max="173" width="9.1796875" style="33" customWidth="1"/>
    <col min="174" max="174" width="1.1796875" style="33" customWidth="1"/>
    <col min="175" max="175" width="10" style="33" bestFit="1" customWidth="1"/>
    <col min="176" max="176" width="1.1796875" style="33" customWidth="1"/>
    <col min="177" max="177" width="10" style="33" bestFit="1" customWidth="1"/>
    <col min="178" max="178" width="7.1796875" style="33"/>
    <col min="179" max="179" width="9.1796875" style="33" bestFit="1" customWidth="1"/>
    <col min="180" max="180" width="10" style="33" bestFit="1" customWidth="1"/>
    <col min="181" max="16384" width="7.1796875" style="33"/>
  </cols>
  <sheetData>
    <row r="1" spans="1:16" ht="24" customHeight="1">
      <c r="A1" s="119" t="str">
        <f>'SFP-Conso'!A1</f>
        <v>บริษัท เพาเวอร์ไลน์ เอ็นจิเนียริ่ง จำกัด (มหาชน) และบริษัทย่อย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34"/>
      <c r="O1" s="16"/>
      <c r="P1" s="34"/>
    </row>
    <row r="2" spans="1:16" ht="24" customHeight="1">
      <c r="A2" s="119" t="s">
        <v>33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34"/>
      <c r="O2" s="16"/>
      <c r="P2" s="34"/>
    </row>
    <row r="3" spans="1:16" ht="24" customHeight="1">
      <c r="A3" s="119" t="s">
        <v>177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34"/>
      <c r="O3" s="16"/>
      <c r="P3" s="34"/>
    </row>
    <row r="4" spans="1:16" ht="24" customHeight="1">
      <c r="A4" s="32"/>
      <c r="B4" s="32"/>
      <c r="C4" s="32"/>
      <c r="D4" s="32"/>
      <c r="E4" s="32"/>
      <c r="F4" s="32"/>
      <c r="G4" s="70"/>
      <c r="H4" s="70"/>
      <c r="I4" s="70"/>
      <c r="J4" s="71"/>
      <c r="K4" s="70"/>
      <c r="L4" s="70"/>
      <c r="M4" s="72" t="str">
        <f>'SFP-Conso'!M4</f>
        <v>(หน่วย : บาท)</v>
      </c>
      <c r="N4" s="34"/>
      <c r="O4" s="16"/>
      <c r="P4" s="34"/>
    </row>
    <row r="5" spans="1:16" ht="24" customHeight="1">
      <c r="A5" s="35"/>
      <c r="B5" s="35"/>
      <c r="C5" s="35"/>
      <c r="D5" s="35"/>
      <c r="E5" s="35"/>
      <c r="F5" s="35"/>
      <c r="G5" s="120" t="str">
        <f>'SFP-Conso'!G5</f>
        <v>งบการเงินรวม</v>
      </c>
      <c r="H5" s="120"/>
      <c r="I5" s="120"/>
      <c r="J5" s="73"/>
      <c r="K5" s="120" t="str">
        <f>'SFP-Conso'!K5</f>
        <v>งบการเงินเฉพาะกิจการ</v>
      </c>
      <c r="L5" s="120"/>
      <c r="M5" s="120"/>
      <c r="N5" s="34"/>
      <c r="O5" s="16"/>
      <c r="P5" s="34"/>
    </row>
    <row r="6" spans="1:16" ht="24" customHeight="1">
      <c r="A6" s="36"/>
      <c r="B6" s="36"/>
      <c r="C6" s="36"/>
      <c r="D6" s="36"/>
      <c r="E6" s="37" t="s">
        <v>2</v>
      </c>
      <c r="F6" s="37"/>
      <c r="G6" s="74" t="str">
        <f>+'SFP-Conso'!G6</f>
        <v>30 มิถุนายน 2568</v>
      </c>
      <c r="H6" s="75"/>
      <c r="I6" s="76" t="s">
        <v>176</v>
      </c>
      <c r="J6" s="77"/>
      <c r="K6" s="74" t="str">
        <f>+G6</f>
        <v>30 มิถุนายน 2568</v>
      </c>
      <c r="L6" s="75"/>
      <c r="M6" s="74" t="str">
        <f>+I6</f>
        <v>30 มิถุนายน 2567</v>
      </c>
      <c r="N6" s="78"/>
      <c r="O6" s="16"/>
      <c r="P6" s="34"/>
    </row>
    <row r="7" spans="1:16" ht="24" customHeight="1">
      <c r="A7" s="38" t="s">
        <v>34</v>
      </c>
      <c r="E7" s="39"/>
      <c r="F7" s="40"/>
      <c r="G7" s="41"/>
      <c r="H7" s="40"/>
      <c r="I7" s="41"/>
      <c r="J7" s="40"/>
      <c r="K7" s="41"/>
      <c r="L7" s="41"/>
      <c r="M7" s="41"/>
      <c r="N7" s="34"/>
      <c r="O7" s="16"/>
      <c r="P7" s="34"/>
    </row>
    <row r="8" spans="1:16" ht="24" customHeight="1">
      <c r="B8" s="38" t="s">
        <v>69</v>
      </c>
      <c r="E8" s="40">
        <v>20</v>
      </c>
      <c r="F8" s="40"/>
      <c r="G8" s="4">
        <v>1683953331.8200004</v>
      </c>
      <c r="H8" s="19"/>
      <c r="I8" s="4">
        <v>1995887968.1399999</v>
      </c>
      <c r="J8" s="19"/>
      <c r="K8" s="4">
        <v>1604612274.3400002</v>
      </c>
      <c r="L8" s="4"/>
      <c r="M8" s="4">
        <v>1877976102.5899992</v>
      </c>
      <c r="N8" s="78"/>
      <c r="O8" s="16"/>
      <c r="P8" s="34"/>
    </row>
    <row r="9" spans="1:16" ht="24" customHeight="1">
      <c r="B9" s="38" t="s">
        <v>138</v>
      </c>
      <c r="E9" s="40">
        <v>20</v>
      </c>
      <c r="F9" s="40"/>
      <c r="G9" s="4">
        <v>0</v>
      </c>
      <c r="H9" s="19"/>
      <c r="I9" s="4">
        <v>34047993.399999999</v>
      </c>
      <c r="J9" s="19"/>
      <c r="K9" s="4">
        <v>0</v>
      </c>
      <c r="L9" s="4"/>
      <c r="M9" s="4">
        <v>0</v>
      </c>
      <c r="N9" s="34"/>
      <c r="O9" s="16"/>
      <c r="P9" s="34"/>
    </row>
    <row r="10" spans="1:16" ht="24" customHeight="1">
      <c r="B10" s="38" t="s">
        <v>35</v>
      </c>
      <c r="E10" s="92"/>
      <c r="F10" s="40"/>
      <c r="G10" s="4">
        <v>88029910.769999996</v>
      </c>
      <c r="H10" s="19"/>
      <c r="I10" s="4">
        <v>74401284.720000014</v>
      </c>
      <c r="J10" s="19"/>
      <c r="K10" s="4">
        <v>86178526.640000015</v>
      </c>
      <c r="L10" s="4"/>
      <c r="M10" s="4">
        <v>77914210.019999996</v>
      </c>
      <c r="N10" s="80"/>
      <c r="O10" s="16"/>
      <c r="P10" s="34"/>
    </row>
    <row r="11" spans="1:16" ht="24" customHeight="1">
      <c r="C11" s="38" t="s">
        <v>36</v>
      </c>
      <c r="E11" s="40"/>
      <c r="F11" s="40"/>
      <c r="G11" s="24">
        <f>SUM(G8:G10)</f>
        <v>1771983242.5900004</v>
      </c>
      <c r="H11" s="107"/>
      <c r="I11" s="24">
        <f>SUM(I8:I10)</f>
        <v>2104337246.26</v>
      </c>
      <c r="J11" s="107"/>
      <c r="K11" s="24">
        <f>SUM(K8:K10)</f>
        <v>1690790800.9800003</v>
      </c>
      <c r="L11" s="24"/>
      <c r="M11" s="24">
        <f>SUM(M8:M10)</f>
        <v>1955890312.6099992</v>
      </c>
      <c r="N11" s="80"/>
      <c r="O11" s="16"/>
      <c r="P11" s="34"/>
    </row>
    <row r="12" spans="1:16" ht="24" customHeight="1">
      <c r="A12" s="38" t="s">
        <v>37</v>
      </c>
      <c r="D12" s="33"/>
      <c r="G12" s="4"/>
      <c r="H12" s="4"/>
      <c r="I12" s="4"/>
      <c r="J12" s="4"/>
      <c r="K12" s="4"/>
      <c r="L12" s="4"/>
      <c r="M12" s="4"/>
      <c r="N12" s="17"/>
      <c r="O12" s="16"/>
      <c r="P12" s="34"/>
    </row>
    <row r="13" spans="1:16" ht="24" customHeight="1">
      <c r="B13" s="38" t="s">
        <v>70</v>
      </c>
      <c r="E13" s="40"/>
      <c r="G13" s="4">
        <v>1442094125.46</v>
      </c>
      <c r="H13" s="4"/>
      <c r="I13" s="4">
        <v>2039134141.8199997</v>
      </c>
      <c r="J13" s="4"/>
      <c r="K13" s="4">
        <v>1364471020.7000005</v>
      </c>
      <c r="L13" s="4"/>
      <c r="M13" s="4">
        <v>1938753101.6200004</v>
      </c>
      <c r="N13" s="18"/>
      <c r="O13" s="16"/>
      <c r="P13" s="34"/>
    </row>
    <row r="14" spans="1:16" ht="24" customHeight="1">
      <c r="B14" s="38" t="s">
        <v>139</v>
      </c>
      <c r="E14" s="40"/>
      <c r="G14" s="4">
        <v>0</v>
      </c>
      <c r="H14" s="4"/>
      <c r="I14" s="4">
        <v>36192852.789999999</v>
      </c>
      <c r="J14" s="4"/>
      <c r="K14" s="4">
        <v>0</v>
      </c>
      <c r="L14" s="4"/>
      <c r="M14" s="4">
        <v>0</v>
      </c>
      <c r="N14" s="17"/>
      <c r="O14" s="16"/>
      <c r="P14" s="34"/>
    </row>
    <row r="15" spans="1:16" ht="24" customHeight="1">
      <c r="B15" s="38" t="s">
        <v>186</v>
      </c>
      <c r="E15" s="40"/>
      <c r="G15" s="4">
        <v>0</v>
      </c>
      <c r="H15" s="4"/>
      <c r="I15" s="4">
        <v>1971592.3599999999</v>
      </c>
      <c r="J15" s="4"/>
      <c r="K15" s="4">
        <v>0</v>
      </c>
      <c r="L15" s="4"/>
      <c r="M15" s="4">
        <v>0</v>
      </c>
      <c r="N15" s="17"/>
      <c r="O15" s="16"/>
      <c r="P15" s="34"/>
    </row>
    <row r="16" spans="1:16" ht="24" customHeight="1">
      <c r="B16" s="38" t="s">
        <v>38</v>
      </c>
      <c r="E16" s="40"/>
      <c r="G16" s="4">
        <v>159451426.83000001</v>
      </c>
      <c r="H16" s="4"/>
      <c r="I16" s="4">
        <v>122978968.3</v>
      </c>
      <c r="J16" s="4"/>
      <c r="K16" s="4">
        <v>154874566.46000001</v>
      </c>
      <c r="L16" s="4"/>
      <c r="M16" s="4">
        <v>120793303.66999999</v>
      </c>
      <c r="N16" s="78"/>
      <c r="O16" s="16"/>
      <c r="P16" s="34"/>
    </row>
    <row r="17" spans="1:16" ht="24" customHeight="1">
      <c r="C17" s="38" t="s">
        <v>39</v>
      </c>
      <c r="E17" s="40"/>
      <c r="F17" s="40"/>
      <c r="G17" s="24">
        <f>SUM(G13:G16)</f>
        <v>1601545552.29</v>
      </c>
      <c r="H17" s="107"/>
      <c r="I17" s="24">
        <f>SUM(I13:I16)</f>
        <v>2200277555.2699995</v>
      </c>
      <c r="J17" s="107"/>
      <c r="K17" s="24">
        <f>SUM(K13:K16)</f>
        <v>1519345587.1600006</v>
      </c>
      <c r="L17" s="24"/>
      <c r="M17" s="24">
        <f>SUM(M13:M16)</f>
        <v>2059546405.2900004</v>
      </c>
      <c r="N17" s="81"/>
      <c r="O17" s="16"/>
      <c r="P17" s="34"/>
    </row>
    <row r="18" spans="1:16" ht="24" customHeight="1">
      <c r="A18" s="38" t="s">
        <v>135</v>
      </c>
      <c r="E18" s="40"/>
      <c r="F18" s="40"/>
      <c r="G18" s="4">
        <f>G11-G17</f>
        <v>170437690.30000043</v>
      </c>
      <c r="H18" s="19"/>
      <c r="I18" s="4">
        <f>I11-I17</f>
        <v>-95940309.009999514</v>
      </c>
      <c r="J18" s="4"/>
      <c r="K18" s="4">
        <f>K11-K17</f>
        <v>171445213.81999969</v>
      </c>
      <c r="L18" s="4"/>
      <c r="M18" s="4">
        <f>M11-M17</f>
        <v>-103656092.68000126</v>
      </c>
      <c r="N18" s="81"/>
      <c r="O18" s="16"/>
      <c r="P18" s="34"/>
    </row>
    <row r="19" spans="1:16" ht="24" customHeight="1">
      <c r="A19" s="38" t="s">
        <v>40</v>
      </c>
      <c r="E19" s="40"/>
      <c r="G19" s="28">
        <v>-98026277.920000002</v>
      </c>
      <c r="H19" s="28"/>
      <c r="I19" s="28">
        <v>-109819578.33</v>
      </c>
      <c r="J19" s="28"/>
      <c r="K19" s="28">
        <v>-92511977.680000007</v>
      </c>
      <c r="L19" s="28"/>
      <c r="M19" s="28">
        <v>-105234474.51000001</v>
      </c>
      <c r="N19" s="34"/>
      <c r="O19" s="16"/>
      <c r="P19" s="34"/>
    </row>
    <row r="20" spans="1:16" ht="24" customHeight="1">
      <c r="A20" s="38" t="s">
        <v>147</v>
      </c>
      <c r="F20" s="40"/>
      <c r="G20" s="4">
        <f>SUM(G18:G19)</f>
        <v>72411412.380000427</v>
      </c>
      <c r="H20" s="19"/>
      <c r="I20" s="4">
        <f>SUM(I18:I19)</f>
        <v>-205759887.3399995</v>
      </c>
      <c r="J20" s="19"/>
      <c r="K20" s="4">
        <f>SUM(K18:K19)</f>
        <v>78933236.139999688</v>
      </c>
      <c r="L20" s="4"/>
      <c r="M20" s="4">
        <f>SUM(M18:M19)</f>
        <v>-208890567.19000125</v>
      </c>
      <c r="N20" s="34"/>
      <c r="O20" s="16"/>
      <c r="P20" s="34"/>
    </row>
    <row r="21" spans="1:16" ht="24" customHeight="1">
      <c r="A21" s="38" t="s">
        <v>102</v>
      </c>
      <c r="D21" s="34"/>
      <c r="E21" s="40"/>
      <c r="F21" s="40"/>
      <c r="G21" s="28">
        <v>-519657.53</v>
      </c>
      <c r="H21" s="106"/>
      <c r="I21" s="28">
        <v>-27961637.25</v>
      </c>
      <c r="J21" s="106"/>
      <c r="K21" s="29">
        <v>-48660.1</v>
      </c>
      <c r="L21" s="28">
        <f>-297370218</f>
        <v>-297370218</v>
      </c>
      <c r="M21" s="29">
        <v>-31693965.730000004</v>
      </c>
      <c r="N21" s="34"/>
      <c r="O21" s="16"/>
      <c r="P21" s="34"/>
    </row>
    <row r="22" spans="1:16" ht="24" customHeight="1">
      <c r="A22" s="38" t="s">
        <v>164</v>
      </c>
      <c r="E22" s="40"/>
      <c r="F22" s="40"/>
      <c r="G22" s="21">
        <f>SUM(G20:G21)</f>
        <v>71891754.850000426</v>
      </c>
      <c r="H22" s="19"/>
      <c r="I22" s="21">
        <f>SUM(I20:I21)</f>
        <v>-233721524.5899995</v>
      </c>
      <c r="J22" s="19"/>
      <c r="K22" s="21">
        <f>SUM(K20:K21)</f>
        <v>78884576.039999694</v>
      </c>
      <c r="L22" s="4"/>
      <c r="M22" s="21">
        <f>SUM(M20:M21)</f>
        <v>-240584532.92000127</v>
      </c>
      <c r="N22" s="34"/>
      <c r="O22" s="16"/>
      <c r="P22" s="34"/>
    </row>
    <row r="23" spans="1:16" ht="24" customHeight="1">
      <c r="A23" s="33" t="s">
        <v>165</v>
      </c>
      <c r="B23" s="33"/>
      <c r="E23" s="40"/>
      <c r="F23" s="40"/>
      <c r="G23" s="21">
        <v>0</v>
      </c>
      <c r="H23" s="19"/>
      <c r="I23" s="21">
        <v>0</v>
      </c>
      <c r="J23" s="19"/>
      <c r="K23" s="21">
        <v>0</v>
      </c>
      <c r="L23" s="19"/>
      <c r="M23" s="21">
        <v>0</v>
      </c>
      <c r="N23" s="34"/>
      <c r="O23" s="16"/>
      <c r="P23" s="34"/>
    </row>
    <row r="24" spans="1:16" ht="24" customHeight="1" thickBot="1">
      <c r="A24" s="33" t="s">
        <v>169</v>
      </c>
      <c r="E24" s="40"/>
      <c r="F24" s="40"/>
      <c r="G24" s="25">
        <f>+G22+G23</f>
        <v>71891754.850000426</v>
      </c>
      <c r="H24" s="109"/>
      <c r="I24" s="25">
        <f>+I22+I23</f>
        <v>-233721524.5899995</v>
      </c>
      <c r="J24" s="109"/>
      <c r="K24" s="25">
        <f>+K22+K23</f>
        <v>78884576.039999694</v>
      </c>
      <c r="L24" s="25"/>
      <c r="M24" s="25">
        <f>+M22+M23</f>
        <v>-240584532.92000127</v>
      </c>
      <c r="N24" s="34"/>
      <c r="O24" s="16"/>
      <c r="P24" s="34"/>
    </row>
    <row r="25" spans="1:16" ht="24" customHeight="1" thickTop="1">
      <c r="E25" s="40"/>
      <c r="F25" s="40"/>
      <c r="G25" s="3"/>
      <c r="H25" s="6"/>
      <c r="I25" s="3"/>
      <c r="J25" s="6"/>
      <c r="K25" s="3"/>
      <c r="L25" s="3"/>
      <c r="M25" s="3"/>
      <c r="N25" s="34"/>
      <c r="O25" s="16"/>
      <c r="P25" s="34"/>
    </row>
    <row r="26" spans="1:16" ht="24" customHeight="1">
      <c r="A26" s="38" t="s">
        <v>71</v>
      </c>
      <c r="E26" s="40"/>
      <c r="F26" s="40"/>
      <c r="G26" s="3"/>
      <c r="H26" s="6"/>
      <c r="I26" s="3"/>
      <c r="J26" s="6"/>
      <c r="K26" s="3"/>
      <c r="L26" s="3"/>
      <c r="M26" s="3"/>
      <c r="N26" s="34"/>
      <c r="O26" s="16"/>
      <c r="P26" s="34"/>
    </row>
    <row r="27" spans="1:16" ht="24" customHeight="1">
      <c r="B27" s="38" t="s">
        <v>126</v>
      </c>
      <c r="E27" s="40"/>
      <c r="F27" s="40"/>
      <c r="G27" s="4">
        <f>+G29-G28</f>
        <v>72252708.100000426</v>
      </c>
      <c r="H27" s="19"/>
      <c r="I27" s="4">
        <f>+I29-I28</f>
        <v>-233221862.81999949</v>
      </c>
      <c r="J27" s="19"/>
      <c r="K27" s="3"/>
      <c r="L27" s="3"/>
      <c r="M27" s="3"/>
      <c r="N27" s="34"/>
      <c r="O27" s="16"/>
      <c r="P27" s="34"/>
    </row>
    <row r="28" spans="1:16" ht="24" customHeight="1">
      <c r="B28" s="38" t="s">
        <v>127</v>
      </c>
      <c r="E28" s="40"/>
      <c r="F28" s="40"/>
      <c r="G28" s="4">
        <v>-360953.25</v>
      </c>
      <c r="H28" s="19"/>
      <c r="I28" s="4">
        <v>-499661.77</v>
      </c>
      <c r="J28" s="19"/>
      <c r="K28" s="3"/>
      <c r="L28" s="3"/>
      <c r="M28" s="3"/>
      <c r="N28" s="34"/>
      <c r="O28" s="16"/>
      <c r="P28" s="34"/>
    </row>
    <row r="29" spans="1:16" ht="24" customHeight="1" thickBot="1">
      <c r="E29" s="40"/>
      <c r="F29" s="40"/>
      <c r="G29" s="25">
        <f>+G22</f>
        <v>71891754.850000426</v>
      </c>
      <c r="H29" s="109"/>
      <c r="I29" s="25">
        <f>+I22</f>
        <v>-233721524.5899995</v>
      </c>
      <c r="J29" s="19"/>
      <c r="K29" s="3"/>
      <c r="L29" s="3"/>
      <c r="M29" s="3"/>
      <c r="N29" s="34"/>
      <c r="O29" s="16"/>
      <c r="P29" s="34"/>
    </row>
    <row r="30" spans="1:16" ht="24" customHeight="1" thickTop="1">
      <c r="E30" s="40"/>
      <c r="F30" s="40"/>
      <c r="G30" s="4"/>
      <c r="H30" s="19"/>
      <c r="I30" s="4"/>
      <c r="J30" s="19"/>
      <c r="K30" s="3"/>
      <c r="L30" s="3"/>
      <c r="M30" s="3"/>
      <c r="N30" s="34"/>
      <c r="O30" s="16"/>
      <c r="P30" s="34"/>
    </row>
    <row r="31" spans="1:16" ht="24" customHeight="1">
      <c r="A31" s="38" t="s">
        <v>72</v>
      </c>
      <c r="E31" s="40"/>
      <c r="F31" s="40"/>
      <c r="G31" s="4"/>
      <c r="H31" s="19"/>
      <c r="I31" s="4"/>
      <c r="J31" s="19"/>
      <c r="K31" s="3"/>
      <c r="L31" s="3"/>
      <c r="M31" s="3"/>
      <c r="N31" s="34"/>
      <c r="O31" s="16"/>
      <c r="P31" s="34"/>
    </row>
    <row r="32" spans="1:16" ht="24" customHeight="1">
      <c r="B32" s="38" t="s">
        <v>126</v>
      </c>
      <c r="E32" s="40"/>
      <c r="F32" s="40"/>
      <c r="G32" s="4">
        <f>+G34-G33</f>
        <v>72252708.100000426</v>
      </c>
      <c r="H32" s="19"/>
      <c r="I32" s="4">
        <f>+I34-I33</f>
        <v>-233221862.81999949</v>
      </c>
      <c r="J32" s="19"/>
      <c r="K32" s="3"/>
      <c r="L32" s="3"/>
      <c r="M32" s="3"/>
      <c r="N32" s="34"/>
      <c r="O32" s="16"/>
      <c r="P32" s="34"/>
    </row>
    <row r="33" spans="1:25" ht="24" customHeight="1">
      <c r="B33" s="38" t="s">
        <v>127</v>
      </c>
      <c r="E33" s="40"/>
      <c r="F33" s="40"/>
      <c r="G33" s="4">
        <v>-360953.25</v>
      </c>
      <c r="H33" s="19"/>
      <c r="I33" s="4">
        <v>-499661.77</v>
      </c>
      <c r="J33" s="19"/>
      <c r="K33" s="3"/>
      <c r="L33" s="3"/>
      <c r="M33" s="3"/>
      <c r="N33" s="34"/>
      <c r="O33" s="16"/>
      <c r="P33" s="34"/>
    </row>
    <row r="34" spans="1:25" ht="24" customHeight="1" thickBot="1">
      <c r="E34" s="40"/>
      <c r="F34" s="40"/>
      <c r="G34" s="25">
        <f>+G24</f>
        <v>71891754.850000426</v>
      </c>
      <c r="H34" s="109"/>
      <c r="I34" s="25">
        <f>+I24</f>
        <v>-233721524.5899995</v>
      </c>
      <c r="J34" s="19"/>
      <c r="K34" s="3"/>
      <c r="L34" s="3"/>
      <c r="M34" s="3"/>
      <c r="N34" s="34"/>
      <c r="O34" s="16"/>
      <c r="P34" s="34"/>
    </row>
    <row r="35" spans="1:25" ht="24" customHeight="1" thickTop="1">
      <c r="E35" s="40"/>
      <c r="F35" s="40"/>
      <c r="G35" s="3"/>
      <c r="H35" s="6"/>
      <c r="I35" s="3"/>
      <c r="J35" s="6"/>
      <c r="K35" s="3"/>
      <c r="L35" s="3"/>
      <c r="M35" s="3"/>
      <c r="N35" s="34"/>
      <c r="O35" s="16"/>
      <c r="P35" s="34"/>
    </row>
    <row r="36" spans="1:25" ht="24" customHeight="1">
      <c r="A36" s="38" t="s">
        <v>158</v>
      </c>
      <c r="E36" s="40"/>
      <c r="F36" s="40"/>
      <c r="G36" s="104">
        <f>+G27/G37</f>
        <v>5.3056069446439549E-2</v>
      </c>
      <c r="H36" s="105"/>
      <c r="I36" s="104">
        <f>+I27/I37</f>
        <v>-0.17125773795329641</v>
      </c>
      <c r="J36" s="105"/>
      <c r="K36" s="104">
        <f>+K22/K37</f>
        <v>5.792593322368688E-2</v>
      </c>
      <c r="L36" s="104"/>
      <c r="M36" s="104">
        <f>+M22/M37</f>
        <v>-0.17666423891927083</v>
      </c>
      <c r="N36" s="34"/>
      <c r="O36" s="16"/>
      <c r="P36" s="34"/>
    </row>
    <row r="37" spans="1:25" ht="24" customHeight="1">
      <c r="A37" s="38" t="s">
        <v>155</v>
      </c>
      <c r="D37" s="33"/>
      <c r="E37" s="40"/>
      <c r="F37" s="40"/>
      <c r="G37" s="10">
        <v>1361817957</v>
      </c>
      <c r="H37" s="6"/>
      <c r="I37" s="10">
        <v>1361817957</v>
      </c>
      <c r="J37" s="6"/>
      <c r="K37" s="10">
        <v>1361817957</v>
      </c>
      <c r="L37" s="3"/>
      <c r="M37" s="10">
        <v>1361817957</v>
      </c>
      <c r="N37" s="34"/>
      <c r="O37" s="16"/>
      <c r="P37" s="34"/>
    </row>
    <row r="38" spans="1:25" ht="24" customHeight="1">
      <c r="E38" s="40"/>
      <c r="F38" s="40"/>
      <c r="H38" s="40"/>
      <c r="J38" s="40"/>
      <c r="K38" s="41"/>
      <c r="N38" s="34"/>
      <c r="O38" s="20"/>
      <c r="P38" s="34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24" customHeight="1">
      <c r="A39" s="33"/>
      <c r="B39" s="33"/>
      <c r="C39" s="33"/>
      <c r="G39" s="4"/>
      <c r="I39" s="4"/>
      <c r="K39" s="4"/>
      <c r="M39" s="93" t="s">
        <v>167</v>
      </c>
    </row>
    <row r="40" spans="1:25" ht="24" customHeight="1">
      <c r="A40" s="33"/>
      <c r="B40" s="33"/>
      <c r="C40" s="33"/>
      <c r="M40" s="82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.43" header="0.28000000000000003" footer="0.42"/>
  <pageSetup paperSize="9" scale="73" firstPageNumber="5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N40"/>
  <sheetViews>
    <sheetView view="pageBreakPreview" topLeftCell="A7" zoomScale="84" zoomScaleNormal="100" zoomScaleSheetLayoutView="84" workbookViewId="0">
      <selection activeCell="I15" sqref="I15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5.81640625" style="33" bestFit="1" customWidth="1"/>
    <col min="8" max="8" width="1.1796875" style="33" customWidth="1"/>
    <col min="9" max="9" width="14.81640625" style="33" customWidth="1"/>
    <col min="10" max="10" width="1.1796875" style="33" customWidth="1"/>
    <col min="11" max="11" width="15.54296875" style="33" bestFit="1" customWidth="1"/>
    <col min="12" max="12" width="1.1796875" style="33" customWidth="1"/>
    <col min="13" max="13" width="14.81640625" style="33" customWidth="1"/>
    <col min="14" max="14" width="15.453125" style="33" customWidth="1"/>
    <col min="15" max="150" width="7.1796875" style="33"/>
    <col min="151" max="151" width="3.1796875" style="33" customWidth="1"/>
    <col min="152" max="152" width="50.6328125" style="33" customWidth="1"/>
    <col min="153" max="153" width="9.1796875" style="33" customWidth="1"/>
    <col min="154" max="154" width="1.1796875" style="33" customWidth="1"/>
    <col min="155" max="155" width="10" style="33" bestFit="1" customWidth="1"/>
    <col min="156" max="156" width="1.1796875" style="33" customWidth="1"/>
    <col min="157" max="157" width="10" style="33" bestFit="1" customWidth="1"/>
    <col min="158" max="158" width="7.1796875" style="33"/>
    <col min="159" max="159" width="9.1796875" style="33" bestFit="1" customWidth="1"/>
    <col min="160" max="160" width="10" style="33" bestFit="1" customWidth="1"/>
    <col min="161" max="16384" width="7.1796875" style="33"/>
  </cols>
  <sheetData>
    <row r="1" spans="1:14" ht="24" customHeight="1">
      <c r="A1" s="119" t="str">
        <f>'SFP-Conso'!A1</f>
        <v>บริษัท เพาเวอร์ไลน์ เอ็นจิเนียริ่ง จำกัด (มหาชน) และบริษัทย่อย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34"/>
    </row>
    <row r="2" spans="1:14" ht="24" customHeight="1">
      <c r="A2" s="119" t="s">
        <v>33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34"/>
    </row>
    <row r="3" spans="1:14" ht="24" customHeight="1">
      <c r="A3" s="119" t="s">
        <v>178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34"/>
    </row>
    <row r="4" spans="1:14" ht="24" customHeight="1">
      <c r="A4" s="32"/>
      <c r="B4" s="32"/>
      <c r="C4" s="32"/>
      <c r="D4" s="32"/>
      <c r="E4" s="32"/>
      <c r="F4" s="32"/>
      <c r="G4" s="70"/>
      <c r="H4" s="70"/>
      <c r="I4" s="70"/>
      <c r="J4" s="71"/>
      <c r="K4" s="70"/>
      <c r="L4" s="70"/>
      <c r="M4" s="72" t="str">
        <f>'SFP-Conso'!M4</f>
        <v>(หน่วย : บาท)</v>
      </c>
      <c r="N4" s="34"/>
    </row>
    <row r="5" spans="1:14" ht="24" customHeight="1">
      <c r="A5" s="35"/>
      <c r="B5" s="35"/>
      <c r="C5" s="35"/>
      <c r="D5" s="35"/>
      <c r="E5" s="35"/>
      <c r="F5" s="35"/>
      <c r="G5" s="120" t="str">
        <f>'SFP-Conso'!G5</f>
        <v>งบการเงินรวม</v>
      </c>
      <c r="H5" s="120"/>
      <c r="I5" s="120"/>
      <c r="J5" s="73"/>
      <c r="K5" s="120" t="str">
        <f>'SFP-Conso'!K5</f>
        <v>งบการเงินเฉพาะกิจการ</v>
      </c>
      <c r="L5" s="120"/>
      <c r="M5" s="120"/>
      <c r="N5" s="34"/>
    </row>
    <row r="6" spans="1:14" ht="24" customHeight="1">
      <c r="A6" s="36"/>
      <c r="B6" s="36"/>
      <c r="C6" s="36"/>
      <c r="D6" s="36"/>
      <c r="E6" s="37" t="s">
        <v>2</v>
      </c>
      <c r="F6" s="37"/>
      <c r="G6" s="74" t="str">
        <f>+'SFP-Conso'!G6</f>
        <v>30 มิถุนายน 2568</v>
      </c>
      <c r="H6" s="75"/>
      <c r="I6" s="76" t="s">
        <v>176</v>
      </c>
      <c r="J6" s="77"/>
      <c r="K6" s="74" t="str">
        <f>+G6</f>
        <v>30 มิถุนายน 2568</v>
      </c>
      <c r="L6" s="75"/>
      <c r="M6" s="74" t="str">
        <f>+I6</f>
        <v>30 มิถุนายน 2567</v>
      </c>
      <c r="N6" s="78"/>
    </row>
    <row r="7" spans="1:14" ht="24" customHeight="1">
      <c r="A7" s="38" t="s">
        <v>34</v>
      </c>
      <c r="E7" s="39"/>
      <c r="F7" s="40"/>
      <c r="G7" s="41"/>
      <c r="H7" s="40"/>
      <c r="I7" s="41"/>
      <c r="J7" s="40"/>
      <c r="K7" s="41"/>
      <c r="L7" s="41"/>
      <c r="M7" s="41"/>
      <c r="N7" s="34"/>
    </row>
    <row r="8" spans="1:14" ht="24" customHeight="1">
      <c r="B8" s="38" t="s">
        <v>69</v>
      </c>
      <c r="E8" s="40">
        <v>20</v>
      </c>
      <c r="F8" s="40"/>
      <c r="G8" s="4">
        <v>3118778555.71</v>
      </c>
      <c r="H8" s="19"/>
      <c r="I8" s="4">
        <v>5079248450.9899998</v>
      </c>
      <c r="J8" s="19"/>
      <c r="K8" s="4">
        <v>2955706572.9099998</v>
      </c>
      <c r="L8" s="4"/>
      <c r="M8" s="4">
        <v>4868638286.5599995</v>
      </c>
      <c r="N8" s="78"/>
    </row>
    <row r="9" spans="1:14" ht="24" customHeight="1">
      <c r="B9" s="38" t="s">
        <v>138</v>
      </c>
      <c r="E9" s="40">
        <v>20</v>
      </c>
      <c r="F9" s="40"/>
      <c r="G9" s="4">
        <v>0</v>
      </c>
      <c r="H9" s="19"/>
      <c r="I9" s="4">
        <v>44179516</v>
      </c>
      <c r="J9" s="19"/>
      <c r="K9" s="4">
        <v>0</v>
      </c>
      <c r="L9" s="4"/>
      <c r="M9" s="4">
        <v>0</v>
      </c>
      <c r="N9" s="34"/>
    </row>
    <row r="10" spans="1:14" ht="24" customHeight="1">
      <c r="B10" s="38" t="s">
        <v>35</v>
      </c>
      <c r="E10" s="92"/>
      <c r="F10" s="40"/>
      <c r="G10" s="4">
        <v>164184356.69</v>
      </c>
      <c r="H10" s="19"/>
      <c r="I10" s="4">
        <v>185285108.55000001</v>
      </c>
      <c r="J10" s="19"/>
      <c r="K10" s="4">
        <v>164207383.83000001</v>
      </c>
      <c r="L10" s="4"/>
      <c r="M10" s="4">
        <v>188330198.78999999</v>
      </c>
      <c r="N10" s="80"/>
    </row>
    <row r="11" spans="1:14" ht="24" customHeight="1">
      <c r="C11" s="38" t="s">
        <v>36</v>
      </c>
      <c r="E11" s="40"/>
      <c r="F11" s="40"/>
      <c r="G11" s="24">
        <f>SUM(G8:G10)</f>
        <v>3282962912.4000001</v>
      </c>
      <c r="H11" s="107"/>
      <c r="I11" s="24">
        <f>SUM(I8:I10)</f>
        <v>5308713075.54</v>
      </c>
      <c r="J11" s="107"/>
      <c r="K11" s="24">
        <f>SUM(K8:K10)</f>
        <v>3119913956.7399998</v>
      </c>
      <c r="L11" s="24"/>
      <c r="M11" s="24">
        <f>SUM(M8:M10)</f>
        <v>5056968485.3499994</v>
      </c>
      <c r="N11" s="80"/>
    </row>
    <row r="12" spans="1:14" ht="24" customHeight="1">
      <c r="A12" s="38" t="s">
        <v>37</v>
      </c>
      <c r="D12" s="33"/>
      <c r="G12" s="4"/>
      <c r="H12" s="4"/>
      <c r="I12" s="4"/>
      <c r="J12" s="4"/>
      <c r="K12" s="4"/>
      <c r="L12" s="4"/>
      <c r="M12" s="4"/>
      <c r="N12" s="17"/>
    </row>
    <row r="13" spans="1:14" ht="24" customHeight="1">
      <c r="B13" s="38" t="s">
        <v>70</v>
      </c>
      <c r="E13" s="40"/>
      <c r="G13" s="4">
        <v>2679891212.3200002</v>
      </c>
      <c r="H13" s="4"/>
      <c r="I13" s="4">
        <v>5391145485.8999996</v>
      </c>
      <c r="J13" s="4"/>
      <c r="K13" s="4">
        <v>2521009659.2000003</v>
      </c>
      <c r="L13" s="4"/>
      <c r="M13" s="4">
        <v>5213165223.0299997</v>
      </c>
      <c r="N13" s="18"/>
    </row>
    <row r="14" spans="1:14" ht="24" customHeight="1">
      <c r="B14" s="38" t="s">
        <v>139</v>
      </c>
      <c r="E14" s="40"/>
      <c r="G14" s="4">
        <v>0</v>
      </c>
      <c r="H14" s="4"/>
      <c r="I14" s="4">
        <v>46333170.140000001</v>
      </c>
      <c r="J14" s="4"/>
      <c r="K14" s="4">
        <v>0</v>
      </c>
      <c r="L14" s="4"/>
      <c r="M14" s="4">
        <v>0</v>
      </c>
      <c r="N14" s="17"/>
    </row>
    <row r="15" spans="1:14" ht="24" customHeight="1">
      <c r="B15" s="38" t="s">
        <v>186</v>
      </c>
      <c r="E15" s="40"/>
      <c r="G15" s="4">
        <v>0</v>
      </c>
      <c r="H15" s="4"/>
      <c r="I15" s="4">
        <v>2825310.67</v>
      </c>
      <c r="J15" s="4"/>
      <c r="K15" s="4">
        <v>0</v>
      </c>
      <c r="L15" s="4"/>
      <c r="M15" s="4">
        <v>0</v>
      </c>
      <c r="N15" s="17"/>
    </row>
    <row r="16" spans="1:14" ht="24" customHeight="1">
      <c r="B16" s="38" t="s">
        <v>38</v>
      </c>
      <c r="E16" s="40"/>
      <c r="G16" s="4">
        <v>317078130.32999998</v>
      </c>
      <c r="H16" s="4"/>
      <c r="I16" s="4">
        <v>247922686.78</v>
      </c>
      <c r="J16" s="4"/>
      <c r="K16" s="4">
        <v>307679785.74000001</v>
      </c>
      <c r="L16" s="4"/>
      <c r="M16" s="4">
        <v>243157477.13</v>
      </c>
      <c r="N16" s="78"/>
    </row>
    <row r="17" spans="1:14" ht="24" customHeight="1">
      <c r="C17" s="38" t="s">
        <v>39</v>
      </c>
      <c r="E17" s="40"/>
      <c r="F17" s="40"/>
      <c r="G17" s="24">
        <f>SUM(G13:G16)</f>
        <v>2996969342.6500001</v>
      </c>
      <c r="H17" s="107"/>
      <c r="I17" s="24">
        <f>SUM(I13:I16)</f>
        <v>5688226653.4899998</v>
      </c>
      <c r="J17" s="107"/>
      <c r="K17" s="24">
        <f>SUM(K13:K16)</f>
        <v>2828689444.9400005</v>
      </c>
      <c r="L17" s="24"/>
      <c r="M17" s="24">
        <f>SUM(M13:M16)</f>
        <v>5456322700.1599998</v>
      </c>
      <c r="N17" s="81"/>
    </row>
    <row r="18" spans="1:14" ht="24" customHeight="1">
      <c r="A18" s="38" t="s">
        <v>135</v>
      </c>
      <c r="E18" s="40"/>
      <c r="F18" s="40"/>
      <c r="G18" s="4">
        <f>G11-G17</f>
        <v>285993569.75</v>
      </c>
      <c r="H18" s="19"/>
      <c r="I18" s="4">
        <f>I11-I17</f>
        <v>-379513577.94999981</v>
      </c>
      <c r="J18" s="4"/>
      <c r="K18" s="4">
        <f>K11-K17</f>
        <v>291224511.79999924</v>
      </c>
      <c r="L18" s="4"/>
      <c r="M18" s="4">
        <f>M11-M17</f>
        <v>-399354214.81000042</v>
      </c>
      <c r="N18" s="81"/>
    </row>
    <row r="19" spans="1:14" ht="24" customHeight="1">
      <c r="A19" s="38" t="s">
        <v>40</v>
      </c>
      <c r="E19" s="40"/>
      <c r="G19" s="28">
        <v>-194923078.94999999</v>
      </c>
      <c r="H19" s="28"/>
      <c r="I19" s="28">
        <v>-221484782.13</v>
      </c>
      <c r="J19" s="28"/>
      <c r="K19" s="28">
        <v>-187617336.19</v>
      </c>
      <c r="L19" s="28"/>
      <c r="M19" s="28">
        <v>-215792113.77000001</v>
      </c>
      <c r="N19" s="34"/>
    </row>
    <row r="20" spans="1:14" ht="24" customHeight="1">
      <c r="A20" s="38" t="s">
        <v>147</v>
      </c>
      <c r="F20" s="40"/>
      <c r="G20" s="4">
        <f>SUM(G18:G19)</f>
        <v>91070490.800000012</v>
      </c>
      <c r="H20" s="19"/>
      <c r="I20" s="4">
        <f>SUM(I18:I19)</f>
        <v>-600998360.0799998</v>
      </c>
      <c r="J20" s="19"/>
      <c r="K20" s="4">
        <f>SUM(K18:K19)</f>
        <v>103607175.60999924</v>
      </c>
      <c r="L20" s="4"/>
      <c r="M20" s="4">
        <f>SUM(M18:M19)</f>
        <v>-615146328.5800004</v>
      </c>
      <c r="N20" s="34"/>
    </row>
    <row r="21" spans="1:14" ht="24" customHeight="1">
      <c r="A21" s="38" t="s">
        <v>102</v>
      </c>
      <c r="D21" s="34"/>
      <c r="E21" s="40">
        <v>17</v>
      </c>
      <c r="F21" s="40"/>
      <c r="G21" s="28">
        <v>-13370360.83</v>
      </c>
      <c r="H21" s="106"/>
      <c r="I21" s="28">
        <v>119486949.41</v>
      </c>
      <c r="J21" s="106"/>
      <c r="K21" s="29">
        <v>-9855547.0700000003</v>
      </c>
      <c r="L21" s="28">
        <f>-297370218</f>
        <v>-297370218</v>
      </c>
      <c r="M21" s="29">
        <v>118593372.42</v>
      </c>
      <c r="N21" s="34"/>
    </row>
    <row r="22" spans="1:14" ht="24" customHeight="1">
      <c r="A22" s="38" t="s">
        <v>164</v>
      </c>
      <c r="E22" s="40"/>
      <c r="F22" s="40"/>
      <c r="G22" s="21">
        <f>SUM(G20:G21)</f>
        <v>77700129.970000014</v>
      </c>
      <c r="H22" s="19"/>
      <c r="I22" s="21">
        <f>SUM(I20:I21)</f>
        <v>-481511410.66999984</v>
      </c>
      <c r="J22" s="19"/>
      <c r="K22" s="21">
        <f>SUM(K20:K21)</f>
        <v>93751628.539999247</v>
      </c>
      <c r="L22" s="4"/>
      <c r="M22" s="21">
        <f>SUM(M20:M21)</f>
        <v>-496552956.16000038</v>
      </c>
      <c r="N22" s="34"/>
    </row>
    <row r="23" spans="1:14" ht="24" customHeight="1">
      <c r="A23" s="33" t="s">
        <v>165</v>
      </c>
      <c r="B23" s="33"/>
      <c r="E23" s="40"/>
      <c r="F23" s="40"/>
      <c r="G23" s="21">
        <v>0</v>
      </c>
      <c r="H23" s="19"/>
      <c r="I23" s="21">
        <v>0</v>
      </c>
      <c r="J23" s="19"/>
      <c r="K23" s="21">
        <v>0</v>
      </c>
      <c r="L23" s="19"/>
      <c r="M23" s="21">
        <v>0</v>
      </c>
      <c r="N23" s="34"/>
    </row>
    <row r="24" spans="1:14" ht="24" customHeight="1" thickBot="1">
      <c r="A24" s="33" t="s">
        <v>169</v>
      </c>
      <c r="E24" s="40"/>
      <c r="F24" s="40"/>
      <c r="G24" s="25">
        <f>+G22+G23</f>
        <v>77700129.970000014</v>
      </c>
      <c r="H24" s="109"/>
      <c r="I24" s="25">
        <f>+I22+I23</f>
        <v>-481511410.66999984</v>
      </c>
      <c r="J24" s="109"/>
      <c r="K24" s="25">
        <f>+K22+K23</f>
        <v>93751628.539999247</v>
      </c>
      <c r="L24" s="25"/>
      <c r="M24" s="25">
        <f>+M22+M23</f>
        <v>-496552956.16000038</v>
      </c>
      <c r="N24" s="34"/>
    </row>
    <row r="25" spans="1:14" ht="24" customHeight="1" thickTop="1">
      <c r="E25" s="40"/>
      <c r="F25" s="40"/>
      <c r="G25" s="3"/>
      <c r="H25" s="6"/>
      <c r="I25" s="3"/>
      <c r="J25" s="6"/>
      <c r="K25" s="3"/>
      <c r="L25" s="3"/>
      <c r="M25" s="3"/>
      <c r="N25" s="34"/>
    </row>
    <row r="26" spans="1:14" ht="24" customHeight="1">
      <c r="A26" s="38" t="s">
        <v>71</v>
      </c>
      <c r="E26" s="40"/>
      <c r="F26" s="40"/>
      <c r="G26" s="3"/>
      <c r="H26" s="6"/>
      <c r="I26" s="3"/>
      <c r="J26" s="6"/>
      <c r="K26" s="3"/>
      <c r="L26" s="3"/>
      <c r="M26" s="3"/>
      <c r="N26" s="34"/>
    </row>
    <row r="27" spans="1:14" ht="24" customHeight="1">
      <c r="B27" s="38" t="s">
        <v>126</v>
      </c>
      <c r="E27" s="40"/>
      <c r="F27" s="40"/>
      <c r="G27" s="4">
        <f>+G29-G28</f>
        <v>78323821.270000011</v>
      </c>
      <c r="H27" s="19"/>
      <c r="I27" s="4">
        <f>+I29-I28</f>
        <v>-480450001.81999981</v>
      </c>
      <c r="J27" s="19"/>
      <c r="K27" s="3"/>
      <c r="L27" s="3"/>
      <c r="M27" s="3"/>
      <c r="N27" s="34"/>
    </row>
    <row r="28" spans="1:14" ht="24" customHeight="1">
      <c r="B28" s="38" t="s">
        <v>127</v>
      </c>
      <c r="E28" s="40"/>
      <c r="F28" s="40"/>
      <c r="G28" s="4">
        <v>-623691.30000000005</v>
      </c>
      <c r="H28" s="19"/>
      <c r="I28" s="4">
        <v>-1061408.8500000001</v>
      </c>
      <c r="J28" s="19"/>
      <c r="K28" s="3"/>
      <c r="L28" s="3"/>
      <c r="M28" s="3"/>
      <c r="N28" s="34"/>
    </row>
    <row r="29" spans="1:14" ht="24" customHeight="1" thickBot="1">
      <c r="E29" s="40"/>
      <c r="F29" s="40"/>
      <c r="G29" s="25">
        <f>+G22</f>
        <v>77700129.970000014</v>
      </c>
      <c r="H29" s="109"/>
      <c r="I29" s="25">
        <f>+I22</f>
        <v>-481511410.66999984</v>
      </c>
      <c r="J29" s="19"/>
      <c r="K29" s="3"/>
      <c r="L29" s="3"/>
      <c r="M29" s="3"/>
      <c r="N29" s="34"/>
    </row>
    <row r="30" spans="1:14" ht="24" customHeight="1" thickTop="1">
      <c r="E30" s="40"/>
      <c r="F30" s="40"/>
      <c r="G30" s="4"/>
      <c r="H30" s="19"/>
      <c r="I30" s="4"/>
      <c r="J30" s="19"/>
      <c r="K30" s="3"/>
      <c r="L30" s="3"/>
      <c r="M30" s="3"/>
      <c r="N30" s="34"/>
    </row>
    <row r="31" spans="1:14" ht="24" customHeight="1">
      <c r="A31" s="38" t="s">
        <v>72</v>
      </c>
      <c r="E31" s="40"/>
      <c r="F31" s="40"/>
      <c r="G31" s="4"/>
      <c r="H31" s="19"/>
      <c r="I31" s="4"/>
      <c r="J31" s="19"/>
      <c r="K31" s="3"/>
      <c r="L31" s="3"/>
      <c r="M31" s="3"/>
      <c r="N31" s="34"/>
    </row>
    <row r="32" spans="1:14" ht="24" customHeight="1">
      <c r="B32" s="38" t="s">
        <v>126</v>
      </c>
      <c r="E32" s="40"/>
      <c r="F32" s="40"/>
      <c r="G32" s="4">
        <f>+G34-G33</f>
        <v>78323821.270000011</v>
      </c>
      <c r="H32" s="19"/>
      <c r="I32" s="4">
        <f>+I34-I33</f>
        <v>-480450001.81999981</v>
      </c>
      <c r="J32" s="19"/>
      <c r="K32" s="3"/>
      <c r="L32" s="3"/>
      <c r="M32" s="3"/>
      <c r="N32" s="34"/>
    </row>
    <row r="33" spans="1:14" ht="24" customHeight="1">
      <c r="B33" s="38" t="s">
        <v>127</v>
      </c>
      <c r="E33" s="40"/>
      <c r="F33" s="40"/>
      <c r="G33" s="4">
        <v>-623691.30000000005</v>
      </c>
      <c r="H33" s="19"/>
      <c r="I33" s="4">
        <v>-1061408.8500000001</v>
      </c>
      <c r="J33" s="19"/>
      <c r="K33" s="3"/>
      <c r="L33" s="3"/>
      <c r="M33" s="3"/>
      <c r="N33" s="34"/>
    </row>
    <row r="34" spans="1:14" ht="24" customHeight="1" thickBot="1">
      <c r="E34" s="40"/>
      <c r="F34" s="40"/>
      <c r="G34" s="25">
        <f>+G24</f>
        <v>77700129.970000014</v>
      </c>
      <c r="H34" s="109"/>
      <c r="I34" s="25">
        <f>+I24</f>
        <v>-481511410.66999984</v>
      </c>
      <c r="J34" s="19"/>
      <c r="K34" s="3"/>
      <c r="L34" s="3"/>
      <c r="M34" s="3"/>
      <c r="N34" s="34"/>
    </row>
    <row r="35" spans="1:14" ht="24" customHeight="1" thickTop="1">
      <c r="E35" s="40"/>
      <c r="F35" s="40"/>
      <c r="G35" s="3"/>
      <c r="H35" s="6"/>
      <c r="I35" s="3"/>
      <c r="J35" s="6"/>
      <c r="K35" s="3"/>
      <c r="L35" s="3"/>
      <c r="M35" s="3"/>
      <c r="N35" s="34"/>
    </row>
    <row r="36" spans="1:14" ht="24" customHeight="1">
      <c r="A36" s="38" t="s">
        <v>158</v>
      </c>
      <c r="E36" s="40"/>
      <c r="F36" s="40"/>
      <c r="G36" s="104">
        <f>+G27/G37</f>
        <v>5.7514163965455778E-2</v>
      </c>
      <c r="H36" s="105"/>
      <c r="I36" s="104">
        <f>+I27/I37</f>
        <v>-0.35280046011318661</v>
      </c>
      <c r="J36" s="105"/>
      <c r="K36" s="104">
        <f>+K22/K37</f>
        <v>6.8842996274280477E-2</v>
      </c>
      <c r="L36" s="104"/>
      <c r="M36" s="104">
        <f>+M22/M37</f>
        <v>-0.36462506138035922</v>
      </c>
      <c r="N36" s="34"/>
    </row>
    <row r="37" spans="1:14" ht="24" customHeight="1">
      <c r="A37" s="38" t="s">
        <v>155</v>
      </c>
      <c r="D37" s="33"/>
      <c r="E37" s="40"/>
      <c r="F37" s="40"/>
      <c r="G37" s="10">
        <v>1361817957</v>
      </c>
      <c r="H37" s="6"/>
      <c r="I37" s="10">
        <v>1361817957</v>
      </c>
      <c r="J37" s="6"/>
      <c r="K37" s="10">
        <v>1361817957</v>
      </c>
      <c r="L37" s="3"/>
      <c r="M37" s="10">
        <v>1361817957</v>
      </c>
      <c r="N37" s="34"/>
    </row>
    <row r="38" spans="1:14" ht="24" customHeight="1">
      <c r="E38" s="40"/>
      <c r="F38" s="40"/>
      <c r="H38" s="40"/>
      <c r="J38" s="40"/>
      <c r="K38" s="41"/>
      <c r="N38" s="34"/>
    </row>
    <row r="39" spans="1:14" ht="24" customHeight="1">
      <c r="A39" s="33"/>
      <c r="B39" s="33"/>
      <c r="C39" s="33"/>
      <c r="G39" s="4"/>
      <c r="I39" s="4"/>
      <c r="K39" s="4"/>
      <c r="M39" s="93" t="s">
        <v>167</v>
      </c>
    </row>
    <row r="40" spans="1:14" ht="24" customHeight="1">
      <c r="A40" s="33"/>
      <c r="B40" s="33"/>
      <c r="C40" s="33"/>
      <c r="M40" s="82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.43" header="0.27559055118110237" footer="0.43"/>
  <pageSetup paperSize="9" scale="73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5"/>
  <sheetViews>
    <sheetView view="pageBreakPreview" topLeftCell="H4" zoomScale="89" zoomScaleNormal="63" zoomScaleSheetLayoutView="89" workbookViewId="0">
      <selection activeCell="R12" sqref="R12"/>
    </sheetView>
  </sheetViews>
  <sheetFormatPr defaultColWidth="7.1796875" defaultRowHeight="24" customHeight="1"/>
  <cols>
    <col min="1" max="2" width="4" style="38" customWidth="1"/>
    <col min="3" max="3" width="36.36328125" style="38" customWidth="1"/>
    <col min="4" max="4" width="8.36328125" style="61" bestFit="1" customWidth="1"/>
    <col min="5" max="5" width="1.1796875" style="33" customWidth="1"/>
    <col min="6" max="6" width="14.90625" style="33" bestFit="1" customWidth="1"/>
    <col min="7" max="7" width="1.1796875" style="33" customWidth="1"/>
    <col min="8" max="8" width="14.6328125" style="33" customWidth="1"/>
    <col min="9" max="9" width="1.1796875" style="33" customWidth="1"/>
    <col min="10" max="10" width="14.6328125" style="33" customWidth="1"/>
    <col min="11" max="11" width="1.1796875" style="33" customWidth="1"/>
    <col min="12" max="12" width="16.1796875" style="33" customWidth="1"/>
    <col min="13" max="13" width="1" style="33" customWidth="1"/>
    <col min="14" max="14" width="18.7265625" style="33" bestFit="1" customWidth="1"/>
    <col min="15" max="15" width="1.1796875" style="33" customWidth="1"/>
    <col min="16" max="16" width="14.90625" style="33" bestFit="1" customWidth="1"/>
    <col min="17" max="17" width="1.1796875" style="33" customWidth="1"/>
    <col min="18" max="18" width="15.54296875" style="33" bestFit="1" customWidth="1"/>
    <col min="19" max="19" width="1.1796875" style="33" customWidth="1"/>
    <col min="20" max="20" width="15.7265625" style="33" bestFit="1" customWidth="1"/>
    <col min="21" max="21" width="1.1796875" style="33" customWidth="1"/>
    <col min="22" max="22" width="13.54296875" style="33" bestFit="1" customWidth="1"/>
    <col min="23" max="23" width="15.54296875" style="4" bestFit="1" customWidth="1"/>
    <col min="24" max="25" width="7.1796875" style="33"/>
    <col min="26" max="26" width="14.6328125" style="33" customWidth="1"/>
    <col min="27" max="229" width="7.1796875" style="33"/>
    <col min="230" max="230" width="40.1796875" style="33" customWidth="1"/>
    <col min="231" max="231" width="7" style="33" customWidth="1"/>
    <col min="232" max="232" width="1.1796875" style="33" customWidth="1"/>
    <col min="233" max="233" width="8.1796875" style="33" customWidth="1"/>
    <col min="234" max="234" width="1.1796875" style="33" customWidth="1"/>
    <col min="235" max="235" width="11" style="33" customWidth="1"/>
    <col min="236" max="236" width="1.1796875" style="33" customWidth="1"/>
    <col min="237" max="237" width="8.1796875" style="33" customWidth="1"/>
    <col min="238" max="238" width="1.1796875" style="33" customWidth="1"/>
    <col min="239" max="239" width="9.1796875" style="33" customWidth="1"/>
    <col min="240" max="240" width="1.1796875" style="33" customWidth="1"/>
    <col min="241" max="241" width="10.1796875" style="33" customWidth="1"/>
    <col min="242" max="242" width="1.1796875" style="33" customWidth="1"/>
    <col min="243" max="243" width="8.1796875" style="33" customWidth="1"/>
    <col min="244" max="244" width="1.1796875" style="33" customWidth="1"/>
    <col min="245" max="245" width="8.1796875" style="33" bestFit="1" customWidth="1"/>
    <col min="246" max="246" width="9.81640625" style="33" bestFit="1" customWidth="1"/>
    <col min="247" max="16384" width="7.1796875" style="33"/>
  </cols>
  <sheetData>
    <row r="1" spans="1:26" ht="24" customHeight="1">
      <c r="A1" s="119" t="str">
        <f>'SFP-Conso'!A1</f>
        <v>บริษัท เพาเวอร์ไลน์ เอ็นจิเนียริ่ง จำกัด (มหาชน) และบริษัทย่อย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</row>
    <row r="2" spans="1:26" ht="24" customHeight="1">
      <c r="A2" s="119" t="s">
        <v>134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</row>
    <row r="3" spans="1:26" ht="24" customHeight="1">
      <c r="A3" s="119" t="str">
        <f>'SI (6M) '!A3</f>
        <v>สำหรับงวดหกเดือนสิ้นสุดวันที่ 30 มิถุนายน 2568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4" spans="1:26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14" t="str">
        <f>+'SFP-Conso'!M4</f>
        <v>(หน่วย : บาท)</v>
      </c>
    </row>
    <row r="5" spans="1:26" ht="24" customHeight="1">
      <c r="A5" s="121" t="s">
        <v>50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</row>
    <row r="6" spans="1:26" ht="24" customHeight="1">
      <c r="A6" s="47"/>
      <c r="B6" s="47"/>
      <c r="C6" s="47"/>
      <c r="D6" s="47"/>
      <c r="E6" s="48"/>
      <c r="F6" s="43"/>
      <c r="G6" s="32"/>
      <c r="H6" s="32"/>
      <c r="I6" s="32"/>
      <c r="J6" s="121" t="s">
        <v>101</v>
      </c>
      <c r="K6" s="121"/>
      <c r="L6" s="121"/>
      <c r="M6" s="32"/>
      <c r="N6" s="35" t="s">
        <v>45</v>
      </c>
      <c r="O6" s="32"/>
      <c r="P6" s="32"/>
      <c r="Q6" s="49"/>
      <c r="R6" s="32"/>
      <c r="S6" s="49"/>
      <c r="T6" s="32"/>
      <c r="U6" s="32"/>
    </row>
    <row r="7" spans="1:26" ht="24" customHeight="1">
      <c r="A7" s="47"/>
      <c r="B7" s="47"/>
      <c r="C7" s="47"/>
      <c r="D7" s="32"/>
      <c r="E7" s="49"/>
      <c r="F7" s="32"/>
      <c r="G7" s="43"/>
      <c r="H7" s="32"/>
      <c r="I7" s="32"/>
      <c r="J7" s="32" t="s">
        <v>93</v>
      </c>
      <c r="K7" s="43"/>
      <c r="L7" s="32" t="s">
        <v>94</v>
      </c>
      <c r="M7" s="32"/>
      <c r="N7" s="37" t="s">
        <v>46</v>
      </c>
      <c r="O7" s="32"/>
      <c r="Q7" s="43"/>
      <c r="S7" s="43"/>
      <c r="T7" s="43"/>
      <c r="U7" s="40"/>
    </row>
    <row r="8" spans="1:26" ht="24" customHeight="1">
      <c r="A8" s="47"/>
      <c r="B8" s="47"/>
      <c r="C8" s="47"/>
      <c r="D8" s="32"/>
      <c r="E8" s="49"/>
      <c r="F8" s="32" t="s">
        <v>92</v>
      </c>
      <c r="G8" s="43"/>
      <c r="H8" s="32" t="s">
        <v>47</v>
      </c>
      <c r="I8" s="32"/>
      <c r="J8" s="32" t="s">
        <v>121</v>
      </c>
      <c r="K8" s="32"/>
      <c r="L8" s="32"/>
      <c r="M8" s="32"/>
      <c r="N8" s="32" t="s">
        <v>148</v>
      </c>
      <c r="O8" s="43"/>
      <c r="P8" s="32" t="s">
        <v>123</v>
      </c>
      <c r="Q8" s="43"/>
      <c r="R8" s="32" t="s">
        <v>124</v>
      </c>
      <c r="S8" s="43"/>
      <c r="T8" s="32" t="s">
        <v>31</v>
      </c>
      <c r="U8" s="40"/>
    </row>
    <row r="9" spans="1:26" ht="24" customHeight="1">
      <c r="A9" s="36"/>
      <c r="B9" s="36"/>
      <c r="C9" s="36"/>
      <c r="D9" s="37" t="s">
        <v>2</v>
      </c>
      <c r="E9" s="50"/>
      <c r="F9" s="37" t="s">
        <v>48</v>
      </c>
      <c r="G9" s="51"/>
      <c r="H9" s="37" t="s">
        <v>95</v>
      </c>
      <c r="I9" s="37"/>
      <c r="J9" s="37" t="s">
        <v>49</v>
      </c>
      <c r="K9" s="37"/>
      <c r="L9" s="37"/>
      <c r="M9" s="37"/>
      <c r="N9" s="37" t="s">
        <v>149</v>
      </c>
      <c r="O9" s="51"/>
      <c r="P9" s="37" t="s">
        <v>122</v>
      </c>
      <c r="Q9" s="51"/>
      <c r="R9" s="37" t="s">
        <v>125</v>
      </c>
      <c r="S9" s="51"/>
      <c r="T9" s="37"/>
      <c r="U9" s="40"/>
    </row>
    <row r="10" spans="1:26" ht="24" customHeight="1">
      <c r="A10" s="38" t="s">
        <v>161</v>
      </c>
      <c r="D10" s="52"/>
      <c r="E10" s="40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-1213645932.1300013</v>
      </c>
      <c r="M10" s="22"/>
      <c r="N10" s="27">
        <v>540906166.58000004</v>
      </c>
      <c r="O10" s="22"/>
      <c r="P10" s="27">
        <f>SUM(F10:O10)</f>
        <v>1452927711.5299988</v>
      </c>
      <c r="Q10" s="22"/>
      <c r="R10" s="27">
        <v>4992234.46</v>
      </c>
      <c r="S10" s="22"/>
      <c r="T10" s="27">
        <f>P10+R10</f>
        <v>1457919945.9899988</v>
      </c>
      <c r="U10" s="53"/>
      <c r="V10" s="44"/>
      <c r="Z10" s="41"/>
    </row>
    <row r="11" spans="1:26" ht="24" customHeight="1">
      <c r="A11" s="38" t="s">
        <v>163</v>
      </c>
      <c r="D11" s="52"/>
      <c r="E11" s="40"/>
      <c r="F11" s="22"/>
      <c r="G11" s="22"/>
      <c r="H11" s="22"/>
      <c r="I11" s="22"/>
      <c r="J11" s="22"/>
      <c r="K11" s="22"/>
      <c r="L11" s="4"/>
      <c r="M11" s="22"/>
      <c r="N11" s="22"/>
      <c r="O11" s="22"/>
      <c r="P11" s="4"/>
      <c r="Q11" s="22"/>
      <c r="R11" s="22"/>
      <c r="S11" s="22"/>
      <c r="T11" s="4"/>
      <c r="U11" s="53"/>
      <c r="Z11" s="41"/>
    </row>
    <row r="12" spans="1:26" ht="24" customHeight="1">
      <c r="B12" s="5" t="s">
        <v>169</v>
      </c>
      <c r="D12" s="52"/>
      <c r="E12" s="40"/>
      <c r="F12" s="22">
        <v>0</v>
      </c>
      <c r="G12" s="22"/>
      <c r="H12" s="22">
        <v>0</v>
      </c>
      <c r="I12" s="22"/>
      <c r="J12" s="22">
        <v>0</v>
      </c>
      <c r="K12" s="22"/>
      <c r="L12" s="22">
        <f>+'SI (6M) '!G27</f>
        <v>78323821.270000011</v>
      </c>
      <c r="M12" s="22"/>
      <c r="N12" s="22">
        <v>0</v>
      </c>
      <c r="O12" s="22"/>
      <c r="P12" s="22">
        <f>SUM(F12:O12)</f>
        <v>78323821.270000011</v>
      </c>
      <c r="Q12" s="22"/>
      <c r="R12" s="22">
        <f>+'SI (6M) '!G28</f>
        <v>-623691.30000000005</v>
      </c>
      <c r="S12" s="22"/>
      <c r="T12" s="22">
        <f>P12+R12</f>
        <v>77700129.970000014</v>
      </c>
      <c r="U12" s="53"/>
      <c r="Z12" s="41"/>
    </row>
    <row r="13" spans="1:26" ht="24" customHeight="1">
      <c r="A13" s="33"/>
      <c r="B13" s="8" t="s">
        <v>166</v>
      </c>
      <c r="D13" s="52"/>
      <c r="E13" s="40"/>
      <c r="F13" s="110">
        <f>SUM(F12:F12)</f>
        <v>0</v>
      </c>
      <c r="G13" s="110"/>
      <c r="H13" s="110">
        <f>SUM(H12:H12)</f>
        <v>0</v>
      </c>
      <c r="I13" s="110"/>
      <c r="J13" s="110">
        <f>SUM(J12:J12)</f>
        <v>0</v>
      </c>
      <c r="K13" s="110"/>
      <c r="L13" s="110">
        <f>SUM(L12:L12)</f>
        <v>78323821.270000011</v>
      </c>
      <c r="M13" s="110"/>
      <c r="N13" s="110">
        <f>SUM(N12:N12)</f>
        <v>0</v>
      </c>
      <c r="O13" s="110"/>
      <c r="P13" s="110">
        <f>SUM(P12:P12)</f>
        <v>78323821.270000011</v>
      </c>
      <c r="Q13" s="110"/>
      <c r="R13" s="110">
        <f>SUM(R12:R12)</f>
        <v>-623691.30000000005</v>
      </c>
      <c r="S13" s="110"/>
      <c r="T13" s="110">
        <f>SUM(T12:T12)</f>
        <v>77700129.970000014</v>
      </c>
      <c r="U13" s="53"/>
      <c r="Z13" s="41"/>
    </row>
    <row r="14" spans="1:26" ht="24" customHeight="1" thickBot="1">
      <c r="A14" s="33" t="s">
        <v>179</v>
      </c>
      <c r="B14" s="33"/>
      <c r="D14" s="52"/>
      <c r="E14" s="40"/>
      <c r="F14" s="25">
        <f>+F10+F13</f>
        <v>1361817957</v>
      </c>
      <c r="G14" s="111"/>
      <c r="H14" s="25">
        <f>+H10+H13</f>
        <v>734849520.08000004</v>
      </c>
      <c r="I14" s="111"/>
      <c r="J14" s="25">
        <f>+J10+J13</f>
        <v>29000000</v>
      </c>
      <c r="K14" s="111"/>
      <c r="L14" s="25">
        <f>+L10+L13</f>
        <v>-1135322110.8600013</v>
      </c>
      <c r="M14" s="111"/>
      <c r="N14" s="25">
        <f>+N10+N13</f>
        <v>540906166.58000004</v>
      </c>
      <c r="O14" s="111"/>
      <c r="P14" s="25">
        <f>+P10+P13</f>
        <v>1531251532.7999988</v>
      </c>
      <c r="Q14" s="111"/>
      <c r="R14" s="25">
        <f>+R10+R13</f>
        <v>4368543.16</v>
      </c>
      <c r="S14" s="111"/>
      <c r="T14" s="25">
        <f>+T10+T13</f>
        <v>1535620075.9599988</v>
      </c>
      <c r="U14" s="53"/>
      <c r="W14" s="4">
        <f>+T14-'SFP-Conso'!G108</f>
        <v>0</v>
      </c>
      <c r="Z14" s="41"/>
    </row>
    <row r="15" spans="1:26" ht="24" customHeight="1" thickTop="1">
      <c r="A15" s="56"/>
      <c r="B15" s="56"/>
      <c r="C15" s="56"/>
      <c r="D15" s="52"/>
      <c r="E15" s="40"/>
      <c r="F15" s="6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66"/>
      <c r="Z15" s="41"/>
    </row>
    <row r="16" spans="1:26" ht="24" customHeight="1">
      <c r="A16" s="38" t="s">
        <v>162</v>
      </c>
      <c r="D16" s="52"/>
      <c r="E16" s="40"/>
      <c r="F16" s="21">
        <v>1361817957</v>
      </c>
      <c r="G16" s="31"/>
      <c r="H16" s="21">
        <v>734849520.08000004</v>
      </c>
      <c r="I16" s="31"/>
      <c r="J16" s="21">
        <v>29000000</v>
      </c>
      <c r="K16" s="31"/>
      <c r="L16" s="21">
        <f>-149602013.55-103848362.77</f>
        <v>-253450376.31999999</v>
      </c>
      <c r="M16" s="31"/>
      <c r="N16" s="21">
        <v>540906166.58000004</v>
      </c>
      <c r="O16" s="31"/>
      <c r="P16" s="31">
        <f>SUM(F16:O16)</f>
        <v>2413123267.3400002</v>
      </c>
      <c r="Q16" s="31"/>
      <c r="R16" s="21">
        <v>5631794.4500000002</v>
      </c>
      <c r="S16" s="31"/>
      <c r="T16" s="31">
        <f>P16+R16</f>
        <v>2418755061.79</v>
      </c>
      <c r="U16" s="53"/>
      <c r="W16" s="21"/>
      <c r="Z16" s="41"/>
    </row>
    <row r="17" spans="1:26" ht="24" customHeight="1">
      <c r="A17" s="38" t="s">
        <v>163</v>
      </c>
      <c r="D17" s="52"/>
      <c r="E17" s="40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"/>
      <c r="U17" s="53"/>
      <c r="Z17" s="41"/>
    </row>
    <row r="18" spans="1:26" ht="24" customHeight="1">
      <c r="B18" s="5" t="s">
        <v>169</v>
      </c>
      <c r="D18" s="52"/>
      <c r="E18" s="40"/>
      <c r="F18" s="22">
        <v>0</v>
      </c>
      <c r="G18" s="22"/>
      <c r="H18" s="22">
        <v>0</v>
      </c>
      <c r="I18" s="22"/>
      <c r="J18" s="22">
        <v>0</v>
      </c>
      <c r="K18" s="22"/>
      <c r="L18" s="4">
        <f>+'SI (6M) '!I32</f>
        <v>-480450001.81999981</v>
      </c>
      <c r="M18" s="22"/>
      <c r="N18" s="22">
        <v>0</v>
      </c>
      <c r="O18" s="22"/>
      <c r="P18" s="22">
        <f>SUM(F18:N18)</f>
        <v>-480450001.81999981</v>
      </c>
      <c r="Q18" s="22"/>
      <c r="R18" s="22">
        <f>+'SI (6M) '!I33</f>
        <v>-1061408.8500000001</v>
      </c>
      <c r="S18" s="22"/>
      <c r="T18" s="22">
        <f>P18+R18</f>
        <v>-481511410.66999984</v>
      </c>
      <c r="U18" s="53"/>
      <c r="Z18" s="41"/>
    </row>
    <row r="19" spans="1:26" ht="24" customHeight="1">
      <c r="A19" s="33"/>
      <c r="B19" s="8" t="s">
        <v>166</v>
      </c>
      <c r="D19" s="52"/>
      <c r="E19" s="40"/>
      <c r="F19" s="110">
        <f>SUM(F18:F18)</f>
        <v>0</v>
      </c>
      <c r="G19" s="110"/>
      <c r="H19" s="110">
        <f>SUM(H18:H18)</f>
        <v>0</v>
      </c>
      <c r="I19" s="110"/>
      <c r="J19" s="110">
        <f>SUM(J18:J18)</f>
        <v>0</v>
      </c>
      <c r="K19" s="110"/>
      <c r="L19" s="110">
        <f>SUM(L18:L18)</f>
        <v>-480450001.81999981</v>
      </c>
      <c r="M19" s="110"/>
      <c r="N19" s="110">
        <f>SUM(N18:N18)</f>
        <v>0</v>
      </c>
      <c r="O19" s="110"/>
      <c r="P19" s="110">
        <f>SUM(P18:P18)</f>
        <v>-480450001.81999981</v>
      </c>
      <c r="Q19" s="110"/>
      <c r="R19" s="110">
        <f>SUM(R18:R18)</f>
        <v>-1061408.8500000001</v>
      </c>
      <c r="S19" s="110"/>
      <c r="T19" s="110">
        <f>SUM(T18:T18)</f>
        <v>-481511410.66999984</v>
      </c>
      <c r="U19" s="53"/>
      <c r="Z19" s="41"/>
    </row>
    <row r="20" spans="1:26" ht="24" customHeight="1" thickBot="1">
      <c r="A20" s="33" t="s">
        <v>180</v>
      </c>
      <c r="B20" s="33"/>
      <c r="D20" s="52"/>
      <c r="E20" s="40"/>
      <c r="F20" s="25">
        <f>+F16+F19</f>
        <v>1361817957</v>
      </c>
      <c r="G20" s="111"/>
      <c r="H20" s="25">
        <f>+H16+H19</f>
        <v>734849520.08000004</v>
      </c>
      <c r="I20" s="111"/>
      <c r="J20" s="25">
        <f>+J16+J19</f>
        <v>29000000</v>
      </c>
      <c r="K20" s="111"/>
      <c r="L20" s="25">
        <f>+L16+L19</f>
        <v>-733900378.13999987</v>
      </c>
      <c r="M20" s="111"/>
      <c r="N20" s="25">
        <f>+N16+N19</f>
        <v>540906166.58000004</v>
      </c>
      <c r="O20" s="111"/>
      <c r="P20" s="25">
        <f>+P16+P19</f>
        <v>1932673265.5200005</v>
      </c>
      <c r="Q20" s="111"/>
      <c r="R20" s="25">
        <f>+R16+R19</f>
        <v>4570385.5999999996</v>
      </c>
      <c r="S20" s="111"/>
      <c r="T20" s="25">
        <f>+T16+T19</f>
        <v>1937243651.1200001</v>
      </c>
      <c r="U20" s="53"/>
      <c r="Z20" s="41"/>
    </row>
    <row r="21" spans="1:26" ht="24" customHeight="1" thickTop="1">
      <c r="A21" s="33"/>
      <c r="B21" s="33"/>
      <c r="D21" s="52"/>
      <c r="E21" s="40"/>
      <c r="F21" s="21"/>
      <c r="G21" s="22"/>
      <c r="H21" s="21"/>
      <c r="I21" s="22"/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1"/>
      <c r="U21" s="53"/>
      <c r="Z21" s="41"/>
    </row>
    <row r="22" spans="1:26" ht="24" customHeight="1">
      <c r="A22" s="33"/>
      <c r="B22" s="33"/>
      <c r="D22" s="52"/>
      <c r="E22" s="40"/>
      <c r="F22" s="10"/>
      <c r="G22" s="2"/>
      <c r="H22" s="10"/>
      <c r="I22" s="2"/>
      <c r="J22" s="10"/>
      <c r="K22" s="2"/>
      <c r="L22" s="10"/>
      <c r="M22" s="2"/>
      <c r="N22" s="10"/>
      <c r="O22" s="2"/>
      <c r="P22" s="10"/>
      <c r="Q22" s="2"/>
      <c r="R22" s="10"/>
      <c r="S22" s="2"/>
      <c r="T22" s="93" t="str">
        <f>+'SI (6M) '!M39</f>
        <v>ยังไม่ได้ตรวจสอบ</v>
      </c>
      <c r="U22" s="53"/>
      <c r="Z22" s="41"/>
    </row>
    <row r="23" spans="1:26" ht="24" customHeight="1">
      <c r="D23" s="52"/>
      <c r="E23" s="40"/>
      <c r="F23" s="41"/>
      <c r="G23" s="53"/>
      <c r="H23" s="67"/>
      <c r="I23" s="53"/>
      <c r="J23" s="67"/>
      <c r="K23" s="53"/>
      <c r="L23" s="41"/>
      <c r="M23" s="53"/>
      <c r="N23" s="67"/>
      <c r="O23" s="53"/>
      <c r="P23" s="67"/>
      <c r="Q23" s="53"/>
      <c r="R23" s="67"/>
      <c r="S23" s="53"/>
      <c r="T23" s="60"/>
      <c r="U23" s="53"/>
      <c r="Z23" s="41"/>
    </row>
    <row r="24" spans="1:26" s="3" customFormat="1" ht="24" customHeight="1">
      <c r="A24" s="62"/>
      <c r="B24" s="62"/>
      <c r="C24" s="62"/>
      <c r="D24" s="63"/>
      <c r="W24" s="4"/>
      <c r="Z24" s="41"/>
    </row>
    <row r="25" spans="1:26" ht="24" customHeight="1">
      <c r="Z25" s="41"/>
    </row>
    <row r="26" spans="1:26" s="4" customFormat="1" ht="24" customHeight="1">
      <c r="A26" s="1"/>
      <c r="B26" s="1"/>
      <c r="C26" s="1"/>
      <c r="D26" s="64"/>
      <c r="Z26" s="41"/>
    </row>
    <row r="27" spans="1:26" ht="24" customHeight="1">
      <c r="L27" s="4"/>
      <c r="Z27" s="41"/>
    </row>
    <row r="28" spans="1:26" ht="24" customHeight="1"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Z28" s="41"/>
    </row>
    <row r="29" spans="1:26" ht="24" customHeight="1">
      <c r="F29" s="69"/>
      <c r="H29" s="69"/>
      <c r="J29" s="69"/>
      <c r="L29" s="69"/>
      <c r="N29" s="69"/>
      <c r="P29" s="69"/>
      <c r="R29" s="69"/>
      <c r="T29" s="69"/>
      <c r="Z29" s="41"/>
    </row>
    <row r="34" spans="12:12" ht="24" customHeight="1">
      <c r="L34" s="4"/>
    </row>
    <row r="35" spans="12:12" ht="24" customHeight="1">
      <c r="L35" s="4"/>
    </row>
  </sheetData>
  <mergeCells count="5">
    <mergeCell ref="A1:T1"/>
    <mergeCell ref="A2:T2"/>
    <mergeCell ref="A3:T3"/>
    <mergeCell ref="J6:L6"/>
    <mergeCell ref="A5:T5"/>
  </mergeCells>
  <pageMargins left="0.59055118110236227" right="3.937007874015748E-2" top="0.51181102362204722" bottom="0" header="0.27559055118110237" footer="0"/>
  <pageSetup paperSize="9" scale="74" firstPageNumber="7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28"/>
  <sheetViews>
    <sheetView view="pageBreakPreview" topLeftCell="B19" zoomScaleNormal="70" zoomScaleSheetLayoutView="100" workbookViewId="0">
      <selection activeCell="H8" sqref="H8"/>
    </sheetView>
  </sheetViews>
  <sheetFormatPr defaultColWidth="7.1796875" defaultRowHeight="24" customHeight="1"/>
  <cols>
    <col min="1" max="2" width="4.1796875" style="38" customWidth="1"/>
    <col min="3" max="3" width="37.6328125" style="38" customWidth="1"/>
    <col min="4" max="4" width="9" style="61" customWidth="1"/>
    <col min="5" max="5" width="1.1796875" style="61" customWidth="1"/>
    <col min="6" max="6" width="18.1796875" style="33" customWidth="1"/>
    <col min="7" max="7" width="1.1796875" style="33" customWidth="1"/>
    <col min="8" max="8" width="18.1796875" style="33" customWidth="1"/>
    <col min="9" max="9" width="1.1796875" style="33" customWidth="1"/>
    <col min="10" max="10" width="18.1796875" style="33" customWidth="1"/>
    <col min="11" max="11" width="1.1796875" style="33" customWidth="1"/>
    <col min="12" max="12" width="18.1796875" style="33" customWidth="1"/>
    <col min="13" max="13" width="1.36328125" style="33" customWidth="1"/>
    <col min="14" max="14" width="18.7265625" style="33" customWidth="1"/>
    <col min="15" max="15" width="1.1796875" style="33" customWidth="1"/>
    <col min="16" max="16" width="18.7265625" style="33" customWidth="1"/>
    <col min="17" max="17" width="14.90625" style="33" bestFit="1" customWidth="1"/>
    <col min="18" max="18" width="7.1796875" style="33"/>
    <col min="19" max="19" width="14.1796875" style="33" bestFit="1" customWidth="1"/>
    <col min="20" max="20" width="14.453125" style="33" customWidth="1"/>
    <col min="21" max="221" width="7.1796875" style="33"/>
    <col min="222" max="222" width="40.1796875" style="33" customWidth="1"/>
    <col min="223" max="223" width="7" style="33" customWidth="1"/>
    <col min="224" max="224" width="1.1796875" style="33" customWidth="1"/>
    <col min="225" max="225" width="8.1796875" style="33" customWidth="1"/>
    <col min="226" max="226" width="1.1796875" style="33" customWidth="1"/>
    <col min="227" max="227" width="11" style="33" customWidth="1"/>
    <col min="228" max="228" width="1.1796875" style="33" customWidth="1"/>
    <col min="229" max="229" width="8.1796875" style="33" customWidth="1"/>
    <col min="230" max="230" width="1.1796875" style="33" customWidth="1"/>
    <col min="231" max="231" width="9.1796875" style="33" customWidth="1"/>
    <col min="232" max="232" width="1.1796875" style="33" customWidth="1"/>
    <col min="233" max="233" width="10.1796875" style="33" customWidth="1"/>
    <col min="234" max="234" width="1.1796875" style="33" customWidth="1"/>
    <col min="235" max="235" width="8.1796875" style="33" customWidth="1"/>
    <col min="236" max="236" width="1.1796875" style="33" customWidth="1"/>
    <col min="237" max="237" width="8.1796875" style="33" bestFit="1" customWidth="1"/>
    <col min="238" max="238" width="9.81640625" style="33" bestFit="1" customWidth="1"/>
    <col min="239" max="16384" width="7.1796875" style="33"/>
  </cols>
  <sheetData>
    <row r="1" spans="1:20" ht="24" customHeight="1">
      <c r="A1" s="119" t="str">
        <f>CH_C!A1</f>
        <v>บริษัท เพาเวอร์ไลน์ เอ็นจิเนียริ่ง จำกัด (มหาชน) และบริษัทย่อย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20" ht="24" customHeight="1">
      <c r="A2" s="119" t="str">
        <f>CH_C!A2</f>
        <v>งบการเปลี่ยนแปลงส่วนของผู้ถือหุ้น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20" ht="24" customHeight="1">
      <c r="A3" s="119" t="str">
        <f>CH_C!A3</f>
        <v>สำหรับงวดหกเดือนสิ้นสุดวันที่ 30 มิถุนายน 2568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20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4" t="str">
        <f>+'SFP-Conso'!M4</f>
        <v>(หน่วย : บาท)</v>
      </c>
    </row>
    <row r="5" spans="1:20" ht="24" customHeight="1">
      <c r="A5" s="121" t="s">
        <v>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20" ht="24" customHeight="1">
      <c r="A6" s="35"/>
      <c r="B6" s="35"/>
      <c r="C6" s="35"/>
      <c r="D6" s="45"/>
      <c r="E6" s="45"/>
      <c r="F6" s="45"/>
      <c r="G6" s="45"/>
      <c r="H6" s="45"/>
      <c r="I6" s="46"/>
      <c r="J6" s="46"/>
      <c r="K6" s="46"/>
      <c r="L6" s="46"/>
      <c r="M6" s="46"/>
      <c r="N6" s="35" t="s">
        <v>45</v>
      </c>
      <c r="O6" s="46"/>
      <c r="P6" s="35"/>
      <c r="Q6" s="32"/>
    </row>
    <row r="7" spans="1:20" ht="24" customHeight="1">
      <c r="A7" s="32"/>
      <c r="B7" s="32"/>
      <c r="C7" s="32"/>
      <c r="D7" s="47"/>
      <c r="E7" s="48"/>
      <c r="F7" s="43"/>
      <c r="G7" s="32"/>
      <c r="H7" s="32"/>
      <c r="I7" s="32"/>
      <c r="J7" s="121" t="s">
        <v>101</v>
      </c>
      <c r="K7" s="121"/>
      <c r="L7" s="121"/>
      <c r="M7" s="32"/>
      <c r="N7" s="37" t="s">
        <v>46</v>
      </c>
      <c r="O7" s="32"/>
      <c r="P7" s="43"/>
      <c r="Q7" s="40"/>
    </row>
    <row r="8" spans="1:20" ht="24" customHeight="1">
      <c r="A8" s="32"/>
      <c r="B8" s="32"/>
      <c r="C8" s="32"/>
      <c r="D8" s="32"/>
      <c r="E8" s="49"/>
      <c r="F8" s="32" t="s">
        <v>92</v>
      </c>
      <c r="G8" s="43"/>
      <c r="H8" s="32" t="s">
        <v>47</v>
      </c>
      <c r="I8" s="32"/>
      <c r="J8" s="32" t="s">
        <v>93</v>
      </c>
      <c r="K8" s="43"/>
      <c r="L8" s="32" t="s">
        <v>94</v>
      </c>
      <c r="M8" s="32"/>
      <c r="N8" s="32" t="s">
        <v>148</v>
      </c>
      <c r="O8" s="32"/>
      <c r="Q8" s="40"/>
    </row>
    <row r="9" spans="1:20" ht="24" customHeight="1">
      <c r="A9" s="36"/>
      <c r="B9" s="36"/>
      <c r="C9" s="36"/>
      <c r="D9" s="37" t="s">
        <v>2</v>
      </c>
      <c r="E9" s="50"/>
      <c r="F9" s="37" t="s">
        <v>48</v>
      </c>
      <c r="G9" s="51"/>
      <c r="H9" s="37" t="s">
        <v>95</v>
      </c>
      <c r="I9" s="37"/>
      <c r="J9" s="37" t="s">
        <v>96</v>
      </c>
      <c r="K9" s="37"/>
      <c r="L9" s="37"/>
      <c r="M9" s="37"/>
      <c r="N9" s="37" t="s">
        <v>149</v>
      </c>
      <c r="O9" s="51"/>
      <c r="P9" s="37" t="s">
        <v>31</v>
      </c>
      <c r="Q9" s="40"/>
    </row>
    <row r="10" spans="1:20" ht="24" customHeight="1">
      <c r="A10" s="38" t="s">
        <v>161</v>
      </c>
      <c r="D10" s="52"/>
      <c r="E10" s="52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-1304126468.9300003</v>
      </c>
      <c r="M10" s="22"/>
      <c r="N10" s="27">
        <v>540906166.58000004</v>
      </c>
      <c r="O10" s="22"/>
      <c r="P10" s="27">
        <f>SUM(F10:O10)</f>
        <v>1362447174.7299995</v>
      </c>
      <c r="Q10" s="22"/>
      <c r="S10" s="4"/>
      <c r="T10" s="44"/>
    </row>
    <row r="11" spans="1:20" ht="24" customHeight="1">
      <c r="A11" s="38" t="s">
        <v>163</v>
      </c>
      <c r="D11" s="52"/>
      <c r="E11" s="5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4"/>
      <c r="Q11" s="53"/>
      <c r="S11" s="4"/>
      <c r="T11" s="44"/>
    </row>
    <row r="12" spans="1:20" ht="24" customHeight="1">
      <c r="B12" s="5" t="s">
        <v>169</v>
      </c>
      <c r="D12" s="52"/>
      <c r="E12" s="52"/>
      <c r="F12" s="29">
        <v>0</v>
      </c>
      <c r="G12" s="29"/>
      <c r="H12" s="29">
        <v>0</v>
      </c>
      <c r="I12" s="29"/>
      <c r="J12" s="29">
        <v>0</v>
      </c>
      <c r="K12" s="29"/>
      <c r="L12" s="29">
        <f>+'SI (6M) '!K24</f>
        <v>93751628.539999247</v>
      </c>
      <c r="M12" s="29"/>
      <c r="N12" s="29">
        <v>0</v>
      </c>
      <c r="O12" s="29"/>
      <c r="P12" s="29">
        <f>SUM(F12:O12)</f>
        <v>93751628.539999247</v>
      </c>
      <c r="Q12" s="53"/>
      <c r="S12" s="4"/>
      <c r="T12" s="44"/>
    </row>
    <row r="13" spans="1:20" ht="24" customHeight="1">
      <c r="A13" s="33"/>
      <c r="B13" s="8" t="s">
        <v>166</v>
      </c>
      <c r="D13" s="52"/>
      <c r="E13" s="52"/>
      <c r="F13" s="31">
        <f>SUM(F12:F12)</f>
        <v>0</v>
      </c>
      <c r="G13" s="22"/>
      <c r="H13" s="31">
        <f>SUM(H12:H12)</f>
        <v>0</v>
      </c>
      <c r="I13" s="22"/>
      <c r="J13" s="31">
        <f>SUM(J12:J12)</f>
        <v>0</v>
      </c>
      <c r="K13" s="22"/>
      <c r="L13" s="31">
        <f>SUM(L12:L12)</f>
        <v>93751628.539999247</v>
      </c>
      <c r="M13" s="22"/>
      <c r="N13" s="31">
        <f>SUM(N12:N12)</f>
        <v>0</v>
      </c>
      <c r="O13" s="22"/>
      <c r="P13" s="31">
        <f>SUM(P12:P12)</f>
        <v>93751628.539999247</v>
      </c>
      <c r="Q13" s="53"/>
      <c r="S13" s="4"/>
      <c r="T13" s="44"/>
    </row>
    <row r="14" spans="1:20" ht="24" customHeight="1" thickBot="1">
      <c r="A14" s="33" t="s">
        <v>179</v>
      </c>
      <c r="B14" s="33"/>
      <c r="D14" s="52"/>
      <c r="E14" s="52"/>
      <c r="F14" s="25">
        <f>+F10+F13</f>
        <v>1361817957</v>
      </c>
      <c r="G14" s="111"/>
      <c r="H14" s="25">
        <f>+H10+H13</f>
        <v>734849520.08000004</v>
      </c>
      <c r="I14" s="111"/>
      <c r="J14" s="25">
        <f>+J10+J13</f>
        <v>29000000</v>
      </c>
      <c r="K14" s="111"/>
      <c r="L14" s="25">
        <f>+L10+L13</f>
        <v>-1210374840.3900011</v>
      </c>
      <c r="M14" s="111"/>
      <c r="N14" s="25">
        <f>+N10+N13</f>
        <v>540906166.58000004</v>
      </c>
      <c r="O14" s="111"/>
      <c r="P14" s="25">
        <f>+P10+P13</f>
        <v>1456198803.2699988</v>
      </c>
      <c r="Q14" s="55"/>
      <c r="S14" s="4"/>
      <c r="T14" s="44"/>
    </row>
    <row r="15" spans="1:20" ht="24" customHeight="1" thickTop="1">
      <c r="A15" s="56"/>
      <c r="B15" s="56"/>
      <c r="C15" s="56"/>
      <c r="D15" s="52"/>
      <c r="E15" s="52"/>
      <c r="F15" s="4"/>
      <c r="G15" s="22"/>
      <c r="H15" s="4"/>
      <c r="I15" s="22"/>
      <c r="J15" s="4"/>
      <c r="K15" s="22"/>
      <c r="L15" s="4"/>
      <c r="M15" s="22"/>
      <c r="N15" s="4"/>
      <c r="O15" s="22"/>
      <c r="P15" s="4"/>
      <c r="Q15" s="55"/>
      <c r="S15" s="4"/>
      <c r="T15" s="44"/>
    </row>
    <row r="16" spans="1:20" ht="24" customHeight="1">
      <c r="A16" s="38" t="s">
        <v>162</v>
      </c>
      <c r="D16" s="52"/>
      <c r="E16" s="52"/>
      <c r="F16" s="21">
        <v>1361817957</v>
      </c>
      <c r="G16" s="31"/>
      <c r="H16" s="21">
        <v>734849520.08000004</v>
      </c>
      <c r="I16" s="31"/>
      <c r="J16" s="21">
        <v>29000000</v>
      </c>
      <c r="K16" s="31"/>
      <c r="L16" s="21">
        <f>-246201926.11-103848362.77</f>
        <v>-350050288.88</v>
      </c>
      <c r="M16" s="31"/>
      <c r="N16" s="21">
        <v>540906166.58000004</v>
      </c>
      <c r="O16" s="31"/>
      <c r="P16" s="21">
        <f>SUM(F16:O16)</f>
        <v>2316523354.7799997</v>
      </c>
      <c r="Q16" s="54"/>
      <c r="S16" s="21"/>
      <c r="T16" s="44"/>
    </row>
    <row r="17" spans="1:20" ht="24" customHeight="1">
      <c r="A17" s="38" t="s">
        <v>163</v>
      </c>
      <c r="D17" s="52"/>
      <c r="E17" s="5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4"/>
      <c r="Q17" s="54"/>
      <c r="S17" s="4"/>
      <c r="T17" s="44"/>
    </row>
    <row r="18" spans="1:20" ht="24" customHeight="1">
      <c r="B18" s="5" t="s">
        <v>169</v>
      </c>
      <c r="D18" s="52"/>
      <c r="E18" s="52"/>
      <c r="F18" s="29">
        <v>0</v>
      </c>
      <c r="G18" s="29"/>
      <c r="H18" s="29">
        <v>0</v>
      </c>
      <c r="I18" s="29"/>
      <c r="J18" s="29">
        <v>0</v>
      </c>
      <c r="K18" s="29"/>
      <c r="L18" s="28">
        <f>+'SI (6M) '!M24</f>
        <v>-496552956.16000038</v>
      </c>
      <c r="M18" s="29"/>
      <c r="N18" s="29">
        <v>0</v>
      </c>
      <c r="O18" s="29"/>
      <c r="P18" s="28">
        <f>SUM(F18:O18)</f>
        <v>-496552956.16000038</v>
      </c>
      <c r="Q18" s="54"/>
      <c r="S18" s="4"/>
      <c r="T18" s="44"/>
    </row>
    <row r="19" spans="1:20" ht="24" customHeight="1">
      <c r="A19" s="33"/>
      <c r="B19" s="8" t="s">
        <v>166</v>
      </c>
      <c r="D19" s="52"/>
      <c r="E19" s="52"/>
      <c r="F19" s="31">
        <f>SUM(F18:F18)</f>
        <v>0</v>
      </c>
      <c r="G19" s="22"/>
      <c r="H19" s="31">
        <f>SUM(H18:H18)</f>
        <v>0</v>
      </c>
      <c r="I19" s="22"/>
      <c r="J19" s="31">
        <f>SUM(J18:J18)</f>
        <v>0</v>
      </c>
      <c r="K19" s="22"/>
      <c r="L19" s="31">
        <f>SUM(L18:L18)</f>
        <v>-496552956.16000038</v>
      </c>
      <c r="M19" s="22"/>
      <c r="N19" s="31">
        <f>SUM(N18:N18)</f>
        <v>0</v>
      </c>
      <c r="O19" s="22"/>
      <c r="P19" s="31">
        <f>SUM(P18:P18)</f>
        <v>-496552956.16000038</v>
      </c>
      <c r="Q19" s="53"/>
      <c r="S19" s="4"/>
      <c r="T19" s="44"/>
    </row>
    <row r="20" spans="1:20" ht="24" customHeight="1" thickBot="1">
      <c r="A20" s="33" t="s">
        <v>180</v>
      </c>
      <c r="B20" s="33"/>
      <c r="D20" s="52"/>
      <c r="E20" s="52"/>
      <c r="F20" s="25">
        <f>+F16+F19</f>
        <v>1361817957</v>
      </c>
      <c r="G20" s="112"/>
      <c r="H20" s="25">
        <f>+H16+H19</f>
        <v>734849520.08000004</v>
      </c>
      <c r="I20" s="112"/>
      <c r="J20" s="25">
        <f>+J16+J19</f>
        <v>29000000</v>
      </c>
      <c r="K20" s="112"/>
      <c r="L20" s="25">
        <f>+L16+L19</f>
        <v>-846603245.04000044</v>
      </c>
      <c r="M20" s="112"/>
      <c r="N20" s="25">
        <f>+N16+N19</f>
        <v>540906166.58000004</v>
      </c>
      <c r="O20" s="112"/>
      <c r="P20" s="25">
        <f>+P16+P19</f>
        <v>1819970398.6199994</v>
      </c>
      <c r="Q20" s="55"/>
      <c r="S20" s="4"/>
      <c r="T20" s="44"/>
    </row>
    <row r="21" spans="1:20" ht="24" customHeight="1" thickTop="1">
      <c r="A21" s="33"/>
      <c r="B21" s="33"/>
      <c r="D21" s="52"/>
      <c r="E21" s="52"/>
      <c r="F21" s="21"/>
      <c r="G21" s="30"/>
      <c r="H21" s="21"/>
      <c r="I21" s="30"/>
      <c r="J21" s="21"/>
      <c r="K21" s="30"/>
      <c r="L21" s="21"/>
      <c r="M21" s="30"/>
      <c r="N21" s="21"/>
      <c r="O21" s="30"/>
      <c r="P21" s="21"/>
      <c r="Q21" s="55"/>
      <c r="S21" s="4"/>
      <c r="T21" s="44"/>
    </row>
    <row r="22" spans="1:20" ht="24" customHeight="1">
      <c r="A22" s="33"/>
      <c r="B22" s="33"/>
      <c r="D22" s="52"/>
      <c r="E22" s="52"/>
      <c r="F22" s="10"/>
      <c r="G22" s="57"/>
      <c r="H22" s="10"/>
      <c r="I22" s="57"/>
      <c r="J22" s="10"/>
      <c r="K22" s="57"/>
      <c r="L22" s="10"/>
      <c r="M22" s="57"/>
      <c r="N22" s="10"/>
      <c r="O22" s="57"/>
      <c r="P22" s="93" t="str">
        <f>+CH_C!T22</f>
        <v>ยังไม่ได้ตรวจสอบ</v>
      </c>
      <c r="Q22" s="55"/>
      <c r="S22" s="4"/>
      <c r="T22" s="44"/>
    </row>
    <row r="23" spans="1:20" s="43" customFormat="1" ht="24" customHeight="1">
      <c r="A23" s="47"/>
      <c r="B23" s="47"/>
      <c r="C23" s="47"/>
      <c r="D23" s="52"/>
      <c r="E23" s="52"/>
      <c r="F23" s="58"/>
      <c r="G23" s="55"/>
      <c r="H23" s="59"/>
      <c r="I23" s="55"/>
      <c r="J23" s="59"/>
      <c r="K23" s="55"/>
      <c r="L23" s="58"/>
      <c r="M23" s="55"/>
      <c r="N23" s="59"/>
      <c r="O23" s="55"/>
      <c r="P23" s="60"/>
      <c r="Q23" s="55"/>
      <c r="S23" s="11"/>
      <c r="T23" s="44"/>
    </row>
    <row r="24" spans="1:20" ht="24" customHeight="1"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20" ht="24" customHeight="1">
      <c r="F25" s="42"/>
      <c r="H25" s="42"/>
      <c r="J25" s="42"/>
      <c r="L25" s="42"/>
      <c r="N25" s="42"/>
      <c r="P25" s="42"/>
    </row>
    <row r="27" spans="1:20" s="3" customFormat="1" ht="24" customHeight="1">
      <c r="A27" s="62"/>
      <c r="B27" s="62"/>
      <c r="C27" s="62"/>
      <c r="D27" s="63"/>
      <c r="E27" s="63"/>
    </row>
    <row r="28" spans="1:20" s="4" customFormat="1" ht="24" customHeight="1">
      <c r="A28" s="1"/>
      <c r="B28" s="1"/>
      <c r="C28" s="1"/>
      <c r="D28" s="64"/>
      <c r="E28" s="64"/>
    </row>
  </sheetData>
  <mergeCells count="5">
    <mergeCell ref="A5:P5"/>
    <mergeCell ref="A2:P2"/>
    <mergeCell ref="A1:P1"/>
    <mergeCell ref="A3:P3"/>
    <mergeCell ref="J7:L7"/>
  </mergeCells>
  <pageMargins left="0.59055118110236227" right="3.937007874015748E-2" top="0.51181102362204722" bottom="0" header="0.23622047244094491" footer="0"/>
  <pageSetup paperSize="9" scale="80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01"/>
  <sheetViews>
    <sheetView view="pageBreakPreview" topLeftCell="A7" zoomScale="72" zoomScaleNormal="90" zoomScaleSheetLayoutView="72" workbookViewId="0">
      <selection activeCell="N18" sqref="N18"/>
    </sheetView>
  </sheetViews>
  <sheetFormatPr defaultColWidth="7.1796875" defaultRowHeight="24" customHeight="1"/>
  <cols>
    <col min="1" max="4" width="1.81640625" style="38" customWidth="1"/>
    <col min="5" max="5" width="58.453125" style="38" customWidth="1"/>
    <col min="6" max="6" width="7.81640625" style="33" bestFit="1" customWidth="1"/>
    <col min="7" max="7" width="1.1796875" style="33" customWidth="1"/>
    <col min="8" max="8" width="17" style="33" customWidth="1"/>
    <col min="9" max="9" width="1.1796875" style="33" customWidth="1"/>
    <col min="10" max="10" width="17" style="98" customWidth="1"/>
    <col min="11" max="11" width="1.1796875" style="33" customWidth="1"/>
    <col min="12" max="12" width="17" style="33" customWidth="1"/>
    <col min="13" max="13" width="1.1796875" style="33" customWidth="1"/>
    <col min="14" max="14" width="18.54296875" style="33" customWidth="1"/>
    <col min="15" max="15" width="14.453125" style="33" customWidth="1"/>
    <col min="16" max="16" width="14.81640625" style="33" bestFit="1" customWidth="1"/>
    <col min="17" max="17" width="15.1796875" style="33" customWidth="1"/>
    <col min="18" max="18" width="7.1796875" style="33"/>
    <col min="19" max="19" width="14" style="33" bestFit="1" customWidth="1"/>
    <col min="20" max="20" width="15.453125" style="33" customWidth="1"/>
    <col min="21" max="21" width="7.1796875" style="33" customWidth="1"/>
    <col min="22" max="22" width="7.1796875" style="33"/>
    <col min="23" max="23" width="12.6328125" style="33" customWidth="1"/>
    <col min="24" max="24" width="9.81640625" style="4" customWidth="1"/>
    <col min="25" max="178" width="7.1796875" style="33"/>
    <col min="179" max="179" width="3.1796875" style="33" customWidth="1"/>
    <col min="180" max="180" width="50.6328125" style="33" customWidth="1"/>
    <col min="181" max="181" width="9.1796875" style="33" customWidth="1"/>
    <col min="182" max="182" width="1.1796875" style="33" customWidth="1"/>
    <col min="183" max="183" width="10" style="33" bestFit="1" customWidth="1"/>
    <col min="184" max="184" width="1.1796875" style="33" customWidth="1"/>
    <col min="185" max="185" width="10" style="33" bestFit="1" customWidth="1"/>
    <col min="186" max="186" width="7.1796875" style="33"/>
    <col min="187" max="187" width="9.1796875" style="33" bestFit="1" customWidth="1"/>
    <col min="188" max="188" width="10" style="33" bestFit="1" customWidth="1"/>
    <col min="189" max="16384" width="7.1796875" style="33"/>
  </cols>
  <sheetData>
    <row r="1" spans="1:25" ht="24" customHeight="1">
      <c r="A1" s="119" t="str">
        <f>+'SFP-Conso'!A1</f>
        <v>บริษัท เพาเวอร์ไลน์ เอ็นจิเนียริ่ง จำกัด (มหาชน) และบริษัทย่อย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Q1" s="34"/>
      <c r="R1" s="34"/>
      <c r="S1" s="34"/>
      <c r="T1" s="34"/>
      <c r="U1" s="34"/>
      <c r="V1" s="34"/>
      <c r="W1" s="34"/>
      <c r="X1" s="34"/>
      <c r="Y1" s="34"/>
    </row>
    <row r="2" spans="1:25" ht="24" customHeight="1">
      <c r="A2" s="119" t="s">
        <v>41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Q2" s="34"/>
      <c r="R2" s="34"/>
      <c r="S2" s="34"/>
      <c r="T2" s="34"/>
      <c r="U2" s="34"/>
      <c r="V2" s="34"/>
      <c r="W2" s="34"/>
      <c r="X2" s="34"/>
      <c r="Y2" s="34"/>
    </row>
    <row r="3" spans="1:25" ht="24" customHeight="1">
      <c r="A3" s="119" t="str">
        <f>+'SI (6M) '!A3</f>
        <v>สำหรับงวดหกเดือนสิ้นสุดวันที่ 30 มิถุนายน 2568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Q3" s="34"/>
      <c r="R3" s="34"/>
      <c r="S3" s="34"/>
      <c r="T3" s="34"/>
      <c r="U3" s="34"/>
      <c r="V3" s="34"/>
      <c r="W3" s="34"/>
      <c r="X3" s="34"/>
      <c r="Y3" s="34"/>
    </row>
    <row r="4" spans="1:25" ht="24" customHeight="1">
      <c r="A4" s="32"/>
      <c r="B4" s="32"/>
      <c r="C4" s="32"/>
      <c r="D4" s="32"/>
      <c r="E4" s="32"/>
      <c r="F4" s="32"/>
      <c r="G4" s="32"/>
      <c r="H4" s="32"/>
      <c r="I4" s="32"/>
      <c r="J4" s="100"/>
      <c r="K4" s="32"/>
      <c r="L4" s="32"/>
      <c r="M4" s="32"/>
      <c r="N4" s="14" t="str">
        <f>+'SFP-Conso'!M4</f>
        <v>(หน่วย : บาท)</v>
      </c>
      <c r="Q4" s="34"/>
      <c r="R4" s="34"/>
      <c r="S4" s="34"/>
      <c r="T4" s="34"/>
      <c r="U4" s="34"/>
      <c r="V4" s="34"/>
      <c r="W4" s="34"/>
      <c r="X4" s="34"/>
      <c r="Y4" s="34"/>
    </row>
    <row r="5" spans="1:25" ht="24" customHeight="1">
      <c r="A5" s="35"/>
      <c r="B5" s="35"/>
      <c r="C5" s="35"/>
      <c r="D5" s="35"/>
      <c r="E5" s="35"/>
      <c r="F5" s="35"/>
      <c r="G5" s="35"/>
      <c r="H5" s="123" t="s">
        <v>50</v>
      </c>
      <c r="I5" s="123"/>
      <c r="J5" s="123"/>
      <c r="K5" s="35"/>
      <c r="L5" s="124" t="s">
        <v>0</v>
      </c>
      <c r="M5" s="124"/>
      <c r="N5" s="124"/>
      <c r="Q5" s="34"/>
      <c r="R5" s="34"/>
      <c r="S5" s="34"/>
      <c r="T5" s="34"/>
      <c r="U5" s="34"/>
      <c r="V5" s="34"/>
      <c r="W5" s="34"/>
      <c r="X5" s="34"/>
      <c r="Y5" s="34"/>
    </row>
    <row r="6" spans="1:25" ht="24" customHeight="1">
      <c r="A6" s="36"/>
      <c r="B6" s="36"/>
      <c r="C6" s="36"/>
      <c r="D6" s="36"/>
      <c r="E6" s="36"/>
      <c r="F6" s="37" t="s">
        <v>2</v>
      </c>
      <c r="G6" s="37"/>
      <c r="H6" s="95" t="str">
        <f>+'SI (6M) '!G6</f>
        <v>30 มิถุนายน 2568</v>
      </c>
      <c r="I6" s="37"/>
      <c r="J6" s="113" t="str">
        <f>+'SI (6M) '!I6</f>
        <v>30 มิถุนายน 2567</v>
      </c>
      <c r="K6" s="96"/>
      <c r="L6" s="95" t="str">
        <f>+'SI (6M) '!K6</f>
        <v>30 มิถุนายน 2568</v>
      </c>
      <c r="M6" s="37"/>
      <c r="N6" s="95" t="str">
        <f>+'SI (6M) '!M6</f>
        <v>30 มิถุนายน 2567</v>
      </c>
      <c r="Q6" s="34"/>
      <c r="R6" s="34"/>
      <c r="S6" s="34"/>
      <c r="T6" s="34"/>
      <c r="U6" s="34"/>
      <c r="V6" s="34"/>
      <c r="W6" s="34"/>
      <c r="X6" s="34"/>
      <c r="Y6" s="34"/>
    </row>
    <row r="7" spans="1:25" ht="24" customHeight="1">
      <c r="A7" s="38" t="s">
        <v>42</v>
      </c>
      <c r="F7" s="39"/>
      <c r="G7" s="40"/>
      <c r="H7" s="41"/>
      <c r="I7" s="40"/>
      <c r="J7" s="4"/>
      <c r="K7" s="3"/>
      <c r="L7" s="3"/>
      <c r="M7" s="3"/>
      <c r="N7" s="3"/>
      <c r="O7" s="3"/>
      <c r="P7" s="3"/>
      <c r="Q7" s="3"/>
      <c r="R7" s="3"/>
      <c r="S7" s="34"/>
      <c r="T7" s="34"/>
      <c r="U7" s="34"/>
      <c r="V7" s="34"/>
      <c r="W7" s="34"/>
      <c r="X7" s="34"/>
      <c r="Y7" s="34"/>
    </row>
    <row r="8" spans="1:25" ht="24" customHeight="1">
      <c r="A8" s="33"/>
      <c r="C8" s="38" t="s">
        <v>147</v>
      </c>
      <c r="F8" s="42"/>
      <c r="G8" s="42"/>
      <c r="H8" s="4">
        <f>+'SI (6M) '!G20</f>
        <v>91070490.800000012</v>
      </c>
      <c r="I8" s="19"/>
      <c r="J8" s="4">
        <f>+'SI (6M) '!I20</f>
        <v>-600998360.0799998</v>
      </c>
      <c r="K8" s="4"/>
      <c r="L8" s="4">
        <f>+'SI (6M) '!K20</f>
        <v>103607175.60999924</v>
      </c>
      <c r="M8" s="4"/>
      <c r="N8" s="4">
        <f>+'SI (6M) '!M20</f>
        <v>-615146328.5800004</v>
      </c>
      <c r="O8" s="3"/>
      <c r="P8" s="3"/>
      <c r="Q8" s="3"/>
      <c r="R8" s="3"/>
      <c r="S8" s="34"/>
      <c r="T8" s="34"/>
      <c r="U8" s="34"/>
      <c r="V8" s="34"/>
      <c r="W8" s="34"/>
      <c r="X8" s="34"/>
      <c r="Y8" s="34"/>
    </row>
    <row r="9" spans="1:25" ht="24" customHeight="1">
      <c r="A9" s="33"/>
      <c r="C9" s="38" t="s">
        <v>150</v>
      </c>
      <c r="F9" s="42"/>
      <c r="G9" s="42"/>
      <c r="H9" s="4"/>
      <c r="I9" s="19"/>
      <c r="J9" s="4"/>
      <c r="K9" s="4"/>
      <c r="L9" s="4"/>
      <c r="M9" s="4"/>
      <c r="N9" s="4"/>
      <c r="O9" s="3"/>
      <c r="P9" s="3"/>
      <c r="Q9" s="3"/>
      <c r="R9" s="3"/>
      <c r="S9" s="34"/>
      <c r="T9" s="34"/>
      <c r="U9" s="34"/>
      <c r="V9" s="34"/>
      <c r="W9" s="34"/>
      <c r="X9" s="34"/>
      <c r="Y9" s="34"/>
    </row>
    <row r="10" spans="1:25" ht="24" customHeight="1">
      <c r="A10" s="33"/>
      <c r="D10" s="38" t="s">
        <v>103</v>
      </c>
      <c r="F10" s="42"/>
      <c r="G10" s="42"/>
      <c r="H10" s="4"/>
      <c r="I10" s="19"/>
      <c r="J10" s="4"/>
      <c r="K10" s="4"/>
      <c r="L10" s="4"/>
      <c r="M10" s="4"/>
      <c r="N10" s="4"/>
      <c r="O10" s="3"/>
      <c r="P10" s="3"/>
      <c r="Q10" s="3"/>
      <c r="R10" s="3"/>
      <c r="S10" s="34"/>
      <c r="T10" s="34"/>
      <c r="U10" s="34"/>
      <c r="V10" s="34"/>
      <c r="W10" s="34"/>
      <c r="X10" s="34"/>
      <c r="Y10" s="34"/>
    </row>
    <row r="11" spans="1:25" ht="24" customHeight="1">
      <c r="A11" s="33"/>
      <c r="C11" s="38" t="s">
        <v>85</v>
      </c>
      <c r="F11" s="40"/>
      <c r="G11" s="40"/>
      <c r="H11" s="22">
        <v>31680818.09</v>
      </c>
      <c r="I11" s="19"/>
      <c r="J11" s="22">
        <v>32211107.16</v>
      </c>
      <c r="K11" s="4"/>
      <c r="L11" s="4">
        <v>31379566.310000002</v>
      </c>
      <c r="M11" s="4"/>
      <c r="N11" s="22">
        <v>31413543.329999998</v>
      </c>
      <c r="O11" s="3"/>
      <c r="P11" s="3"/>
      <c r="Q11" s="3"/>
      <c r="R11" s="3"/>
      <c r="S11" s="34"/>
      <c r="T11" s="34"/>
      <c r="U11" s="34"/>
      <c r="V11" s="34"/>
      <c r="W11" s="34"/>
      <c r="X11" s="34"/>
      <c r="Y11" s="34"/>
    </row>
    <row r="12" spans="1:25" ht="24" customHeight="1">
      <c r="A12" s="33"/>
      <c r="C12" s="38" t="s">
        <v>152</v>
      </c>
      <c r="F12" s="40"/>
      <c r="G12" s="40"/>
      <c r="H12" s="4">
        <v>53031958.219999991</v>
      </c>
      <c r="I12" s="19"/>
      <c r="J12" s="4">
        <v>14640728.449999999</v>
      </c>
      <c r="K12" s="4"/>
      <c r="L12" s="4">
        <v>53031958.219999999</v>
      </c>
      <c r="M12" s="4"/>
      <c r="N12" s="22">
        <v>14640728.449999999</v>
      </c>
      <c r="O12" s="3"/>
      <c r="P12" s="3"/>
      <c r="Q12" s="3"/>
      <c r="R12" s="3"/>
      <c r="S12" s="34"/>
      <c r="T12" s="34"/>
      <c r="U12" s="34"/>
      <c r="V12" s="34"/>
      <c r="W12" s="34"/>
      <c r="X12" s="34"/>
      <c r="Y12" s="34"/>
    </row>
    <row r="13" spans="1:25" ht="24" customHeight="1">
      <c r="A13" s="33"/>
      <c r="C13" s="38" t="s">
        <v>86</v>
      </c>
      <c r="F13" s="40"/>
      <c r="G13" s="40"/>
      <c r="H13" s="4">
        <v>-10608.49</v>
      </c>
      <c r="I13" s="19"/>
      <c r="J13" s="4">
        <v>-11279.32</v>
      </c>
      <c r="K13" s="4"/>
      <c r="L13" s="4">
        <v>-10608.49</v>
      </c>
      <c r="M13" s="4"/>
      <c r="N13" s="4">
        <v>-11279.32</v>
      </c>
      <c r="O13" s="3"/>
      <c r="P13" s="3"/>
      <c r="Q13" s="3"/>
      <c r="R13" s="3"/>
      <c r="S13" s="34"/>
      <c r="T13" s="34"/>
      <c r="U13" s="34"/>
      <c r="V13" s="34"/>
      <c r="W13" s="34"/>
      <c r="X13" s="34"/>
      <c r="Y13" s="34"/>
    </row>
    <row r="14" spans="1:25" ht="24" customHeight="1">
      <c r="A14" s="33"/>
      <c r="C14" s="38" t="s">
        <v>90</v>
      </c>
      <c r="F14" s="40"/>
      <c r="G14" s="40"/>
      <c r="H14" s="4">
        <v>-3117845.7</v>
      </c>
      <c r="I14" s="19"/>
      <c r="J14" s="4">
        <v>14338923.360000001</v>
      </c>
      <c r="K14" s="4"/>
      <c r="L14" s="4">
        <v>-3117845.7</v>
      </c>
      <c r="M14" s="4"/>
      <c r="N14" s="4">
        <v>14338923.360000001</v>
      </c>
      <c r="O14" s="3"/>
      <c r="P14" s="3"/>
      <c r="Q14" s="3"/>
      <c r="R14" s="3"/>
      <c r="S14" s="34"/>
      <c r="T14" s="34"/>
      <c r="U14" s="34"/>
      <c r="V14" s="34"/>
      <c r="W14" s="34"/>
      <c r="X14" s="34"/>
      <c r="Y14" s="34"/>
    </row>
    <row r="15" spans="1:25" ht="24" customHeight="1">
      <c r="A15" s="33"/>
      <c r="C15" s="38" t="s">
        <v>151</v>
      </c>
      <c r="F15" s="40"/>
      <c r="G15" s="40"/>
      <c r="H15" s="4">
        <v>426340.97999999986</v>
      </c>
      <c r="I15" s="19"/>
      <c r="J15" s="4">
        <v>169024.92000000007</v>
      </c>
      <c r="K15" s="4"/>
      <c r="L15" s="4">
        <v>426340.97999999986</v>
      </c>
      <c r="M15" s="4"/>
      <c r="N15" s="4">
        <v>169024.92000000007</v>
      </c>
      <c r="O15" s="3"/>
      <c r="P15" s="3"/>
      <c r="Q15" s="3"/>
      <c r="R15" s="3"/>
      <c r="S15" s="34"/>
      <c r="T15" s="34"/>
      <c r="U15" s="34"/>
      <c r="V15" s="34"/>
      <c r="W15" s="34"/>
      <c r="X15" s="34"/>
      <c r="Y15" s="34"/>
    </row>
    <row r="16" spans="1:25" ht="24" customHeight="1">
      <c r="A16" s="33"/>
      <c r="C16" s="38" t="s">
        <v>84</v>
      </c>
      <c r="F16" s="40"/>
      <c r="G16" s="40"/>
      <c r="H16" s="4">
        <v>2460598.8199999994</v>
      </c>
      <c r="I16" s="22"/>
      <c r="J16" s="4">
        <v>5223.9499999999971</v>
      </c>
      <c r="K16" s="4"/>
      <c r="L16" s="4">
        <v>2460598.8199999994</v>
      </c>
      <c r="M16" s="4"/>
      <c r="N16" s="94">
        <v>5223.9499999999971</v>
      </c>
      <c r="O16" s="3"/>
      <c r="P16" s="3"/>
      <c r="Q16" s="3"/>
      <c r="R16" s="3"/>
      <c r="S16" s="34"/>
      <c r="T16" s="34"/>
      <c r="U16" s="34"/>
      <c r="V16" s="34"/>
      <c r="W16" s="34"/>
      <c r="X16" s="34"/>
      <c r="Y16" s="34"/>
    </row>
    <row r="17" spans="1:25" ht="24" customHeight="1">
      <c r="A17" s="33"/>
      <c r="C17" s="38" t="s">
        <v>183</v>
      </c>
      <c r="F17" s="40"/>
      <c r="G17" s="40"/>
      <c r="H17" s="4">
        <v>60.19</v>
      </c>
      <c r="I17" s="22"/>
      <c r="J17" s="4">
        <v>464.40000000000003</v>
      </c>
      <c r="K17" s="4"/>
      <c r="L17" s="4">
        <v>0</v>
      </c>
      <c r="M17" s="4"/>
      <c r="N17" s="94">
        <v>0</v>
      </c>
      <c r="O17" s="3"/>
      <c r="P17" s="3"/>
      <c r="Q17" s="3"/>
      <c r="R17" s="3"/>
      <c r="S17" s="34"/>
      <c r="T17" s="34"/>
      <c r="U17" s="34"/>
      <c r="V17" s="34"/>
      <c r="W17" s="34"/>
      <c r="X17" s="34"/>
      <c r="Y17" s="34"/>
    </row>
    <row r="18" spans="1:25" ht="24" customHeight="1">
      <c r="A18" s="33"/>
      <c r="C18" s="38" t="s">
        <v>73</v>
      </c>
      <c r="F18" s="40"/>
      <c r="G18" s="40"/>
      <c r="H18" s="22">
        <v>-44530881.329999998</v>
      </c>
      <c r="I18" s="19"/>
      <c r="J18" s="22">
        <v>-48077765.619999997</v>
      </c>
      <c r="K18" s="19"/>
      <c r="L18" s="22">
        <v>-44530881.329999998</v>
      </c>
      <c r="M18" s="4"/>
      <c r="N18" s="22">
        <v>-48077765.619999997</v>
      </c>
      <c r="P18" s="41"/>
      <c r="Q18" s="34"/>
      <c r="R18" s="34"/>
      <c r="S18" s="34"/>
      <c r="T18" s="34"/>
      <c r="U18" s="34"/>
      <c r="V18" s="34"/>
      <c r="W18" s="34"/>
      <c r="X18" s="34"/>
      <c r="Y18" s="34"/>
    </row>
    <row r="19" spans="1:25" ht="24" customHeight="1">
      <c r="A19" s="33"/>
      <c r="C19" s="38" t="s">
        <v>184</v>
      </c>
      <c r="F19" s="40"/>
      <c r="G19" s="40"/>
      <c r="H19" s="22">
        <v>-83127055.290000007</v>
      </c>
      <c r="I19" s="19"/>
      <c r="J19" s="22">
        <v>0</v>
      </c>
      <c r="K19" s="19"/>
      <c r="L19" s="22">
        <v>-83127055.290000007</v>
      </c>
      <c r="M19" s="4"/>
      <c r="N19" s="22">
        <v>0</v>
      </c>
      <c r="P19" s="41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24" customHeight="1">
      <c r="A20" s="33"/>
      <c r="C20" s="38" t="s">
        <v>140</v>
      </c>
      <c r="F20" s="40"/>
      <c r="G20" s="40"/>
      <c r="H20" s="22">
        <v>5317305.1100000003</v>
      </c>
      <c r="I20" s="19"/>
      <c r="J20" s="22">
        <v>6173195.7300000004</v>
      </c>
      <c r="K20" s="19"/>
      <c r="L20" s="22">
        <v>5317305.1100000003</v>
      </c>
      <c r="M20" s="4"/>
      <c r="N20" s="22">
        <v>6173195.7300000004</v>
      </c>
      <c r="O20" s="2"/>
      <c r="P20" s="2"/>
      <c r="Q20" s="2"/>
      <c r="R20" s="2"/>
      <c r="S20" s="34"/>
      <c r="T20" s="34"/>
      <c r="U20" s="34"/>
      <c r="V20" s="34"/>
      <c r="W20" s="34"/>
      <c r="X20" s="34"/>
      <c r="Y20" s="34"/>
    </row>
    <row r="21" spans="1:25" ht="24" customHeight="1">
      <c r="A21" s="33"/>
      <c r="C21" s="38" t="s">
        <v>74</v>
      </c>
      <c r="F21" s="40"/>
      <c r="G21" s="40"/>
      <c r="H21" s="4">
        <v>11805055.560000002</v>
      </c>
      <c r="I21" s="19"/>
      <c r="J21" s="4">
        <v>12091674.26</v>
      </c>
      <c r="K21" s="19"/>
      <c r="L21" s="22">
        <v>11670142.559999999</v>
      </c>
      <c r="M21" s="4"/>
      <c r="N21" s="4">
        <v>11939690.76</v>
      </c>
      <c r="O21" s="2"/>
      <c r="P21" s="2"/>
      <c r="Q21" s="2"/>
      <c r="R21" s="2"/>
    </row>
    <row r="22" spans="1:25" ht="24" customHeight="1">
      <c r="A22" s="33"/>
      <c r="C22" s="38" t="s">
        <v>75</v>
      </c>
      <c r="F22" s="40"/>
      <c r="G22" s="40"/>
      <c r="H22" s="4">
        <v>-9339272.4899999965</v>
      </c>
      <c r="I22" s="19"/>
      <c r="J22" s="4">
        <v>-5601119.5399999982</v>
      </c>
      <c r="K22" s="19"/>
      <c r="L22" s="4">
        <v>-9176639.5799999982</v>
      </c>
      <c r="M22" s="4"/>
      <c r="N22" s="4">
        <v>-9169285.4100000001</v>
      </c>
      <c r="O22" s="2"/>
      <c r="P22" s="2"/>
      <c r="Q22" s="2"/>
      <c r="R22" s="2"/>
    </row>
    <row r="23" spans="1:25" ht="24" customHeight="1">
      <c r="A23" s="33"/>
      <c r="C23" s="38" t="s">
        <v>76</v>
      </c>
      <c r="F23" s="40"/>
      <c r="G23" s="40"/>
      <c r="H23" s="4">
        <v>191439459.27999994</v>
      </c>
      <c r="I23" s="19"/>
      <c r="J23" s="4">
        <v>212147912.31999999</v>
      </c>
      <c r="K23" s="19"/>
      <c r="L23" s="4">
        <v>183330741.31</v>
      </c>
      <c r="M23" s="4"/>
      <c r="N23" s="4">
        <v>205554028.99000001</v>
      </c>
      <c r="O23" s="2"/>
      <c r="P23" s="2"/>
      <c r="Q23" s="2"/>
      <c r="R23" s="2"/>
    </row>
    <row r="24" spans="1:25" ht="24" customHeight="1">
      <c r="A24" s="33"/>
      <c r="C24" s="38" t="s">
        <v>77</v>
      </c>
      <c r="F24" s="40"/>
      <c r="G24" s="40"/>
      <c r="H24" s="29">
        <v>709063.76</v>
      </c>
      <c r="I24" s="106"/>
      <c r="J24" s="29">
        <v>1541639.37</v>
      </c>
      <c r="K24" s="106"/>
      <c r="L24" s="29">
        <v>709063.76</v>
      </c>
      <c r="M24" s="28"/>
      <c r="N24" s="29">
        <v>1541639.37</v>
      </c>
      <c r="O24" s="2"/>
      <c r="P24" s="2"/>
      <c r="Q24" s="2"/>
      <c r="R24" s="2"/>
    </row>
    <row r="25" spans="1:25" ht="24" customHeight="1">
      <c r="B25" s="97" t="s">
        <v>141</v>
      </c>
      <c r="C25" s="97"/>
      <c r="D25" s="33"/>
      <c r="E25" s="42"/>
      <c r="F25" s="40"/>
      <c r="G25" s="40"/>
      <c r="H25" s="21">
        <f>SUM(H8:H24)</f>
        <v>247815487.50999993</v>
      </c>
      <c r="I25" s="19"/>
      <c r="J25" s="21">
        <f>SUM(J8:J24)</f>
        <v>-361368630.63999981</v>
      </c>
      <c r="K25" s="19"/>
      <c r="L25" s="21">
        <f>SUM(L8:L24)</f>
        <v>251969862.28999925</v>
      </c>
      <c r="M25" s="4"/>
      <c r="N25" s="21">
        <f>SUM(N8:N24)</f>
        <v>-386628660.07000029</v>
      </c>
      <c r="O25" s="2"/>
      <c r="P25" s="2"/>
      <c r="Q25" s="2"/>
      <c r="R25" s="2"/>
    </row>
    <row r="26" spans="1:25" ht="24" customHeight="1">
      <c r="A26" s="33"/>
      <c r="B26" s="97" t="s">
        <v>105</v>
      </c>
      <c r="C26" s="97"/>
      <c r="D26" s="33"/>
      <c r="E26" s="42"/>
      <c r="H26" s="4"/>
      <c r="I26" s="4"/>
      <c r="J26" s="4"/>
      <c r="K26" s="4"/>
      <c r="L26" s="4"/>
      <c r="M26" s="4"/>
      <c r="N26" s="4"/>
      <c r="O26" s="2"/>
      <c r="P26" s="2"/>
      <c r="Q26" s="2"/>
      <c r="R26" s="2"/>
    </row>
    <row r="27" spans="1:25" ht="24" customHeight="1">
      <c r="A27" s="33"/>
      <c r="B27" s="33"/>
      <c r="C27" s="38" t="s">
        <v>5</v>
      </c>
      <c r="D27" s="33"/>
      <c r="E27" s="33"/>
      <c r="H27" s="4">
        <v>-235004858.46999997</v>
      </c>
      <c r="I27" s="4"/>
      <c r="J27" s="4">
        <v>-51391846.510000005</v>
      </c>
      <c r="K27" s="4"/>
      <c r="L27" s="4">
        <v>-203761608.50999999</v>
      </c>
      <c r="M27" s="4"/>
      <c r="N27" s="4">
        <v>-30587093.43</v>
      </c>
      <c r="O27" s="2"/>
      <c r="P27" s="2"/>
      <c r="Q27" s="2"/>
      <c r="R27" s="2"/>
    </row>
    <row r="28" spans="1:25" ht="24" customHeight="1">
      <c r="A28" s="33"/>
      <c r="B28" s="33"/>
      <c r="C28" s="38" t="s">
        <v>52</v>
      </c>
      <c r="D28" s="33"/>
      <c r="E28" s="33"/>
      <c r="H28" s="4">
        <v>344755097.82999998</v>
      </c>
      <c r="I28" s="4"/>
      <c r="J28" s="4">
        <v>195252287.15000001</v>
      </c>
      <c r="K28" s="4"/>
      <c r="L28" s="4">
        <v>301809817.11000001</v>
      </c>
      <c r="M28" s="4"/>
      <c r="N28" s="4">
        <v>207764006.60000038</v>
      </c>
      <c r="O28" s="2"/>
      <c r="P28" s="2"/>
      <c r="Q28" s="2"/>
      <c r="R28" s="2"/>
    </row>
    <row r="29" spans="1:25" ht="24" customHeight="1">
      <c r="A29" s="33"/>
      <c r="B29" s="33"/>
      <c r="C29" s="38" t="s">
        <v>143</v>
      </c>
      <c r="D29" s="33"/>
      <c r="E29" s="33"/>
      <c r="H29" s="4">
        <v>101073632.93000001</v>
      </c>
      <c r="I29" s="4"/>
      <c r="J29" s="4">
        <v>-58345161.380000003</v>
      </c>
      <c r="K29" s="4"/>
      <c r="L29" s="4">
        <v>98779481.230000004</v>
      </c>
      <c r="M29" s="4"/>
      <c r="N29" s="4">
        <v>-90409985.569999993</v>
      </c>
      <c r="O29" s="2"/>
      <c r="P29" s="2"/>
      <c r="Q29" s="2"/>
      <c r="R29" s="2"/>
    </row>
    <row r="30" spans="1:25" ht="24" customHeight="1">
      <c r="A30" s="33"/>
      <c r="B30" s="33"/>
      <c r="C30" s="38" t="s">
        <v>173</v>
      </c>
      <c r="D30" s="33"/>
      <c r="E30" s="33"/>
      <c r="H30" s="4">
        <v>-36680134.890000045</v>
      </c>
      <c r="I30" s="4"/>
      <c r="J30" s="4">
        <v>1161449221.2</v>
      </c>
      <c r="K30" s="4"/>
      <c r="L30" s="4">
        <v>-92712249.919999987</v>
      </c>
      <c r="M30" s="4"/>
      <c r="N30" s="4">
        <v>1097790106.8200002</v>
      </c>
      <c r="O30" s="2"/>
      <c r="P30" s="2"/>
      <c r="Q30" s="2"/>
      <c r="R30" s="2"/>
    </row>
    <row r="31" spans="1:25" ht="24" customHeight="1">
      <c r="A31" s="33"/>
      <c r="B31" s="33"/>
      <c r="C31" s="38" t="s">
        <v>78</v>
      </c>
      <c r="D31" s="33"/>
      <c r="E31" s="33"/>
      <c r="H31" s="4">
        <v>0</v>
      </c>
      <c r="I31" s="4"/>
      <c r="J31" s="4">
        <v>12659505.060000001</v>
      </c>
      <c r="K31" s="4"/>
      <c r="L31" s="22">
        <v>0</v>
      </c>
      <c r="M31" s="4"/>
      <c r="N31" s="4">
        <v>0</v>
      </c>
      <c r="P31" s="41"/>
    </row>
    <row r="32" spans="1:25" ht="24" customHeight="1">
      <c r="A32" s="33"/>
      <c r="B32" s="33"/>
      <c r="C32" s="38" t="s">
        <v>54</v>
      </c>
      <c r="D32" s="33"/>
      <c r="E32" s="33"/>
      <c r="H32" s="4">
        <v>-43063547.960000008</v>
      </c>
      <c r="I32" s="4"/>
      <c r="J32" s="4">
        <v>28820388.710000008</v>
      </c>
      <c r="K32" s="4"/>
      <c r="L32" s="4">
        <v>-44379027.850000001</v>
      </c>
      <c r="M32" s="4"/>
      <c r="N32" s="4">
        <v>20312135.480000019</v>
      </c>
      <c r="P32" s="41"/>
    </row>
    <row r="33" spans="1:18" ht="24" customHeight="1">
      <c r="A33" s="33"/>
      <c r="B33" s="33"/>
      <c r="C33" s="38" t="s">
        <v>7</v>
      </c>
      <c r="D33" s="33"/>
      <c r="E33" s="33"/>
      <c r="H33" s="4">
        <v>-8120914.8099999996</v>
      </c>
      <c r="I33" s="4"/>
      <c r="J33" s="4">
        <v>34633723.129999995</v>
      </c>
      <c r="K33" s="4"/>
      <c r="L33" s="4">
        <v>-13873317.640000001</v>
      </c>
      <c r="M33" s="4"/>
      <c r="N33" s="4">
        <v>29160316.190000001</v>
      </c>
      <c r="P33" s="41"/>
    </row>
    <row r="34" spans="1:18" ht="24" customHeight="1">
      <c r="A34" s="33"/>
      <c r="B34" s="33"/>
      <c r="C34" s="38" t="s">
        <v>13</v>
      </c>
      <c r="D34" s="33"/>
      <c r="E34" s="33"/>
      <c r="H34" s="4">
        <v>9068479.2300000004</v>
      </c>
      <c r="I34" s="4"/>
      <c r="J34" s="4">
        <v>-11033769</v>
      </c>
      <c r="K34" s="4"/>
      <c r="L34" s="4">
        <v>9118876.7300000004</v>
      </c>
      <c r="M34" s="4"/>
      <c r="N34" s="4">
        <v>-10681267.340000004</v>
      </c>
      <c r="P34" s="41"/>
    </row>
    <row r="35" spans="1:18" ht="24" customHeight="1">
      <c r="A35" s="33"/>
      <c r="B35" s="97" t="s">
        <v>106</v>
      </c>
      <c r="D35" s="33"/>
      <c r="E35" s="33"/>
      <c r="H35" s="4"/>
      <c r="I35" s="4"/>
      <c r="J35" s="4"/>
      <c r="K35" s="4"/>
      <c r="L35" s="4"/>
      <c r="M35" s="4"/>
      <c r="N35" s="4"/>
      <c r="P35" s="41"/>
    </row>
    <row r="36" spans="1:18" ht="24" customHeight="1">
      <c r="A36" s="33"/>
      <c r="B36" s="33"/>
      <c r="C36" s="38" t="s">
        <v>61</v>
      </c>
      <c r="D36" s="33"/>
      <c r="E36" s="33"/>
      <c r="H36" s="4">
        <v>-573800146.58000004</v>
      </c>
      <c r="I36" s="4"/>
      <c r="J36" s="4">
        <v>480867477.74000031</v>
      </c>
      <c r="K36" s="4"/>
      <c r="L36" s="4">
        <v>-506834722.76999998</v>
      </c>
      <c r="M36" s="4"/>
      <c r="N36" s="4">
        <v>484776266.01999998</v>
      </c>
      <c r="P36" s="41"/>
    </row>
    <row r="37" spans="1:18" ht="24" customHeight="1">
      <c r="A37" s="33"/>
      <c r="B37" s="33"/>
      <c r="C37" s="38" t="s">
        <v>62</v>
      </c>
      <c r="D37" s="33"/>
      <c r="E37" s="33"/>
      <c r="H37" s="4">
        <v>-2251069.4399999999</v>
      </c>
      <c r="I37" s="4"/>
      <c r="J37" s="4">
        <v>36255864.069999993</v>
      </c>
      <c r="K37" s="4"/>
      <c r="L37" s="4">
        <v>-2482965.64</v>
      </c>
      <c r="M37" s="4"/>
      <c r="N37" s="4">
        <v>37684362.060000002</v>
      </c>
      <c r="P37" s="41"/>
    </row>
    <row r="38" spans="1:18" ht="24" customHeight="1">
      <c r="A38" s="33"/>
      <c r="B38" s="33"/>
      <c r="C38" s="38" t="s">
        <v>63</v>
      </c>
      <c r="D38" s="33"/>
      <c r="E38" s="33"/>
      <c r="H38" s="4">
        <v>-114095044.23999999</v>
      </c>
      <c r="I38" s="4"/>
      <c r="J38" s="4">
        <v>-71678798.159999996</v>
      </c>
      <c r="K38" s="4"/>
      <c r="L38" s="4">
        <v>-114146044.23999999</v>
      </c>
      <c r="M38" s="4"/>
      <c r="N38" s="4">
        <v>-72400855.700000003</v>
      </c>
      <c r="P38" s="41"/>
    </row>
    <row r="39" spans="1:18" ht="24" customHeight="1">
      <c r="A39" s="33"/>
      <c r="B39" s="33"/>
      <c r="C39" s="38" t="s">
        <v>64</v>
      </c>
      <c r="D39" s="33"/>
      <c r="E39" s="33"/>
      <c r="H39" s="4">
        <v>-194479914.11000001</v>
      </c>
      <c r="I39" s="4"/>
      <c r="J39" s="4">
        <v>-213510733.5</v>
      </c>
      <c r="K39" s="4"/>
      <c r="L39" s="4">
        <v>-192429050.91999999</v>
      </c>
      <c r="M39" s="4"/>
      <c r="N39" s="4">
        <v>-218679000.09</v>
      </c>
      <c r="O39" s="98"/>
      <c r="P39" s="41"/>
    </row>
    <row r="40" spans="1:18" ht="24" customHeight="1">
      <c r="A40" s="33"/>
      <c r="B40" s="33"/>
      <c r="C40" s="38" t="s">
        <v>21</v>
      </c>
      <c r="D40" s="33"/>
      <c r="E40" s="33"/>
      <c r="H40" s="4">
        <v>657917477.81999993</v>
      </c>
      <c r="I40" s="4"/>
      <c r="J40" s="4">
        <v>43698638.729999989</v>
      </c>
      <c r="K40" s="4"/>
      <c r="L40" s="4">
        <v>662746963.4000001</v>
      </c>
      <c r="M40" s="4"/>
      <c r="N40" s="4">
        <v>53393409.969999999</v>
      </c>
      <c r="P40" s="41"/>
    </row>
    <row r="41" spans="1:18" ht="24" customHeight="1">
      <c r="A41" s="33"/>
      <c r="B41" s="33"/>
      <c r="C41" s="38" t="s">
        <v>137</v>
      </c>
      <c r="D41" s="33"/>
      <c r="E41" s="33"/>
      <c r="H41" s="28">
        <v>-70929.399999999994</v>
      </c>
      <c r="I41" s="28"/>
      <c r="J41" s="28">
        <v>355574.4</v>
      </c>
      <c r="K41" s="28"/>
      <c r="L41" s="28">
        <v>0</v>
      </c>
      <c r="M41" s="28"/>
      <c r="N41" s="28">
        <v>0</v>
      </c>
      <c r="P41" s="41"/>
    </row>
    <row r="42" spans="1:18" ht="24" customHeight="1">
      <c r="A42" s="33"/>
      <c r="B42" s="97" t="s">
        <v>103</v>
      </c>
      <c r="F42" s="40"/>
      <c r="G42" s="40"/>
      <c r="H42" s="21">
        <f>SUM(H25:H41)</f>
        <v>153063615.41999981</v>
      </c>
      <c r="I42" s="19"/>
      <c r="J42" s="21">
        <f>SUM(J25:J41)</f>
        <v>1226663741.0000005</v>
      </c>
      <c r="K42" s="19"/>
      <c r="L42" s="21">
        <f>SUM(L25:L41)</f>
        <v>153806013.2699995</v>
      </c>
      <c r="M42" s="4"/>
      <c r="N42" s="21">
        <f>SUM(N25:N41)</f>
        <v>1121493740.9400001</v>
      </c>
      <c r="P42" s="99"/>
    </row>
    <row r="43" spans="1:18" ht="24" customHeight="1">
      <c r="A43" s="33"/>
      <c r="B43" s="97"/>
      <c r="C43" s="38" t="s">
        <v>80</v>
      </c>
      <c r="F43" s="40"/>
      <c r="G43" s="40"/>
      <c r="H43" s="21">
        <v>60358.64</v>
      </c>
      <c r="I43" s="19"/>
      <c r="J43" s="21">
        <v>233013.38000000003</v>
      </c>
      <c r="K43" s="19"/>
      <c r="L43" s="21">
        <v>56424.76</v>
      </c>
      <c r="M43" s="4"/>
      <c r="N43" s="21">
        <v>221972.48000000001</v>
      </c>
      <c r="P43" s="99"/>
    </row>
    <row r="44" spans="1:18" ht="24" customHeight="1">
      <c r="A44" s="33"/>
      <c r="B44" s="33"/>
      <c r="C44" s="97" t="s">
        <v>113</v>
      </c>
      <c r="F44" s="40"/>
      <c r="G44" s="40"/>
      <c r="H44" s="22">
        <v>-68472666.610000029</v>
      </c>
      <c r="I44" s="19"/>
      <c r="J44" s="22">
        <v>-127847291.81999999</v>
      </c>
      <c r="K44" s="19"/>
      <c r="L44" s="22">
        <v>-62684825.530000001</v>
      </c>
      <c r="M44" s="4"/>
      <c r="N44" s="22">
        <v>-121921230.92000002</v>
      </c>
      <c r="O44" s="3"/>
      <c r="P44" s="3"/>
      <c r="Q44" s="3"/>
      <c r="R44" s="3"/>
    </row>
    <row r="45" spans="1:18" ht="24" customHeight="1">
      <c r="A45" s="33"/>
      <c r="B45" s="33"/>
      <c r="C45" s="97" t="s">
        <v>172</v>
      </c>
      <c r="F45" s="40"/>
      <c r="G45" s="40"/>
      <c r="H45" s="29">
        <v>-7107586</v>
      </c>
      <c r="I45" s="106"/>
      <c r="J45" s="29">
        <v>-478000</v>
      </c>
      <c r="K45" s="106"/>
      <c r="L45" s="29">
        <v>-7107586</v>
      </c>
      <c r="M45" s="28"/>
      <c r="N45" s="29">
        <v>0</v>
      </c>
      <c r="O45" s="3"/>
      <c r="P45" s="3"/>
      <c r="Q45" s="3"/>
      <c r="R45" s="3"/>
    </row>
    <row r="46" spans="1:18" ht="24" customHeight="1">
      <c r="A46" s="33" t="s">
        <v>107</v>
      </c>
      <c r="F46" s="39"/>
      <c r="G46" s="40"/>
      <c r="H46" s="24">
        <f>SUM(H42:H45)</f>
        <v>77543721.449999765</v>
      </c>
      <c r="I46" s="107"/>
      <c r="J46" s="24">
        <f>SUM(J42:J45)</f>
        <v>1098571462.5600007</v>
      </c>
      <c r="K46" s="107"/>
      <c r="L46" s="24">
        <f>SUM(L42:L45)</f>
        <v>84070026.499999493</v>
      </c>
      <c r="M46" s="24"/>
      <c r="N46" s="24">
        <f>SUM(N42:N45)</f>
        <v>999794482.5</v>
      </c>
      <c r="O46" s="3"/>
      <c r="P46" s="3"/>
      <c r="Q46" s="3"/>
      <c r="R46" s="3"/>
    </row>
    <row r="47" spans="1:18" ht="24" customHeight="1">
      <c r="A47" s="33"/>
      <c r="F47" s="39"/>
      <c r="G47" s="40"/>
      <c r="H47" s="21"/>
      <c r="I47" s="19"/>
      <c r="J47" s="21"/>
      <c r="K47" s="19"/>
      <c r="L47" s="21"/>
      <c r="M47" s="4"/>
      <c r="N47" s="21"/>
      <c r="O47" s="3"/>
      <c r="P47" s="3"/>
      <c r="Q47" s="3"/>
      <c r="R47" s="3"/>
    </row>
    <row r="48" spans="1:18" ht="24" customHeight="1">
      <c r="A48" s="33"/>
      <c r="F48" s="39"/>
      <c r="G48" s="40"/>
      <c r="H48" s="21"/>
      <c r="I48" s="19"/>
      <c r="J48" s="21"/>
      <c r="K48" s="19"/>
      <c r="L48" s="21"/>
      <c r="M48" s="4"/>
      <c r="N48" s="93" t="str">
        <f>+'CH_T(S)'!P22</f>
        <v>ยังไม่ได้ตรวจสอบ</v>
      </c>
      <c r="O48" s="3"/>
      <c r="P48" s="3"/>
      <c r="Q48" s="3"/>
      <c r="R48" s="3"/>
    </row>
    <row r="49" spans="1:24" ht="24" customHeight="1">
      <c r="A49" s="33"/>
      <c r="F49" s="39"/>
      <c r="G49" s="40"/>
      <c r="H49" s="21"/>
      <c r="I49" s="19"/>
      <c r="J49" s="21"/>
      <c r="K49" s="19"/>
      <c r="L49" s="21"/>
      <c r="M49" s="4"/>
      <c r="N49" s="93"/>
      <c r="O49" s="3"/>
      <c r="P49" s="3"/>
      <c r="Q49" s="3"/>
      <c r="R49" s="3"/>
    </row>
    <row r="50" spans="1:24" ht="24" customHeight="1">
      <c r="A50" s="33"/>
      <c r="F50" s="39"/>
      <c r="G50" s="40"/>
      <c r="H50" s="21"/>
      <c r="I50" s="19"/>
      <c r="J50" s="21"/>
      <c r="K50" s="19"/>
      <c r="L50" s="21"/>
      <c r="M50" s="4"/>
      <c r="N50" s="93"/>
      <c r="O50" s="3"/>
      <c r="P50" s="3"/>
      <c r="Q50" s="3"/>
      <c r="R50" s="3"/>
    </row>
    <row r="51" spans="1:24" s="43" customFormat="1" ht="24" customHeight="1">
      <c r="A51" s="119" t="str">
        <f>+A1</f>
        <v>บริษัท เพาเวอร์ไลน์ เอ็นจิเนียริ่ง จำกัด (มหาชน) และบริษัทย่อย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22"/>
      <c r="O51" s="7"/>
      <c r="P51" s="7"/>
      <c r="Q51" s="7"/>
      <c r="R51" s="7"/>
      <c r="X51" s="11"/>
    </row>
    <row r="52" spans="1:24" s="43" customFormat="1" ht="24" customHeight="1">
      <c r="A52" s="119" t="str">
        <f t="shared" ref="A52:A53" si="0">+A2</f>
        <v>งบกระแสเงินสด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22"/>
      <c r="O52" s="7"/>
      <c r="P52" s="7"/>
      <c r="Q52" s="7"/>
      <c r="R52" s="7"/>
      <c r="X52" s="11"/>
    </row>
    <row r="53" spans="1:24" s="43" customFormat="1" ht="24" customHeight="1">
      <c r="A53" s="119" t="str">
        <f t="shared" si="0"/>
        <v>สำหรับงวดหกเดือนสิ้นสุดวันที่ 30 มิถุนายน 2568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22"/>
      <c r="O53" s="7"/>
      <c r="P53" s="7"/>
      <c r="Q53" s="7"/>
      <c r="R53" s="7"/>
      <c r="X53" s="11"/>
    </row>
    <row r="54" spans="1:24" s="43" customFormat="1" ht="24" customHeight="1">
      <c r="A54" s="32"/>
      <c r="B54" s="100"/>
      <c r="C54" s="100"/>
      <c r="D54" s="100"/>
      <c r="E54" s="100"/>
      <c r="F54" s="32"/>
      <c r="G54" s="32"/>
      <c r="H54" s="32"/>
      <c r="I54" s="32"/>
      <c r="J54" s="100"/>
      <c r="K54" s="32"/>
      <c r="L54" s="32"/>
      <c r="M54" s="32"/>
      <c r="N54" s="14" t="str">
        <f>+N4</f>
        <v>(หน่วย : บาท)</v>
      </c>
      <c r="O54" s="7"/>
      <c r="P54" s="7"/>
      <c r="Q54" s="7"/>
      <c r="R54" s="7"/>
      <c r="X54" s="11"/>
    </row>
    <row r="55" spans="1:24" s="43" customFormat="1" ht="24" customHeight="1">
      <c r="A55" s="35"/>
      <c r="B55" s="35"/>
      <c r="C55" s="35"/>
      <c r="D55" s="35"/>
      <c r="E55" s="35"/>
      <c r="F55" s="35"/>
      <c r="G55" s="35"/>
      <c r="H55" s="123" t="str">
        <f t="shared" ref="H55:J55" si="1">+H5</f>
        <v>งบการเงินรวม</v>
      </c>
      <c r="I55" s="123">
        <f t="shared" si="1"/>
        <v>0</v>
      </c>
      <c r="J55" s="123">
        <f t="shared" si="1"/>
        <v>0</v>
      </c>
      <c r="K55" s="35"/>
      <c r="L55" s="124" t="str">
        <f t="shared" ref="L55:N55" si="2">+L5</f>
        <v>งบการเงินเฉพาะกิจการ</v>
      </c>
      <c r="M55" s="124">
        <f t="shared" si="2"/>
        <v>0</v>
      </c>
      <c r="N55" s="125">
        <f t="shared" si="2"/>
        <v>0</v>
      </c>
      <c r="O55" s="7"/>
      <c r="P55" s="7"/>
      <c r="Q55" s="7"/>
      <c r="R55" s="7"/>
      <c r="X55" s="11"/>
    </row>
    <row r="56" spans="1:24" s="43" customFormat="1" ht="24" customHeight="1">
      <c r="A56" s="36"/>
      <c r="B56" s="36"/>
      <c r="C56" s="36"/>
      <c r="D56" s="36"/>
      <c r="E56" s="36"/>
      <c r="F56" s="37" t="str">
        <f>+F6</f>
        <v>หมายเหตุ</v>
      </c>
      <c r="G56" s="37"/>
      <c r="H56" s="95" t="str">
        <f>+H6</f>
        <v>30 มิถุนายน 2568</v>
      </c>
      <c r="I56" s="37"/>
      <c r="J56" s="113" t="str">
        <f>+J6</f>
        <v>30 มิถุนายน 2567</v>
      </c>
      <c r="K56" s="101"/>
      <c r="L56" s="95" t="str">
        <f>+L6</f>
        <v>30 มิถุนายน 2568</v>
      </c>
      <c r="M56" s="37"/>
      <c r="N56" s="12" t="str">
        <f>+N6</f>
        <v>30 มิถุนายน 2567</v>
      </c>
      <c r="O56" s="7"/>
      <c r="P56" s="7"/>
      <c r="Q56" s="7"/>
      <c r="R56" s="7"/>
      <c r="X56" s="11"/>
    </row>
    <row r="57" spans="1:24" ht="24" customHeight="1">
      <c r="A57" s="38" t="s">
        <v>43</v>
      </c>
      <c r="F57" s="39"/>
      <c r="G57" s="40"/>
      <c r="H57" s="41"/>
      <c r="I57" s="40"/>
      <c r="K57" s="40"/>
      <c r="L57" s="41"/>
      <c r="M57" s="41"/>
      <c r="N57" s="3"/>
      <c r="O57" s="3"/>
      <c r="P57" s="3"/>
      <c r="Q57" s="3"/>
      <c r="R57" s="3"/>
    </row>
    <row r="58" spans="1:24" ht="24" customHeight="1">
      <c r="A58" s="33"/>
      <c r="C58" s="38" t="s">
        <v>128</v>
      </c>
      <c r="D58" s="102"/>
      <c r="E58" s="102"/>
      <c r="F58" s="40"/>
      <c r="G58" s="40"/>
      <c r="H58" s="4">
        <v>-1122.6400000000001</v>
      </c>
      <c r="I58" s="19"/>
      <c r="J58" s="4">
        <v>-1397.18</v>
      </c>
      <c r="K58" s="4"/>
      <c r="L58" s="4">
        <v>-1122.6400000000001</v>
      </c>
      <c r="M58" s="4"/>
      <c r="N58" s="4">
        <v>-1397.18</v>
      </c>
      <c r="O58" s="3"/>
      <c r="P58" s="3"/>
      <c r="Q58" s="3"/>
      <c r="R58" s="3"/>
    </row>
    <row r="59" spans="1:24" ht="24" customHeight="1">
      <c r="A59" s="33"/>
      <c r="C59" s="38" t="s">
        <v>112</v>
      </c>
      <c r="D59" s="102"/>
      <c r="E59" s="102"/>
      <c r="F59" s="40"/>
      <c r="G59" s="40"/>
      <c r="H59" s="4">
        <v>39569284.359999999</v>
      </c>
      <c r="I59" s="19"/>
      <c r="J59" s="4">
        <v>-12114896.700000048</v>
      </c>
      <c r="K59" s="4"/>
      <c r="L59" s="4">
        <v>39570455.869999997</v>
      </c>
      <c r="M59" s="4"/>
      <c r="N59" s="4">
        <v>-12114883.769999981</v>
      </c>
      <c r="O59" s="3"/>
      <c r="P59" s="3"/>
      <c r="Q59" s="3"/>
      <c r="R59" s="3"/>
    </row>
    <row r="60" spans="1:24" ht="24" customHeight="1">
      <c r="A60" s="33"/>
      <c r="C60" s="38" t="s">
        <v>130</v>
      </c>
      <c r="D60" s="102"/>
      <c r="E60" s="102"/>
      <c r="F60" s="40"/>
      <c r="G60" s="40"/>
      <c r="H60" s="4">
        <v>0</v>
      </c>
      <c r="I60" s="19"/>
      <c r="J60" s="4">
        <v>0</v>
      </c>
      <c r="K60" s="4"/>
      <c r="L60" s="4">
        <v>-17700000</v>
      </c>
      <c r="M60" s="4"/>
      <c r="N60" s="4">
        <v>-9500000</v>
      </c>
      <c r="O60" s="3"/>
      <c r="P60" s="3"/>
      <c r="Q60" s="3"/>
      <c r="R60" s="3"/>
    </row>
    <row r="61" spans="1:24" ht="24" customHeight="1">
      <c r="A61" s="33"/>
      <c r="C61" s="38" t="s">
        <v>144</v>
      </c>
      <c r="D61" s="102"/>
      <c r="E61" s="102"/>
      <c r="F61" s="40"/>
      <c r="G61" s="40"/>
      <c r="H61" s="4">
        <v>0</v>
      </c>
      <c r="I61" s="19"/>
      <c r="J61" s="4">
        <v>0</v>
      </c>
      <c r="K61" s="4"/>
      <c r="L61" s="4">
        <v>1000000</v>
      </c>
      <c r="M61" s="4"/>
      <c r="N61" s="4">
        <v>3500000</v>
      </c>
      <c r="O61" s="3"/>
      <c r="P61" s="3"/>
      <c r="Q61" s="3"/>
      <c r="R61" s="3"/>
    </row>
    <row r="62" spans="1:24" ht="24" customHeight="1">
      <c r="A62" s="33"/>
      <c r="C62" s="38" t="s">
        <v>181</v>
      </c>
      <c r="D62" s="102"/>
      <c r="E62" s="102"/>
      <c r="F62" s="40"/>
      <c r="G62" s="40"/>
      <c r="H62" s="4">
        <v>0</v>
      </c>
      <c r="I62" s="19"/>
      <c r="J62" s="4">
        <v>-249950</v>
      </c>
      <c r="K62" s="4"/>
      <c r="L62" s="4">
        <v>0</v>
      </c>
      <c r="M62" s="4"/>
      <c r="N62" s="4">
        <v>-249950</v>
      </c>
      <c r="O62" s="3"/>
      <c r="P62" s="3"/>
      <c r="Q62" s="3"/>
      <c r="R62" s="3"/>
    </row>
    <row r="63" spans="1:24" ht="24" customHeight="1">
      <c r="A63" s="33"/>
      <c r="C63" s="38" t="s">
        <v>114</v>
      </c>
      <c r="D63" s="102"/>
      <c r="E63" s="102"/>
      <c r="F63" s="40"/>
      <c r="G63" s="40"/>
      <c r="H63" s="4">
        <v>-179100</v>
      </c>
      <c r="I63" s="19"/>
      <c r="J63" s="4">
        <v>-6808648.5099999998</v>
      </c>
      <c r="K63" s="4"/>
      <c r="L63" s="4">
        <v>-179100</v>
      </c>
      <c r="M63" s="4"/>
      <c r="N63" s="4">
        <v>-6808648.5099999998</v>
      </c>
      <c r="P63" s="41"/>
    </row>
    <row r="64" spans="1:24" ht="24" customHeight="1">
      <c r="A64" s="33"/>
      <c r="C64" s="38" t="s">
        <v>79</v>
      </c>
      <c r="D64" s="102"/>
      <c r="E64" s="102"/>
      <c r="F64" s="40"/>
      <c r="G64" s="40"/>
      <c r="H64" s="4">
        <v>11488.9</v>
      </c>
      <c r="I64" s="19"/>
      <c r="J64" s="4">
        <v>182210.91</v>
      </c>
      <c r="K64" s="4"/>
      <c r="L64" s="4">
        <v>11488.9</v>
      </c>
      <c r="M64" s="4"/>
      <c r="N64" s="4">
        <v>182210.91</v>
      </c>
      <c r="P64" s="41"/>
    </row>
    <row r="65" spans="1:19" ht="24" customHeight="1">
      <c r="A65" s="33"/>
      <c r="C65" s="38" t="s">
        <v>131</v>
      </c>
      <c r="D65" s="102"/>
      <c r="E65" s="102"/>
      <c r="F65" s="40"/>
      <c r="G65" s="40"/>
      <c r="H65" s="4">
        <v>0</v>
      </c>
      <c r="I65" s="19"/>
      <c r="J65" s="4">
        <v>-2897196.26</v>
      </c>
      <c r="K65" s="4"/>
      <c r="L65" s="4">
        <v>0</v>
      </c>
      <c r="M65" s="4"/>
      <c r="N65" s="4">
        <v>-2897196.26</v>
      </c>
      <c r="P65" s="41"/>
    </row>
    <row r="66" spans="1:19" ht="24" customHeight="1">
      <c r="A66" s="33"/>
      <c r="C66" s="38" t="s">
        <v>115</v>
      </c>
      <c r="D66" s="102"/>
      <c r="E66" s="102"/>
      <c r="F66" s="40"/>
      <c r="G66" s="40"/>
      <c r="H66" s="4">
        <v>-63000</v>
      </c>
      <c r="I66" s="19"/>
      <c r="J66" s="4">
        <v>-457460.68</v>
      </c>
      <c r="K66" s="4"/>
      <c r="L66" s="4">
        <v>-63000</v>
      </c>
      <c r="M66" s="4"/>
      <c r="N66" s="4">
        <v>-457460.68000000005</v>
      </c>
      <c r="P66" s="41"/>
    </row>
    <row r="67" spans="1:19" ht="24" customHeight="1">
      <c r="A67" s="33"/>
      <c r="C67" s="38" t="s">
        <v>80</v>
      </c>
      <c r="D67" s="102"/>
      <c r="E67" s="102"/>
      <c r="F67" s="40"/>
      <c r="G67" s="40"/>
      <c r="H67" s="28">
        <v>8927066.1300000008</v>
      </c>
      <c r="I67" s="106"/>
      <c r="J67" s="28">
        <v>3724898.81</v>
      </c>
      <c r="K67" s="106"/>
      <c r="L67" s="28">
        <v>6717972.6999999983</v>
      </c>
      <c r="M67" s="28"/>
      <c r="N67" s="28">
        <v>7992680.2599999998</v>
      </c>
      <c r="P67" s="41"/>
    </row>
    <row r="68" spans="1:19" ht="24" customHeight="1">
      <c r="A68" s="38" t="s">
        <v>83</v>
      </c>
      <c r="F68" s="40"/>
      <c r="G68" s="40"/>
      <c r="H68" s="24">
        <f>SUM(H58:H67)</f>
        <v>48264616.75</v>
      </c>
      <c r="I68" s="107"/>
      <c r="J68" s="24">
        <f>SUM(J58:J67)</f>
        <v>-18622439.610000048</v>
      </c>
      <c r="K68" s="107"/>
      <c r="L68" s="24">
        <f>SUM(L58:L67)</f>
        <v>29356694.829999994</v>
      </c>
      <c r="M68" s="24"/>
      <c r="N68" s="24">
        <f>SUM(N58:N67)</f>
        <v>-20354645.229999982</v>
      </c>
      <c r="O68" s="38"/>
      <c r="P68" s="4"/>
      <c r="S68" s="44"/>
    </row>
    <row r="69" spans="1:19" ht="24" customHeight="1">
      <c r="A69" s="38" t="s">
        <v>44</v>
      </c>
      <c r="B69" s="33"/>
      <c r="C69" s="33"/>
      <c r="D69" s="33"/>
      <c r="E69" s="33"/>
      <c r="H69" s="4"/>
      <c r="I69" s="4"/>
      <c r="J69" s="4"/>
      <c r="K69" s="4"/>
      <c r="L69" s="4"/>
      <c r="M69" s="4"/>
      <c r="N69" s="4"/>
      <c r="O69" s="38"/>
      <c r="P69" s="4"/>
    </row>
    <row r="70" spans="1:19" ht="24" customHeight="1">
      <c r="A70" s="33"/>
      <c r="C70" s="38" t="s">
        <v>129</v>
      </c>
      <c r="D70" s="33"/>
      <c r="E70" s="33"/>
      <c r="H70" s="4">
        <v>75313820.459999993</v>
      </c>
      <c r="I70" s="4"/>
      <c r="J70" s="4">
        <v>-890624420.35000002</v>
      </c>
      <c r="K70" s="4"/>
      <c r="L70" s="4">
        <v>84739197.329999998</v>
      </c>
      <c r="M70" s="4"/>
      <c r="N70" s="4">
        <v>-850733473.12</v>
      </c>
      <c r="P70" s="41"/>
    </row>
    <row r="71" spans="1:19" ht="24" customHeight="1">
      <c r="A71" s="33"/>
      <c r="C71" s="38" t="s">
        <v>182</v>
      </c>
      <c r="D71" s="33"/>
      <c r="E71" s="33"/>
      <c r="H71" s="4">
        <v>24000000</v>
      </c>
      <c r="I71" s="4"/>
      <c r="J71" s="22">
        <v>21000000</v>
      </c>
      <c r="K71" s="4"/>
      <c r="L71" s="4">
        <v>24000000</v>
      </c>
      <c r="M71" s="4"/>
      <c r="N71" s="4">
        <v>21000000</v>
      </c>
      <c r="P71" s="41"/>
    </row>
    <row r="72" spans="1:19" ht="24" customHeight="1">
      <c r="A72" s="33"/>
      <c r="C72" s="38" t="s">
        <v>160</v>
      </c>
      <c r="D72" s="33"/>
      <c r="E72" s="33"/>
      <c r="H72" s="22">
        <v>0</v>
      </c>
      <c r="I72" s="4"/>
      <c r="J72" s="22">
        <v>0</v>
      </c>
      <c r="K72" s="4"/>
      <c r="L72" s="4">
        <v>-28900000</v>
      </c>
      <c r="M72" s="4"/>
      <c r="N72" s="22">
        <v>-47233480.329999998</v>
      </c>
      <c r="P72" s="4"/>
      <c r="Q72" s="4"/>
    </row>
    <row r="73" spans="1:19" ht="24" customHeight="1">
      <c r="A73" s="33"/>
      <c r="C73" s="38" t="s">
        <v>159</v>
      </c>
      <c r="D73" s="33"/>
      <c r="E73" s="33"/>
      <c r="H73" s="22">
        <v>77000000</v>
      </c>
      <c r="I73" s="4"/>
      <c r="J73" s="22">
        <v>0</v>
      </c>
      <c r="K73" s="4"/>
      <c r="L73" s="4">
        <v>87546175.209999993</v>
      </c>
      <c r="M73" s="4"/>
      <c r="N73" s="22">
        <v>61000000</v>
      </c>
      <c r="P73" s="4"/>
    </row>
    <row r="74" spans="1:19" ht="24" customHeight="1">
      <c r="A74" s="33"/>
      <c r="C74" s="38" t="s">
        <v>133</v>
      </c>
      <c r="D74" s="33"/>
      <c r="E74" s="33"/>
      <c r="H74" s="22">
        <v>-54000000</v>
      </c>
      <c r="I74" s="4"/>
      <c r="J74" s="22">
        <v>-69500913.700000003</v>
      </c>
      <c r="K74" s="4"/>
      <c r="L74" s="4">
        <v>-45000000</v>
      </c>
      <c r="M74" s="4"/>
      <c r="N74" s="22">
        <v>-37500000</v>
      </c>
      <c r="P74" s="4"/>
    </row>
    <row r="75" spans="1:19" ht="24" customHeight="1">
      <c r="A75" s="33"/>
      <c r="C75" s="97" t="s">
        <v>185</v>
      </c>
      <c r="D75" s="33"/>
      <c r="E75" s="33"/>
      <c r="H75" s="4">
        <v>-216200000</v>
      </c>
      <c r="I75" s="4"/>
      <c r="J75" s="4">
        <v>0</v>
      </c>
      <c r="K75" s="22"/>
      <c r="L75" s="22">
        <v>-216200000</v>
      </c>
      <c r="M75" s="22"/>
      <c r="N75" s="4">
        <v>0</v>
      </c>
      <c r="P75" s="41"/>
    </row>
    <row r="76" spans="1:19" ht="24" customHeight="1">
      <c r="A76" s="33"/>
      <c r="C76" s="97" t="s">
        <v>116</v>
      </c>
      <c r="D76" s="33"/>
      <c r="E76" s="33"/>
      <c r="H76" s="4">
        <v>147411000</v>
      </c>
      <c r="I76" s="4"/>
      <c r="J76" s="4">
        <v>0</v>
      </c>
      <c r="K76" s="22"/>
      <c r="L76" s="22">
        <v>147411000</v>
      </c>
      <c r="M76" s="22"/>
      <c r="N76" s="4">
        <v>0</v>
      </c>
      <c r="P76" s="41"/>
    </row>
    <row r="77" spans="1:19" ht="24" customHeight="1">
      <c r="A77" s="33"/>
      <c r="C77" s="38" t="s">
        <v>132</v>
      </c>
      <c r="D77" s="33"/>
      <c r="E77" s="33"/>
      <c r="H77" s="4">
        <v>-9874795.6999999993</v>
      </c>
      <c r="I77" s="4"/>
      <c r="J77" s="4">
        <v>-10141678.23</v>
      </c>
      <c r="K77" s="22"/>
      <c r="L77" s="22">
        <v>-8426547.3399999999</v>
      </c>
      <c r="M77" s="22"/>
      <c r="N77" s="4">
        <v>-9387085.4700000007</v>
      </c>
      <c r="P77" s="41"/>
    </row>
    <row r="78" spans="1:19" ht="24" customHeight="1">
      <c r="A78" s="33"/>
      <c r="C78" s="97" t="s">
        <v>117</v>
      </c>
      <c r="D78" s="33"/>
      <c r="E78" s="33"/>
      <c r="H78" s="22">
        <v>-1727429.76</v>
      </c>
      <c r="I78" s="4"/>
      <c r="J78" s="22">
        <v>-4921255.49</v>
      </c>
      <c r="K78" s="22"/>
      <c r="L78" s="22">
        <v>-1727429.7599999998</v>
      </c>
      <c r="M78" s="22"/>
      <c r="N78" s="22">
        <v>-4921255.49</v>
      </c>
      <c r="P78" s="41"/>
    </row>
    <row r="79" spans="1:19" ht="24" customHeight="1">
      <c r="A79" s="33"/>
      <c r="C79" s="97" t="s">
        <v>118</v>
      </c>
      <c r="F79" s="40"/>
      <c r="H79" s="29">
        <v>-189267274.69999999</v>
      </c>
      <c r="I79" s="28"/>
      <c r="J79" s="29">
        <v>-207811210.58000004</v>
      </c>
      <c r="K79" s="29"/>
      <c r="L79" s="29">
        <v>-175479838.78999999</v>
      </c>
      <c r="M79" s="29"/>
      <c r="N79" s="29">
        <v>-197766835.87999997</v>
      </c>
      <c r="P79" s="41"/>
    </row>
    <row r="80" spans="1:19" ht="24" customHeight="1">
      <c r="A80" s="97" t="s">
        <v>108</v>
      </c>
      <c r="F80" s="40"/>
      <c r="G80" s="40"/>
      <c r="H80" s="24">
        <f>SUM(H70:H79)</f>
        <v>-147344679.70000002</v>
      </c>
      <c r="I80" s="107"/>
      <c r="J80" s="24">
        <f>SUM(J70:J79)</f>
        <v>-1161999478.3500001</v>
      </c>
      <c r="K80" s="107"/>
      <c r="L80" s="24">
        <f>SUM(L70:L79)</f>
        <v>-132037443.34999999</v>
      </c>
      <c r="M80" s="24"/>
      <c r="N80" s="24">
        <f>SUM(N70:N79)</f>
        <v>-1065542130.2900001</v>
      </c>
    </row>
    <row r="81" spans="1:16" ht="24" customHeight="1">
      <c r="A81" s="38" t="s">
        <v>142</v>
      </c>
      <c r="F81" s="40"/>
      <c r="G81" s="40"/>
      <c r="H81" s="27">
        <f>H80+H68+H46</f>
        <v>-21536341.500000253</v>
      </c>
      <c r="I81" s="108"/>
      <c r="J81" s="27">
        <f>J80+J68+J46</f>
        <v>-82050455.399999619</v>
      </c>
      <c r="K81" s="108"/>
      <c r="L81" s="27">
        <f>L80+L68+L46</f>
        <v>-18610722.020000502</v>
      </c>
      <c r="M81" s="27"/>
      <c r="N81" s="27">
        <f>N80+N68+N46</f>
        <v>-86102293.019999981</v>
      </c>
      <c r="P81" s="41"/>
    </row>
    <row r="82" spans="1:16" ht="24" customHeight="1">
      <c r="A82" s="103" t="s">
        <v>81</v>
      </c>
      <c r="F82" s="40"/>
      <c r="G82" s="40"/>
      <c r="H82" s="28">
        <v>-28307.840000000004</v>
      </c>
      <c r="I82" s="106"/>
      <c r="J82" s="28">
        <v>103228.03</v>
      </c>
      <c r="K82" s="106"/>
      <c r="L82" s="28">
        <v>-28307.840000000004</v>
      </c>
      <c r="M82" s="28"/>
      <c r="N82" s="28">
        <v>103228.02999999971</v>
      </c>
      <c r="P82" s="41"/>
    </row>
    <row r="83" spans="1:16" ht="24" customHeight="1">
      <c r="A83" s="97" t="s">
        <v>104</v>
      </c>
      <c r="B83" s="42"/>
      <c r="C83" s="42"/>
      <c r="D83" s="42"/>
      <c r="F83" s="40"/>
      <c r="G83" s="40"/>
      <c r="H83" s="4">
        <f>SUM(H81:H82)</f>
        <v>-21564649.340000253</v>
      </c>
      <c r="I83" s="19"/>
      <c r="J83" s="4">
        <f>SUM(J81:J82)</f>
        <v>-81947227.369999617</v>
      </c>
      <c r="K83" s="19"/>
      <c r="L83" s="4">
        <f>SUM(L81:L82)</f>
        <v>-18639029.860000502</v>
      </c>
      <c r="M83" s="4"/>
      <c r="N83" s="4">
        <f>SUM(N81:N82)</f>
        <v>-85999064.98999998</v>
      </c>
    </row>
    <row r="84" spans="1:16" ht="24" customHeight="1">
      <c r="A84" s="97" t="s">
        <v>170</v>
      </c>
      <c r="B84" s="42"/>
      <c r="C84" s="42"/>
      <c r="D84" s="42"/>
      <c r="F84" s="40"/>
      <c r="G84" s="40"/>
      <c r="H84" s="4">
        <f>+'SFP-Conso'!I10</f>
        <v>39381715.87000002</v>
      </c>
      <c r="I84" s="19"/>
      <c r="J84" s="4">
        <v>151441176.44999999</v>
      </c>
      <c r="K84" s="19"/>
      <c r="L84" s="4">
        <f>+'SFP-Conso'!M10</f>
        <v>32933076.000000015</v>
      </c>
      <c r="M84" s="4"/>
      <c r="N84" s="4">
        <v>145752489.56</v>
      </c>
      <c r="P84" s="41"/>
    </row>
    <row r="85" spans="1:16" ht="24" customHeight="1" thickBot="1">
      <c r="A85" s="97" t="s">
        <v>171</v>
      </c>
      <c r="B85" s="42"/>
      <c r="C85" s="42"/>
      <c r="D85" s="42"/>
      <c r="F85" s="40"/>
      <c r="G85" s="40"/>
      <c r="H85" s="25">
        <f>SUM(H83:H84)</f>
        <v>17817066.529999766</v>
      </c>
      <c r="I85" s="109"/>
      <c r="J85" s="25">
        <f>SUM(J83:J84)</f>
        <v>69493949.080000371</v>
      </c>
      <c r="K85" s="109"/>
      <c r="L85" s="25">
        <f>SUM(L83:L84)</f>
        <v>14294046.139999513</v>
      </c>
      <c r="M85" s="25"/>
      <c r="N85" s="25">
        <f>SUM(N83:N84)</f>
        <v>59753424.570000023</v>
      </c>
    </row>
    <row r="86" spans="1:16" ht="24" customHeight="1" thickTop="1">
      <c r="H86" s="4"/>
      <c r="I86" s="4"/>
      <c r="J86" s="4"/>
      <c r="K86" s="4"/>
      <c r="L86" s="4"/>
      <c r="M86" s="4"/>
      <c r="N86" s="4"/>
    </row>
    <row r="87" spans="1:16" ht="24" customHeight="1">
      <c r="A87" s="33"/>
      <c r="H87" s="22"/>
      <c r="I87" s="4"/>
      <c r="J87" s="22"/>
      <c r="K87" s="4"/>
      <c r="L87" s="22"/>
      <c r="M87" s="4"/>
      <c r="N87" s="93" t="str">
        <f>+'CH_T(S)'!P22</f>
        <v>ยังไม่ได้ตรวจสอบ</v>
      </c>
    </row>
    <row r="88" spans="1:16" ht="24" customHeight="1">
      <c r="A88" s="33"/>
      <c r="H88" s="22"/>
      <c r="I88" s="4"/>
      <c r="J88" s="22"/>
      <c r="K88" s="4"/>
      <c r="L88" s="22"/>
      <c r="M88" s="4"/>
      <c r="N88" s="30"/>
    </row>
    <row r="89" spans="1:16" ht="24" customHeight="1">
      <c r="H89" s="4"/>
      <c r="I89" s="15"/>
      <c r="J89" s="4"/>
      <c r="K89" s="15"/>
      <c r="L89" s="4"/>
      <c r="M89" s="15"/>
      <c r="N89" s="4"/>
    </row>
    <row r="90" spans="1:16" ht="24" customHeight="1">
      <c r="H90" s="15">
        <f>+H85-'SFP-Conso'!G10</f>
        <v>-2.3096799850463867E-7</v>
      </c>
      <c r="I90" s="15"/>
      <c r="J90" s="15">
        <f>+J85-69493949.08</f>
        <v>3.7252902984619141E-7</v>
      </c>
      <c r="K90" s="15"/>
      <c r="L90" s="15">
        <f>+L85-'SFP-Conso'!K10</f>
        <v>-4.8428773880004883E-7</v>
      </c>
      <c r="M90" s="15"/>
      <c r="N90" s="15">
        <f>+N85-59753424.57</f>
        <v>0</v>
      </c>
    </row>
    <row r="91" spans="1:16" ht="24" customHeight="1">
      <c r="H91" s="4"/>
      <c r="I91" s="15"/>
      <c r="J91" s="4"/>
      <c r="K91" s="15"/>
      <c r="L91" s="4"/>
      <c r="M91" s="15"/>
      <c r="N91" s="4"/>
    </row>
    <row r="93" spans="1:16" ht="24" customHeight="1">
      <c r="H93" s="15"/>
      <c r="J93" s="15"/>
      <c r="L93" s="117"/>
      <c r="N93" s="15"/>
    </row>
    <row r="94" spans="1:16" ht="24" customHeight="1">
      <c r="H94" s="116"/>
      <c r="J94" s="15"/>
      <c r="L94" s="117"/>
      <c r="N94" s="15"/>
    </row>
    <row r="95" spans="1:16" ht="24" customHeight="1">
      <c r="H95" s="116"/>
      <c r="J95" s="15"/>
      <c r="L95" s="117"/>
      <c r="N95" s="15"/>
    </row>
    <row r="96" spans="1:16" ht="24" customHeight="1">
      <c r="H96" s="116"/>
      <c r="J96" s="15"/>
      <c r="L96" s="117"/>
      <c r="N96" s="15"/>
    </row>
    <row r="97" spans="8:14" ht="24" customHeight="1">
      <c r="H97" s="15"/>
      <c r="J97" s="15"/>
      <c r="N97" s="15"/>
    </row>
    <row r="98" spans="8:14" ht="24" customHeight="1">
      <c r="H98" s="15"/>
      <c r="J98" s="15"/>
      <c r="N98" s="15"/>
    </row>
    <row r="99" spans="8:14" ht="24" customHeight="1">
      <c r="H99" s="15"/>
      <c r="J99" s="15"/>
    </row>
    <row r="100" spans="8:14" ht="24" customHeight="1">
      <c r="H100" s="15"/>
      <c r="J100" s="15"/>
    </row>
    <row r="101" spans="8:14" ht="24" customHeight="1">
      <c r="J101" s="15"/>
    </row>
  </sheetData>
  <mergeCells count="10">
    <mergeCell ref="A1:N1"/>
    <mergeCell ref="A2:N2"/>
    <mergeCell ref="A3:N3"/>
    <mergeCell ref="H5:J5"/>
    <mergeCell ref="L5:N5"/>
    <mergeCell ref="A51:N51"/>
    <mergeCell ref="A52:N52"/>
    <mergeCell ref="A53:N53"/>
    <mergeCell ref="H55:J55"/>
    <mergeCell ref="L55:N55"/>
  </mergeCells>
  <pageMargins left="0.59055118110236227" right="3.937007874015748E-2" top="0.51181102362204722" bottom="0.39" header="0.27559055118110237" footer="0.35"/>
  <pageSetup paperSize="9" scale="64" firstPageNumber="9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SFP-Conso</vt:lpstr>
      <vt:lpstr>SI  (3M)</vt:lpstr>
      <vt:lpstr>SI (6M) 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 (3M)'!Print_Area</vt:lpstr>
      <vt:lpstr>'SI (6M)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2025-08-14T10:32:33Z</cp:lastPrinted>
  <dcterms:created xsi:type="dcterms:W3CDTF">2021-05-12T06:27:35Z</dcterms:created>
  <dcterms:modified xsi:type="dcterms:W3CDTF">2025-08-14T10:32:43Z</dcterms:modified>
</cp:coreProperties>
</file>