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rnrat.t\Desktop\Information\Work\SP\Financial Statement\ปี 2568\Q2'68\PLE\Eng\"/>
    </mc:Choice>
  </mc:AlternateContent>
  <xr:revisionPtr revIDLastSave="0" documentId="13_ncr:1_{070A30B1-1163-45BA-803F-50A0BA1C607B}" xr6:coauthVersionLast="47" xr6:coauthVersionMax="47" xr10:uidLastSave="{00000000-0000-0000-0000-000000000000}"/>
  <bookViews>
    <workbookView xWindow="-110" yWindow="-110" windowWidth="19420" windowHeight="10300" firstSheet="2" activeTab="5" xr2:uid="{17C3ED6A-09AA-4D1E-9736-8012550E38C4}"/>
  </bookViews>
  <sheets>
    <sheet name="SFP-Conso" sheetId="1" r:id="rId1"/>
    <sheet name="SI  (3M)" sheetId="8" r:id="rId2"/>
    <sheet name="SI (6M)" sheetId="2" r:id="rId3"/>
    <sheet name="CH_C" sheetId="3" r:id="rId4"/>
    <sheet name="CH_T(S)" sheetId="4" r:id="rId5"/>
    <sheet name="CF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a" localSheetId="5">#REF!</definedName>
    <definedName name="\a" localSheetId="3">#REF!</definedName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3">#REF!</definedName>
    <definedName name="\b" localSheetId="4">#REF!</definedName>
    <definedName name="\b" localSheetId="0">#REF!</definedName>
    <definedName name="\b" localSheetId="1">#REF!</definedName>
    <definedName name="\b" localSheetId="2">#REF!</definedName>
    <definedName name="\b">#REF!</definedName>
    <definedName name="\c" localSheetId="5">'[1]Fagor04-A3112e'!#REF!</definedName>
    <definedName name="\c" localSheetId="3">'[1]Fagor04-A3112e'!#REF!</definedName>
    <definedName name="\c" localSheetId="4">'[1]Fagor04-A3112e'!#REF!</definedName>
    <definedName name="\c" localSheetId="0">'[1]Fagor04-A3112e'!#REF!</definedName>
    <definedName name="\c" localSheetId="1">'[1]Fagor04-A3112e'!#REF!</definedName>
    <definedName name="\c" localSheetId="2">'[1]Fagor04-A3112e'!#REF!</definedName>
    <definedName name="\c">'[1]Fagor04-A3112e'!#REF!</definedName>
    <definedName name="\d" localSheetId="5">#N/A</definedName>
    <definedName name="\d" localSheetId="3">#N/A</definedName>
    <definedName name="\d" localSheetId="4">#N/A</definedName>
    <definedName name="\d" localSheetId="0">#N/A</definedName>
    <definedName name="\d" localSheetId="1">#N/A</definedName>
    <definedName name="\d" localSheetId="2">#N/A</definedName>
    <definedName name="\d">#N/A</definedName>
    <definedName name="\e" localSheetId="5">#REF!</definedName>
    <definedName name="\e" localSheetId="3">#REF!</definedName>
    <definedName name="\e" localSheetId="4">#REF!</definedName>
    <definedName name="\e" localSheetId="0">#REF!</definedName>
    <definedName name="\e" localSheetId="1">#REF!</definedName>
    <definedName name="\e" localSheetId="2">#REF!</definedName>
    <definedName name="\e">#REF!</definedName>
    <definedName name="\f" localSheetId="5">#REF!</definedName>
    <definedName name="\f" localSheetId="3">#REF!</definedName>
    <definedName name="\f" localSheetId="4">#REF!</definedName>
    <definedName name="\f" localSheetId="0">#REF!</definedName>
    <definedName name="\f" localSheetId="1">#REF!</definedName>
    <definedName name="\f" localSheetId="2">#REF!</definedName>
    <definedName name="\f">#REF!</definedName>
    <definedName name="\g" localSheetId="5">#REF!</definedName>
    <definedName name="\g" localSheetId="3">#REF!</definedName>
    <definedName name="\g" localSheetId="4">#REF!</definedName>
    <definedName name="\g" localSheetId="0">#REF!</definedName>
    <definedName name="\g" localSheetId="1">#REF!</definedName>
    <definedName name="\g" localSheetId="2">#REF!</definedName>
    <definedName name="\g">#REF!</definedName>
    <definedName name="\h" localSheetId="5">#REF!</definedName>
    <definedName name="\h" localSheetId="3">#REF!</definedName>
    <definedName name="\h" localSheetId="4">#REF!</definedName>
    <definedName name="\h" localSheetId="0">#REF!</definedName>
    <definedName name="\h" localSheetId="1">#REF!</definedName>
    <definedName name="\h" localSheetId="2">#REF!</definedName>
    <definedName name="\h">#REF!</definedName>
    <definedName name="\i" localSheetId="5">#N/A</definedName>
    <definedName name="\i" localSheetId="3">#N/A</definedName>
    <definedName name="\i" localSheetId="4">#N/A</definedName>
    <definedName name="\i" localSheetId="0">#N/A</definedName>
    <definedName name="\i" localSheetId="1">#N/A</definedName>
    <definedName name="\i" localSheetId="2">#N/A</definedName>
    <definedName name="\i">#N/A</definedName>
    <definedName name="\k" localSheetId="5">#REF!</definedName>
    <definedName name="\k" localSheetId="3">#REF!</definedName>
    <definedName name="\k" localSheetId="4">#REF!</definedName>
    <definedName name="\k" localSheetId="0">#REF!</definedName>
    <definedName name="\k" localSheetId="1">#REF!</definedName>
    <definedName name="\k" localSheetId="2">#REF!</definedName>
    <definedName name="\k">#REF!</definedName>
    <definedName name="\l" localSheetId="5">#REF!</definedName>
    <definedName name="\l" localSheetId="3">#REF!</definedName>
    <definedName name="\l" localSheetId="4">#REF!</definedName>
    <definedName name="\l" localSheetId="0">#REF!</definedName>
    <definedName name="\l" localSheetId="1">#REF!</definedName>
    <definedName name="\l" localSheetId="2">#REF!</definedName>
    <definedName name="\l">#REF!</definedName>
    <definedName name="\M" localSheetId="5">#REF!</definedName>
    <definedName name="\M" localSheetId="3">#REF!</definedName>
    <definedName name="\M" localSheetId="4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5">#REF!</definedName>
    <definedName name="\n" localSheetId="3">#REF!</definedName>
    <definedName name="\n" localSheetId="4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p" localSheetId="5">#REF!</definedName>
    <definedName name="\p" localSheetId="3">#REF!</definedName>
    <definedName name="\p" localSheetId="4">#REF!</definedName>
    <definedName name="\p" localSheetId="0">#REF!</definedName>
    <definedName name="\p" localSheetId="1">#REF!</definedName>
    <definedName name="\p" localSheetId="2">#REF!</definedName>
    <definedName name="\p">#REF!</definedName>
    <definedName name="\s" localSheetId="5">#REF!</definedName>
    <definedName name="\s" localSheetId="3">#REF!</definedName>
    <definedName name="\s" localSheetId="4">#REF!</definedName>
    <definedName name="\s" localSheetId="0">#REF!</definedName>
    <definedName name="\s" localSheetId="1">#REF!</definedName>
    <definedName name="\s" localSheetId="2">#REF!</definedName>
    <definedName name="\s">#REF!</definedName>
    <definedName name="\t" localSheetId="5">#REF!</definedName>
    <definedName name="\t" localSheetId="3">#REF!</definedName>
    <definedName name="\t" localSheetId="4">#REF!</definedName>
    <definedName name="\t" localSheetId="0">#REF!</definedName>
    <definedName name="\t" localSheetId="1">#REF!</definedName>
    <definedName name="\t" localSheetId="2">#REF!</definedName>
    <definedName name="\t">#REF!</definedName>
    <definedName name="\u" localSheetId="5">#N/A</definedName>
    <definedName name="\u" localSheetId="3">#N/A</definedName>
    <definedName name="\u" localSheetId="4">#N/A</definedName>
    <definedName name="\u" localSheetId="0">#N/A</definedName>
    <definedName name="\u" localSheetId="1">#N/A</definedName>
    <definedName name="\u" localSheetId="2">#N/A</definedName>
    <definedName name="\u">#N/A</definedName>
    <definedName name="\v" localSheetId="5">#REF!</definedName>
    <definedName name="\v" localSheetId="3">#REF!</definedName>
    <definedName name="\v" localSheetId="4">#REF!</definedName>
    <definedName name="\v" localSheetId="0">#REF!</definedName>
    <definedName name="\v" localSheetId="1">#REF!</definedName>
    <definedName name="\v" localSheetId="2">#REF!</definedName>
    <definedName name="\v">#REF!</definedName>
    <definedName name="\w" localSheetId="5">#REF!</definedName>
    <definedName name="\w" localSheetId="3">#REF!</definedName>
    <definedName name="\w" localSheetId="4">#REF!</definedName>
    <definedName name="\w" localSheetId="0">#REF!</definedName>
    <definedName name="\w" localSheetId="1">#REF!</definedName>
    <definedName name="\w" localSheetId="2">#REF!</definedName>
    <definedName name="\w">#REF!</definedName>
    <definedName name="\z" localSheetId="5">#REF!</definedName>
    <definedName name="\z" localSheetId="3">#REF!</definedName>
    <definedName name="\z" localSheetId="4">#REF!</definedName>
    <definedName name="\z" localSheetId="0">#REF!</definedName>
    <definedName name="\z" localSheetId="1">#REF!</definedName>
    <definedName name="\z" localSheetId="2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5">#REF!</definedName>
    <definedName name="_______e1" localSheetId="3">#REF!</definedName>
    <definedName name="_______e1" localSheetId="4">#REF!</definedName>
    <definedName name="_______e1" localSheetId="0">#REF!</definedName>
    <definedName name="_______e1" localSheetId="1">#REF!</definedName>
    <definedName name="_______e1" localSheetId="2">#REF!</definedName>
    <definedName name="_______e1">#REF!</definedName>
    <definedName name="_______f1" localSheetId="5">#REF!</definedName>
    <definedName name="_______f1" localSheetId="3">#REF!</definedName>
    <definedName name="_______f1" localSheetId="4">#REF!</definedName>
    <definedName name="_______f1" localSheetId="0">#REF!</definedName>
    <definedName name="_______f1" localSheetId="1">#REF!</definedName>
    <definedName name="_______f1" localSheetId="2">#REF!</definedName>
    <definedName name="_______f1">#REF!</definedName>
    <definedName name="_______g1" localSheetId="5">#REF!</definedName>
    <definedName name="_______g1" localSheetId="3">#REF!</definedName>
    <definedName name="_______g1" localSheetId="4">#REF!</definedName>
    <definedName name="_______g1" localSheetId="0">#REF!</definedName>
    <definedName name="_______g1" localSheetId="1">#REF!</definedName>
    <definedName name="_______g1" localSheetId="2">#REF!</definedName>
    <definedName name="_______g1">#REF!</definedName>
    <definedName name="_______h1" localSheetId="5">#REF!</definedName>
    <definedName name="_______h1" localSheetId="3">#REF!</definedName>
    <definedName name="_______h1" localSheetId="4">#REF!</definedName>
    <definedName name="_______h1" localSheetId="0">#REF!</definedName>
    <definedName name="_______h1" localSheetId="1">#REF!</definedName>
    <definedName name="_______h1" localSheetId="2">#REF!</definedName>
    <definedName name="_______h1">#REF!</definedName>
    <definedName name="_______k1" localSheetId="5">#REF!</definedName>
    <definedName name="_______k1" localSheetId="3">#REF!</definedName>
    <definedName name="_______k1" localSheetId="4">#REF!</definedName>
    <definedName name="_______k1" localSheetId="0">#REF!</definedName>
    <definedName name="_______k1" localSheetId="1">#REF!</definedName>
    <definedName name="_______k1" localSheetId="2">#REF!</definedName>
    <definedName name="_______k1">#REF!</definedName>
    <definedName name="_______no1">'[2]201'!$A$1:$B$170</definedName>
    <definedName name="_______no2">'[2]212'!$A$1:$B$198</definedName>
    <definedName name="_______PRO1" localSheetId="5">#REF!</definedName>
    <definedName name="_______PRO1" localSheetId="3">#REF!</definedName>
    <definedName name="_______PRO1" localSheetId="4">#REF!</definedName>
    <definedName name="_______PRO1" localSheetId="0">#REF!</definedName>
    <definedName name="_______PRO1" localSheetId="1">#REF!</definedName>
    <definedName name="_______PRO1" localSheetId="2">#REF!</definedName>
    <definedName name="_______PRO1">#REF!</definedName>
    <definedName name="______e1" localSheetId="5">#REF!</definedName>
    <definedName name="______e1" localSheetId="3">#REF!</definedName>
    <definedName name="______e1" localSheetId="4">#REF!</definedName>
    <definedName name="______e1" localSheetId="0">#REF!</definedName>
    <definedName name="______e1" localSheetId="1">#REF!</definedName>
    <definedName name="______e1" localSheetId="2">#REF!</definedName>
    <definedName name="______e1">#REF!</definedName>
    <definedName name="______f1" localSheetId="5">#REF!</definedName>
    <definedName name="______f1" localSheetId="3">#REF!</definedName>
    <definedName name="______f1" localSheetId="4">#REF!</definedName>
    <definedName name="______f1" localSheetId="0">#REF!</definedName>
    <definedName name="______f1" localSheetId="1">#REF!</definedName>
    <definedName name="______f1" localSheetId="2">#REF!</definedName>
    <definedName name="______f1">#REF!</definedName>
    <definedName name="______g1" localSheetId="5">#REF!</definedName>
    <definedName name="______g1" localSheetId="3">#REF!</definedName>
    <definedName name="______g1" localSheetId="4">#REF!</definedName>
    <definedName name="______g1" localSheetId="0">#REF!</definedName>
    <definedName name="______g1" localSheetId="1">#REF!</definedName>
    <definedName name="______g1" localSheetId="2">#REF!</definedName>
    <definedName name="______g1">#REF!</definedName>
    <definedName name="______h1" localSheetId="5">#REF!</definedName>
    <definedName name="______h1" localSheetId="3">#REF!</definedName>
    <definedName name="______h1" localSheetId="4">#REF!</definedName>
    <definedName name="______h1" localSheetId="0">#REF!</definedName>
    <definedName name="______h1" localSheetId="1">#REF!</definedName>
    <definedName name="______h1" localSheetId="2">#REF!</definedName>
    <definedName name="______h1">#REF!</definedName>
    <definedName name="______k1" localSheetId="5">#REF!</definedName>
    <definedName name="______k1" localSheetId="3">#REF!</definedName>
    <definedName name="______k1" localSheetId="4">#REF!</definedName>
    <definedName name="______k1" localSheetId="0">#REF!</definedName>
    <definedName name="______k1" localSheetId="1">#REF!</definedName>
    <definedName name="______k1" localSheetId="2">#REF!</definedName>
    <definedName name="______k1">#REF!</definedName>
    <definedName name="______no1">'[2]201'!$A$1:$B$170</definedName>
    <definedName name="______no2">'[2]212'!$A$1:$B$198</definedName>
    <definedName name="______PRO1" localSheetId="5">#REF!</definedName>
    <definedName name="______PRO1" localSheetId="3">#REF!</definedName>
    <definedName name="______PRO1" localSheetId="4">#REF!</definedName>
    <definedName name="______PRO1" localSheetId="0">#REF!</definedName>
    <definedName name="______PRO1" localSheetId="1">#REF!</definedName>
    <definedName name="______PRO1" localSheetId="2">#REF!</definedName>
    <definedName name="______PRO1">#REF!</definedName>
    <definedName name="_____ACT1">#REF!</definedName>
    <definedName name="_____DAT1" localSheetId="5">'[3]AA-1'!#REF!</definedName>
    <definedName name="_____DAT1" localSheetId="3">'[3]AA-1'!#REF!</definedName>
    <definedName name="_____DAT1" localSheetId="4">'[3]AA-1'!#REF!</definedName>
    <definedName name="_____DAT1" localSheetId="0">'[3]AA-1'!#REF!</definedName>
    <definedName name="_____DAT1" localSheetId="1">'[3]AA-1'!#REF!</definedName>
    <definedName name="_____DAT1" localSheetId="2">'[3]AA-1'!#REF!</definedName>
    <definedName name="_____DAT1">'[3]AA-1'!#REF!</definedName>
    <definedName name="_____DAT10" localSheetId="5">'[3]AA-1'!#REF!</definedName>
    <definedName name="_____DAT10" localSheetId="3">'[3]AA-1'!#REF!</definedName>
    <definedName name="_____DAT10" localSheetId="4">'[3]AA-1'!#REF!</definedName>
    <definedName name="_____DAT10" localSheetId="0">'[3]AA-1'!#REF!</definedName>
    <definedName name="_____DAT10" localSheetId="1">'[3]AA-1'!#REF!</definedName>
    <definedName name="_____DAT10" localSheetId="2">'[3]AA-1'!#REF!</definedName>
    <definedName name="_____DAT10">'[3]AA-1'!#REF!</definedName>
    <definedName name="_____DAT13" localSheetId="5">'[3]AA-1'!#REF!</definedName>
    <definedName name="_____DAT13" localSheetId="3">'[3]AA-1'!#REF!</definedName>
    <definedName name="_____DAT13" localSheetId="4">'[3]AA-1'!#REF!</definedName>
    <definedName name="_____DAT13" localSheetId="0">'[3]AA-1'!#REF!</definedName>
    <definedName name="_____DAT13" localSheetId="1">'[3]AA-1'!#REF!</definedName>
    <definedName name="_____DAT13" localSheetId="2">'[3]AA-1'!#REF!</definedName>
    <definedName name="_____DAT13">'[3]AA-1'!#REF!</definedName>
    <definedName name="_____DAT2" localSheetId="5">'[3]AA-1'!#REF!</definedName>
    <definedName name="_____DAT2" localSheetId="3">'[3]AA-1'!#REF!</definedName>
    <definedName name="_____DAT2" localSheetId="4">'[3]AA-1'!#REF!</definedName>
    <definedName name="_____DAT2" localSheetId="0">'[3]AA-1'!#REF!</definedName>
    <definedName name="_____DAT2" localSheetId="1">'[3]AA-1'!#REF!</definedName>
    <definedName name="_____DAT2" localSheetId="2">'[3]AA-1'!#REF!</definedName>
    <definedName name="_____DAT2">'[3]AA-1'!#REF!</definedName>
    <definedName name="_____DAT3" localSheetId="5">'[3]AA-1'!#REF!</definedName>
    <definedName name="_____DAT3" localSheetId="3">'[3]AA-1'!#REF!</definedName>
    <definedName name="_____DAT3" localSheetId="4">'[3]AA-1'!#REF!</definedName>
    <definedName name="_____DAT3" localSheetId="0">'[3]AA-1'!#REF!</definedName>
    <definedName name="_____DAT3" localSheetId="1">'[3]AA-1'!#REF!</definedName>
    <definedName name="_____DAT3" localSheetId="2">'[3]AA-1'!#REF!</definedName>
    <definedName name="_____DAT3">'[3]AA-1'!#REF!</definedName>
    <definedName name="_____DAT5" localSheetId="5">'[3]AA-1'!#REF!</definedName>
    <definedName name="_____DAT5" localSheetId="3">'[3]AA-1'!#REF!</definedName>
    <definedName name="_____DAT5" localSheetId="4">'[3]AA-1'!#REF!</definedName>
    <definedName name="_____DAT5" localSheetId="0">'[3]AA-1'!#REF!</definedName>
    <definedName name="_____DAT5" localSheetId="1">'[3]AA-1'!#REF!</definedName>
    <definedName name="_____DAT5" localSheetId="2">'[3]AA-1'!#REF!</definedName>
    <definedName name="_____DAT5">'[3]AA-1'!#REF!</definedName>
    <definedName name="_____DAT6" localSheetId="5">'[3]AA-1'!#REF!</definedName>
    <definedName name="_____DAT6" localSheetId="3">'[3]AA-1'!#REF!</definedName>
    <definedName name="_____DAT6" localSheetId="4">'[3]AA-1'!#REF!</definedName>
    <definedName name="_____DAT6" localSheetId="0">'[3]AA-1'!#REF!</definedName>
    <definedName name="_____DAT6" localSheetId="1">'[3]AA-1'!#REF!</definedName>
    <definedName name="_____DAT6" localSheetId="2">'[3]AA-1'!#REF!</definedName>
    <definedName name="_____DAT6">'[3]AA-1'!#REF!</definedName>
    <definedName name="_____DAT7" localSheetId="5">'[3]AA-1'!#REF!</definedName>
    <definedName name="_____DAT7" localSheetId="3">'[3]AA-1'!#REF!</definedName>
    <definedName name="_____DAT7" localSheetId="4">'[3]AA-1'!#REF!</definedName>
    <definedName name="_____DAT7" localSheetId="0">'[3]AA-1'!#REF!</definedName>
    <definedName name="_____DAT7" localSheetId="1">'[3]AA-1'!#REF!</definedName>
    <definedName name="_____DAT7" localSheetId="2">'[3]AA-1'!#REF!</definedName>
    <definedName name="_____DAT7">'[3]AA-1'!#REF!</definedName>
    <definedName name="_____DAT8" localSheetId="5">'[3]AA-1'!#REF!</definedName>
    <definedName name="_____DAT8" localSheetId="3">'[3]AA-1'!#REF!</definedName>
    <definedName name="_____DAT8" localSheetId="4">'[3]AA-1'!#REF!</definedName>
    <definedName name="_____DAT8" localSheetId="0">'[3]AA-1'!#REF!</definedName>
    <definedName name="_____DAT8" localSheetId="1">'[3]AA-1'!#REF!</definedName>
    <definedName name="_____DAT8" localSheetId="2">'[3]AA-1'!#REF!</definedName>
    <definedName name="_____DAT8">'[3]AA-1'!#REF!</definedName>
    <definedName name="_____DAT9" localSheetId="5">'[3]AA-1'!#REF!</definedName>
    <definedName name="_____DAT9" localSheetId="3">'[3]AA-1'!#REF!</definedName>
    <definedName name="_____DAT9" localSheetId="4">'[3]AA-1'!#REF!</definedName>
    <definedName name="_____DAT9" localSheetId="0">'[3]AA-1'!#REF!</definedName>
    <definedName name="_____DAT9" localSheetId="1">'[3]AA-1'!#REF!</definedName>
    <definedName name="_____DAT9" localSheetId="2">'[3]AA-1'!#REF!</definedName>
    <definedName name="_____DAT9">'[3]AA-1'!#REF!</definedName>
    <definedName name="_____dkk1">#REF!</definedName>
    <definedName name="_____dkk2">#REF!</definedName>
    <definedName name="_____e1" localSheetId="5">#REF!</definedName>
    <definedName name="_____e1" localSheetId="3">#REF!</definedName>
    <definedName name="_____e1" localSheetId="4">#REF!</definedName>
    <definedName name="_____e1" localSheetId="0">#REF!</definedName>
    <definedName name="_____e1" localSheetId="1">#REF!</definedName>
    <definedName name="_____e1" localSheetId="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5">#REF!</definedName>
    <definedName name="_____f1" localSheetId="3">#REF!</definedName>
    <definedName name="_____f1" localSheetId="4">#REF!</definedName>
    <definedName name="_____f1" localSheetId="0">#REF!</definedName>
    <definedName name="_____f1" localSheetId="1">#REF!</definedName>
    <definedName name="_____f1" localSheetId="2">#REF!</definedName>
    <definedName name="_____f1">#REF!</definedName>
    <definedName name="_____g1" localSheetId="5">#REF!</definedName>
    <definedName name="_____g1" localSheetId="3">#REF!</definedName>
    <definedName name="_____g1" localSheetId="4">#REF!</definedName>
    <definedName name="_____g1" localSheetId="0">#REF!</definedName>
    <definedName name="_____g1" localSheetId="1">#REF!</definedName>
    <definedName name="_____g1" localSheetId="2">#REF!</definedName>
    <definedName name="_____g1">#REF!</definedName>
    <definedName name="_____h1" localSheetId="5">#REF!</definedName>
    <definedName name="_____h1" localSheetId="3">#REF!</definedName>
    <definedName name="_____h1" localSheetId="4">#REF!</definedName>
    <definedName name="_____h1" localSheetId="0">#REF!</definedName>
    <definedName name="_____h1" localSheetId="1">#REF!</definedName>
    <definedName name="_____h1" localSheetId="2">#REF!</definedName>
    <definedName name="_____h1">#REF!</definedName>
    <definedName name="_____k1" localSheetId="5">#REF!</definedName>
    <definedName name="_____k1" localSheetId="3">#REF!</definedName>
    <definedName name="_____k1" localSheetId="4">#REF!</definedName>
    <definedName name="_____k1" localSheetId="0">#REF!</definedName>
    <definedName name="_____k1" localSheetId="1">#REF!</definedName>
    <definedName name="_____k1" localSheetId="2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5">#REF!</definedName>
    <definedName name="_____PRO1" localSheetId="3">#REF!</definedName>
    <definedName name="_____PRO1" localSheetId="4">#REF!</definedName>
    <definedName name="_____PRO1" localSheetId="0">#REF!</definedName>
    <definedName name="_____PRO1" localSheetId="1">#REF!</definedName>
    <definedName name="_____PRO1" localSheetId="2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5">#REF!</definedName>
    <definedName name="_____รายได้" localSheetId="3">#REF!</definedName>
    <definedName name="_____รายได้" localSheetId="4">#REF!</definedName>
    <definedName name="_____รายได้" localSheetId="0">#REF!</definedName>
    <definedName name="_____รายได้" localSheetId="1">#REF!</definedName>
    <definedName name="_____รายได้" localSheetId="2">#REF!</definedName>
    <definedName name="_____รายได้">#REF!</definedName>
    <definedName name="____ACT1">#REF!</definedName>
    <definedName name="____DAT1" localSheetId="5">'[3]AA-1'!#REF!</definedName>
    <definedName name="____DAT1" localSheetId="3">'[3]AA-1'!#REF!</definedName>
    <definedName name="____DAT1" localSheetId="4">'[3]AA-1'!#REF!</definedName>
    <definedName name="____DAT1" localSheetId="0">'[3]AA-1'!#REF!</definedName>
    <definedName name="____DAT1" localSheetId="1">'[3]AA-1'!#REF!</definedName>
    <definedName name="____DAT1" localSheetId="2">'[3]AA-1'!#REF!</definedName>
    <definedName name="____DAT1">'[3]AA-1'!#REF!</definedName>
    <definedName name="____DAT10" localSheetId="5">'[3]AA-1'!#REF!</definedName>
    <definedName name="____DAT10" localSheetId="3">'[3]AA-1'!#REF!</definedName>
    <definedName name="____DAT10" localSheetId="4">'[3]AA-1'!#REF!</definedName>
    <definedName name="____DAT10" localSheetId="0">'[3]AA-1'!#REF!</definedName>
    <definedName name="____DAT10" localSheetId="1">'[3]AA-1'!#REF!</definedName>
    <definedName name="____DAT10" localSheetId="2">'[3]AA-1'!#REF!</definedName>
    <definedName name="____DAT10">'[3]AA-1'!#REF!</definedName>
    <definedName name="____DAT13" localSheetId="5">'[3]AA-1'!#REF!</definedName>
    <definedName name="____DAT13" localSheetId="3">'[3]AA-1'!#REF!</definedName>
    <definedName name="____DAT13" localSheetId="4">'[3]AA-1'!#REF!</definedName>
    <definedName name="____DAT13" localSheetId="0">'[3]AA-1'!#REF!</definedName>
    <definedName name="____DAT13" localSheetId="1">'[3]AA-1'!#REF!</definedName>
    <definedName name="____DAT13" localSheetId="2">'[3]AA-1'!#REF!</definedName>
    <definedName name="____DAT13">'[3]AA-1'!#REF!</definedName>
    <definedName name="____DAT2" localSheetId="5">'[3]AA-1'!#REF!</definedName>
    <definedName name="____DAT2" localSheetId="3">'[3]AA-1'!#REF!</definedName>
    <definedName name="____DAT2" localSheetId="4">'[3]AA-1'!#REF!</definedName>
    <definedName name="____DAT2" localSheetId="0">'[3]AA-1'!#REF!</definedName>
    <definedName name="____DAT2" localSheetId="1">'[3]AA-1'!#REF!</definedName>
    <definedName name="____DAT2" localSheetId="2">'[3]AA-1'!#REF!</definedName>
    <definedName name="____DAT2">'[3]AA-1'!#REF!</definedName>
    <definedName name="____DAT3" localSheetId="5">'[3]AA-1'!#REF!</definedName>
    <definedName name="____DAT3" localSheetId="3">'[3]AA-1'!#REF!</definedName>
    <definedName name="____DAT3" localSheetId="4">'[3]AA-1'!#REF!</definedName>
    <definedName name="____DAT3" localSheetId="0">'[3]AA-1'!#REF!</definedName>
    <definedName name="____DAT3" localSheetId="1">'[3]AA-1'!#REF!</definedName>
    <definedName name="____DAT3" localSheetId="2">'[3]AA-1'!#REF!</definedName>
    <definedName name="____DAT3">'[3]AA-1'!#REF!</definedName>
    <definedName name="____DAT5" localSheetId="5">'[3]AA-1'!#REF!</definedName>
    <definedName name="____DAT5" localSheetId="3">'[3]AA-1'!#REF!</definedName>
    <definedName name="____DAT5" localSheetId="4">'[3]AA-1'!#REF!</definedName>
    <definedName name="____DAT5" localSheetId="0">'[3]AA-1'!#REF!</definedName>
    <definedName name="____DAT5" localSheetId="1">'[3]AA-1'!#REF!</definedName>
    <definedName name="____DAT5" localSheetId="2">'[3]AA-1'!#REF!</definedName>
    <definedName name="____DAT5">'[3]AA-1'!#REF!</definedName>
    <definedName name="____DAT6" localSheetId="5">'[3]AA-1'!#REF!</definedName>
    <definedName name="____DAT6" localSheetId="3">'[3]AA-1'!#REF!</definedName>
    <definedName name="____DAT6" localSheetId="4">'[3]AA-1'!#REF!</definedName>
    <definedName name="____DAT6" localSheetId="0">'[3]AA-1'!#REF!</definedName>
    <definedName name="____DAT6" localSheetId="1">'[3]AA-1'!#REF!</definedName>
    <definedName name="____DAT6" localSheetId="2">'[3]AA-1'!#REF!</definedName>
    <definedName name="____DAT6">'[3]AA-1'!#REF!</definedName>
    <definedName name="____DAT7" localSheetId="5">'[3]AA-1'!#REF!</definedName>
    <definedName name="____DAT7" localSheetId="3">'[3]AA-1'!#REF!</definedName>
    <definedName name="____DAT7" localSheetId="4">'[3]AA-1'!#REF!</definedName>
    <definedName name="____DAT7" localSheetId="0">'[3]AA-1'!#REF!</definedName>
    <definedName name="____DAT7" localSheetId="1">'[3]AA-1'!#REF!</definedName>
    <definedName name="____DAT7" localSheetId="2">'[3]AA-1'!#REF!</definedName>
    <definedName name="____DAT7">'[3]AA-1'!#REF!</definedName>
    <definedName name="____DAT8" localSheetId="5">'[3]AA-1'!#REF!</definedName>
    <definedName name="____DAT8" localSheetId="3">'[3]AA-1'!#REF!</definedName>
    <definedName name="____DAT8" localSheetId="4">'[3]AA-1'!#REF!</definedName>
    <definedName name="____DAT8" localSheetId="0">'[3]AA-1'!#REF!</definedName>
    <definedName name="____DAT8" localSheetId="1">'[3]AA-1'!#REF!</definedName>
    <definedName name="____DAT8" localSheetId="2">'[3]AA-1'!#REF!</definedName>
    <definedName name="____DAT8">'[3]AA-1'!#REF!</definedName>
    <definedName name="____DAT9" localSheetId="5">'[3]AA-1'!#REF!</definedName>
    <definedName name="____DAT9" localSheetId="3">'[3]AA-1'!#REF!</definedName>
    <definedName name="____DAT9" localSheetId="4">'[3]AA-1'!#REF!</definedName>
    <definedName name="____DAT9" localSheetId="0">'[3]AA-1'!#REF!</definedName>
    <definedName name="____DAT9" localSheetId="1">'[3]AA-1'!#REF!</definedName>
    <definedName name="____DAT9" localSheetId="2">'[3]AA-1'!#REF!</definedName>
    <definedName name="____DAT9">'[3]AA-1'!#REF!</definedName>
    <definedName name="____dkk1">#REF!</definedName>
    <definedName name="____dkk2">#REF!</definedName>
    <definedName name="____e1" localSheetId="5">#REF!</definedName>
    <definedName name="____e1" localSheetId="3">#REF!</definedName>
    <definedName name="____e1" localSheetId="4">#REF!</definedName>
    <definedName name="____e1" localSheetId="0">#REF!</definedName>
    <definedName name="____e1" localSheetId="1">#REF!</definedName>
    <definedName name="____e1" localSheetId="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5">#REF!</definedName>
    <definedName name="____f1" localSheetId="3">#REF!</definedName>
    <definedName name="____f1" localSheetId="4">#REF!</definedName>
    <definedName name="____f1" localSheetId="0">#REF!</definedName>
    <definedName name="____f1" localSheetId="1">#REF!</definedName>
    <definedName name="____f1" localSheetId="2">#REF!</definedName>
    <definedName name="____f1">#REF!</definedName>
    <definedName name="____g1" localSheetId="5">#REF!</definedName>
    <definedName name="____g1" localSheetId="3">#REF!</definedName>
    <definedName name="____g1" localSheetId="4">#REF!</definedName>
    <definedName name="____g1" localSheetId="0">#REF!</definedName>
    <definedName name="____g1" localSheetId="1">#REF!</definedName>
    <definedName name="____g1" localSheetId="2">#REF!</definedName>
    <definedName name="____g1">#REF!</definedName>
    <definedName name="____h1" localSheetId="5">#REF!</definedName>
    <definedName name="____h1" localSheetId="3">#REF!</definedName>
    <definedName name="____h1" localSheetId="4">#REF!</definedName>
    <definedName name="____h1" localSheetId="0">#REF!</definedName>
    <definedName name="____h1" localSheetId="1">#REF!</definedName>
    <definedName name="____h1" localSheetId="2">#REF!</definedName>
    <definedName name="____h1">#REF!</definedName>
    <definedName name="____k1" localSheetId="5">#REF!</definedName>
    <definedName name="____k1" localSheetId="3">#REF!</definedName>
    <definedName name="____k1" localSheetId="4">#REF!</definedName>
    <definedName name="____k1" localSheetId="0">#REF!</definedName>
    <definedName name="____k1" localSheetId="1">#REF!</definedName>
    <definedName name="____k1" localSheetId="2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5">#REF!</definedName>
    <definedName name="____PRO1" localSheetId="3">#REF!</definedName>
    <definedName name="____PRO1" localSheetId="4">#REF!</definedName>
    <definedName name="____PRO1" localSheetId="0">#REF!</definedName>
    <definedName name="____PRO1" localSheetId="1">#REF!</definedName>
    <definedName name="____PRO1" localSheetId="2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5">'[3]AA-1'!#REF!</definedName>
    <definedName name="___DAT1" localSheetId="3">'[3]AA-1'!#REF!</definedName>
    <definedName name="___DAT1" localSheetId="4">'[3]AA-1'!#REF!</definedName>
    <definedName name="___DAT1" localSheetId="0">'[3]AA-1'!#REF!</definedName>
    <definedName name="___DAT1" localSheetId="1">'[3]AA-1'!#REF!</definedName>
    <definedName name="___DAT1" localSheetId="2">'[3]AA-1'!#REF!</definedName>
    <definedName name="___DAT1">'[3]AA-1'!#REF!</definedName>
    <definedName name="___DAT10" localSheetId="5">'[3]AA-1'!#REF!</definedName>
    <definedName name="___DAT10" localSheetId="3">'[3]AA-1'!#REF!</definedName>
    <definedName name="___DAT10" localSheetId="4">'[3]AA-1'!#REF!</definedName>
    <definedName name="___DAT10" localSheetId="0">'[3]AA-1'!#REF!</definedName>
    <definedName name="___DAT10" localSheetId="1">'[3]AA-1'!#REF!</definedName>
    <definedName name="___DAT10" localSheetId="2">'[3]AA-1'!#REF!</definedName>
    <definedName name="___DAT10">'[3]AA-1'!#REF!</definedName>
    <definedName name="___DAT13" localSheetId="5">'[3]AA-1'!#REF!</definedName>
    <definedName name="___DAT13" localSheetId="3">'[3]AA-1'!#REF!</definedName>
    <definedName name="___DAT13" localSheetId="4">'[3]AA-1'!#REF!</definedName>
    <definedName name="___DAT13" localSheetId="0">'[3]AA-1'!#REF!</definedName>
    <definedName name="___DAT13" localSheetId="1">'[3]AA-1'!#REF!</definedName>
    <definedName name="___DAT13" localSheetId="2">'[3]AA-1'!#REF!</definedName>
    <definedName name="___DAT13">'[3]AA-1'!#REF!</definedName>
    <definedName name="___DAT2" localSheetId="5">'[3]AA-1'!#REF!</definedName>
    <definedName name="___DAT2" localSheetId="3">'[3]AA-1'!#REF!</definedName>
    <definedName name="___DAT2" localSheetId="4">'[3]AA-1'!#REF!</definedName>
    <definedName name="___DAT2" localSheetId="0">'[3]AA-1'!#REF!</definedName>
    <definedName name="___DAT2" localSheetId="1">'[3]AA-1'!#REF!</definedName>
    <definedName name="___DAT2" localSheetId="2">'[3]AA-1'!#REF!</definedName>
    <definedName name="___DAT2">'[3]AA-1'!#REF!</definedName>
    <definedName name="___DAT3" localSheetId="5">'[3]AA-1'!#REF!</definedName>
    <definedName name="___DAT3" localSheetId="3">'[3]AA-1'!#REF!</definedName>
    <definedName name="___DAT3" localSheetId="4">'[3]AA-1'!#REF!</definedName>
    <definedName name="___DAT3" localSheetId="0">'[3]AA-1'!#REF!</definedName>
    <definedName name="___DAT3" localSheetId="1">'[3]AA-1'!#REF!</definedName>
    <definedName name="___DAT3" localSheetId="2">'[3]AA-1'!#REF!</definedName>
    <definedName name="___DAT3">'[3]AA-1'!#REF!</definedName>
    <definedName name="___DAT4">#REF!</definedName>
    <definedName name="___DAT5" localSheetId="5">'[3]AA-1'!#REF!</definedName>
    <definedName name="___DAT5" localSheetId="3">'[3]AA-1'!#REF!</definedName>
    <definedName name="___DAT5" localSheetId="4">'[3]AA-1'!#REF!</definedName>
    <definedName name="___DAT5" localSheetId="0">'[3]AA-1'!#REF!</definedName>
    <definedName name="___DAT5" localSheetId="1">'[3]AA-1'!#REF!</definedName>
    <definedName name="___DAT5" localSheetId="2">'[3]AA-1'!#REF!</definedName>
    <definedName name="___DAT5">'[3]AA-1'!#REF!</definedName>
    <definedName name="___DAT6" localSheetId="5">'[3]AA-1'!#REF!</definedName>
    <definedName name="___DAT6" localSheetId="3">'[3]AA-1'!#REF!</definedName>
    <definedName name="___DAT6" localSheetId="4">'[3]AA-1'!#REF!</definedName>
    <definedName name="___DAT6" localSheetId="0">'[3]AA-1'!#REF!</definedName>
    <definedName name="___DAT6" localSheetId="1">'[3]AA-1'!#REF!</definedName>
    <definedName name="___DAT6" localSheetId="2">'[3]AA-1'!#REF!</definedName>
    <definedName name="___DAT6">'[3]AA-1'!#REF!</definedName>
    <definedName name="___DAT7" localSheetId="5">'[3]AA-1'!#REF!</definedName>
    <definedName name="___DAT7" localSheetId="3">'[3]AA-1'!#REF!</definedName>
    <definedName name="___DAT7" localSheetId="4">'[3]AA-1'!#REF!</definedName>
    <definedName name="___DAT7" localSheetId="0">'[3]AA-1'!#REF!</definedName>
    <definedName name="___DAT7" localSheetId="1">'[3]AA-1'!#REF!</definedName>
    <definedName name="___DAT7" localSheetId="2">'[3]AA-1'!#REF!</definedName>
    <definedName name="___DAT7">'[3]AA-1'!#REF!</definedName>
    <definedName name="___DAT8" localSheetId="5">'[3]AA-1'!#REF!</definedName>
    <definedName name="___DAT8" localSheetId="3">'[3]AA-1'!#REF!</definedName>
    <definedName name="___DAT8" localSheetId="4">'[3]AA-1'!#REF!</definedName>
    <definedName name="___DAT8" localSheetId="0">'[3]AA-1'!#REF!</definedName>
    <definedName name="___DAT8" localSheetId="1">'[3]AA-1'!#REF!</definedName>
    <definedName name="___DAT8" localSheetId="2">'[3]AA-1'!#REF!</definedName>
    <definedName name="___DAT8">'[3]AA-1'!#REF!</definedName>
    <definedName name="___DAT9" localSheetId="5">'[3]AA-1'!#REF!</definedName>
    <definedName name="___DAT9" localSheetId="3">'[3]AA-1'!#REF!</definedName>
    <definedName name="___DAT9" localSheetId="4">'[3]AA-1'!#REF!</definedName>
    <definedName name="___DAT9" localSheetId="0">'[3]AA-1'!#REF!</definedName>
    <definedName name="___DAT9" localSheetId="1">'[3]AA-1'!#REF!</definedName>
    <definedName name="___DAT9" localSheetId="2">'[3]AA-1'!#REF!</definedName>
    <definedName name="___DAT9">'[3]AA-1'!#REF!</definedName>
    <definedName name="___dkk1">#REF!</definedName>
    <definedName name="___dkk2">#REF!</definedName>
    <definedName name="___e1" localSheetId="5">#REF!</definedName>
    <definedName name="___e1" localSheetId="3">#REF!</definedName>
    <definedName name="___e1" localSheetId="4">#REF!</definedName>
    <definedName name="___e1" localSheetId="0">#REF!</definedName>
    <definedName name="___e1" localSheetId="1">#REF!</definedName>
    <definedName name="___e1" localSheetId="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5">#REF!</definedName>
    <definedName name="___f1" localSheetId="3">#REF!</definedName>
    <definedName name="___f1" localSheetId="4">#REF!</definedName>
    <definedName name="___f1" localSheetId="0">#REF!</definedName>
    <definedName name="___f1" localSheetId="1">#REF!</definedName>
    <definedName name="___f1" localSheetId="2">#REF!</definedName>
    <definedName name="___f1">#REF!</definedName>
    <definedName name="___g1" localSheetId="5">#REF!</definedName>
    <definedName name="___g1" localSheetId="3">#REF!</definedName>
    <definedName name="___g1" localSheetId="4">#REF!</definedName>
    <definedName name="___g1" localSheetId="0">#REF!</definedName>
    <definedName name="___g1" localSheetId="1">#REF!</definedName>
    <definedName name="___g1" localSheetId="2">#REF!</definedName>
    <definedName name="___g1">#REF!</definedName>
    <definedName name="___h1" localSheetId="5">#REF!</definedName>
    <definedName name="___h1" localSheetId="3">#REF!</definedName>
    <definedName name="___h1" localSheetId="4">#REF!</definedName>
    <definedName name="___h1" localSheetId="0">#REF!</definedName>
    <definedName name="___h1" localSheetId="1">#REF!</definedName>
    <definedName name="___h1" localSheetId="2">#REF!</definedName>
    <definedName name="___h1">#REF!</definedName>
    <definedName name="___k1" localSheetId="5">#REF!</definedName>
    <definedName name="___k1" localSheetId="3">#REF!</definedName>
    <definedName name="___k1" localSheetId="4">#REF!</definedName>
    <definedName name="___k1" localSheetId="0">#REF!</definedName>
    <definedName name="___k1" localSheetId="1">#REF!</definedName>
    <definedName name="___k1" localSheetId="2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5">#REF!</definedName>
    <definedName name="___PRO1" localSheetId="3">#REF!</definedName>
    <definedName name="___PRO1" localSheetId="4">#REF!</definedName>
    <definedName name="___PRO1" localSheetId="0">#REF!</definedName>
    <definedName name="___PRO1" localSheetId="1">#REF!</definedName>
    <definedName name="___PRO1" localSheetId="2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5">'[3]AA-1'!#REF!</definedName>
    <definedName name="__DAT1" localSheetId="3">'[3]AA-1'!#REF!</definedName>
    <definedName name="__DAT1" localSheetId="4">'[3]AA-1'!#REF!</definedName>
    <definedName name="__DAT1" localSheetId="0">'[3]AA-1'!#REF!</definedName>
    <definedName name="__DAT1" localSheetId="1">'[3]AA-1'!#REF!</definedName>
    <definedName name="__DAT1" localSheetId="2">'[3]AA-1'!#REF!</definedName>
    <definedName name="__DAT1">'[3]AA-1'!#REF!</definedName>
    <definedName name="__DAT10" localSheetId="5">'[3]AA-1'!#REF!</definedName>
    <definedName name="__DAT10" localSheetId="3">'[3]AA-1'!#REF!</definedName>
    <definedName name="__DAT10" localSheetId="4">'[3]AA-1'!#REF!</definedName>
    <definedName name="__DAT10" localSheetId="0">'[3]AA-1'!#REF!</definedName>
    <definedName name="__DAT10" localSheetId="1">'[3]AA-1'!#REF!</definedName>
    <definedName name="__DAT10" localSheetId="2">'[3]AA-1'!#REF!</definedName>
    <definedName name="__DAT10">'[3]AA-1'!#REF!</definedName>
    <definedName name="__DAT13" localSheetId="5">'[3]AA-1'!#REF!</definedName>
    <definedName name="__DAT13" localSheetId="3">'[3]AA-1'!#REF!</definedName>
    <definedName name="__DAT13" localSheetId="4">'[3]AA-1'!#REF!</definedName>
    <definedName name="__DAT13" localSheetId="0">'[3]AA-1'!#REF!</definedName>
    <definedName name="__DAT13" localSheetId="1">'[3]AA-1'!#REF!</definedName>
    <definedName name="__DAT13" localSheetId="2">'[3]AA-1'!#REF!</definedName>
    <definedName name="__DAT13">'[3]AA-1'!#REF!</definedName>
    <definedName name="__DAT2" localSheetId="5">'[3]AA-1'!#REF!</definedName>
    <definedName name="__DAT2" localSheetId="3">'[3]AA-1'!#REF!</definedName>
    <definedName name="__DAT2" localSheetId="4">'[3]AA-1'!#REF!</definedName>
    <definedName name="__DAT2" localSheetId="0">'[3]AA-1'!#REF!</definedName>
    <definedName name="__DAT2" localSheetId="1">'[3]AA-1'!#REF!</definedName>
    <definedName name="__DAT2" localSheetId="2">'[3]AA-1'!#REF!</definedName>
    <definedName name="__DAT2">'[3]AA-1'!#REF!</definedName>
    <definedName name="__DAT3" localSheetId="5">'[3]AA-1'!#REF!</definedName>
    <definedName name="__DAT3" localSheetId="3">'[3]AA-1'!#REF!</definedName>
    <definedName name="__DAT3" localSheetId="4">'[3]AA-1'!#REF!</definedName>
    <definedName name="__DAT3" localSheetId="0">'[3]AA-1'!#REF!</definedName>
    <definedName name="__DAT3" localSheetId="1">'[3]AA-1'!#REF!</definedName>
    <definedName name="__DAT3" localSheetId="2">'[3]AA-1'!#REF!</definedName>
    <definedName name="__DAT3">'[3]AA-1'!#REF!</definedName>
    <definedName name="__DAT4">#REF!</definedName>
    <definedName name="__DAT5" localSheetId="5">'[3]AA-1'!#REF!</definedName>
    <definedName name="__DAT5" localSheetId="3">'[3]AA-1'!#REF!</definedName>
    <definedName name="__DAT5" localSheetId="4">'[3]AA-1'!#REF!</definedName>
    <definedName name="__DAT5" localSheetId="0">'[3]AA-1'!#REF!</definedName>
    <definedName name="__DAT5" localSheetId="1">'[3]AA-1'!#REF!</definedName>
    <definedName name="__DAT5" localSheetId="2">'[3]AA-1'!#REF!</definedName>
    <definedName name="__DAT5">'[3]AA-1'!#REF!</definedName>
    <definedName name="__DAT6" localSheetId="5">'[3]AA-1'!#REF!</definedName>
    <definedName name="__DAT6" localSheetId="3">'[3]AA-1'!#REF!</definedName>
    <definedName name="__DAT6" localSheetId="4">'[3]AA-1'!#REF!</definedName>
    <definedName name="__DAT6" localSheetId="0">'[3]AA-1'!#REF!</definedName>
    <definedName name="__DAT6" localSheetId="1">'[3]AA-1'!#REF!</definedName>
    <definedName name="__DAT6" localSheetId="2">'[3]AA-1'!#REF!</definedName>
    <definedName name="__DAT6">'[3]AA-1'!#REF!</definedName>
    <definedName name="__DAT7" localSheetId="5">'[3]AA-1'!#REF!</definedName>
    <definedName name="__DAT7" localSheetId="3">'[3]AA-1'!#REF!</definedName>
    <definedName name="__DAT7" localSheetId="4">'[3]AA-1'!#REF!</definedName>
    <definedName name="__DAT7" localSheetId="0">'[3]AA-1'!#REF!</definedName>
    <definedName name="__DAT7" localSheetId="1">'[3]AA-1'!#REF!</definedName>
    <definedName name="__DAT7" localSheetId="2">'[3]AA-1'!#REF!</definedName>
    <definedName name="__DAT7">'[3]AA-1'!#REF!</definedName>
    <definedName name="__DAT8" localSheetId="5">'[3]AA-1'!#REF!</definedName>
    <definedName name="__DAT8" localSheetId="3">'[3]AA-1'!#REF!</definedName>
    <definedName name="__DAT8" localSheetId="4">'[3]AA-1'!#REF!</definedName>
    <definedName name="__DAT8" localSheetId="0">'[3]AA-1'!#REF!</definedName>
    <definedName name="__DAT8" localSheetId="1">'[3]AA-1'!#REF!</definedName>
    <definedName name="__DAT8" localSheetId="2">'[3]AA-1'!#REF!</definedName>
    <definedName name="__DAT8">'[3]AA-1'!#REF!</definedName>
    <definedName name="__DAT9" localSheetId="5">'[3]AA-1'!#REF!</definedName>
    <definedName name="__DAT9" localSheetId="3">'[3]AA-1'!#REF!</definedName>
    <definedName name="__DAT9" localSheetId="4">'[3]AA-1'!#REF!</definedName>
    <definedName name="__DAT9" localSheetId="0">'[3]AA-1'!#REF!</definedName>
    <definedName name="__DAT9" localSheetId="1">'[3]AA-1'!#REF!</definedName>
    <definedName name="__DAT9" localSheetId="2">'[3]AA-1'!#REF!</definedName>
    <definedName name="__DAT9">'[3]AA-1'!#REF!</definedName>
    <definedName name="__dkk1">#REF!</definedName>
    <definedName name="__dkk2">#REF!</definedName>
    <definedName name="__e1" localSheetId="5">#REF!</definedName>
    <definedName name="__e1" localSheetId="3">#REF!</definedName>
    <definedName name="__e1" localSheetId="4">#REF!</definedName>
    <definedName name="__e1" localSheetId="0">#REF!</definedName>
    <definedName name="__e1" localSheetId="1">#REF!</definedName>
    <definedName name="__e1" localSheetId="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5">#REF!</definedName>
    <definedName name="__f1" localSheetId="3">#REF!</definedName>
    <definedName name="__f1" localSheetId="4">#REF!</definedName>
    <definedName name="__f1" localSheetId="0">#REF!</definedName>
    <definedName name="__f1" localSheetId="1">#REF!</definedName>
    <definedName name="__f1" localSheetId="2">#REF!</definedName>
    <definedName name="__f1">#REF!</definedName>
    <definedName name="__g1" localSheetId="5">#REF!</definedName>
    <definedName name="__g1" localSheetId="3">#REF!</definedName>
    <definedName name="__g1" localSheetId="4">#REF!</definedName>
    <definedName name="__g1" localSheetId="0">#REF!</definedName>
    <definedName name="__g1" localSheetId="1">#REF!</definedName>
    <definedName name="__g1" localSheetId="2">#REF!</definedName>
    <definedName name="__g1">#REF!</definedName>
    <definedName name="__h1" localSheetId="5">#REF!</definedName>
    <definedName name="__h1" localSheetId="3">#REF!</definedName>
    <definedName name="__h1" localSheetId="4">#REF!</definedName>
    <definedName name="__h1" localSheetId="0">#REF!</definedName>
    <definedName name="__h1" localSheetId="1">#REF!</definedName>
    <definedName name="__h1" localSheetId="2">#REF!</definedName>
    <definedName name="__h1">#REF!</definedName>
    <definedName name="__k1" localSheetId="5">#REF!</definedName>
    <definedName name="__k1" localSheetId="3">#REF!</definedName>
    <definedName name="__k1" localSheetId="4">#REF!</definedName>
    <definedName name="__k1" localSheetId="0">#REF!</definedName>
    <definedName name="__k1" localSheetId="1">#REF!</definedName>
    <definedName name="__k1" localSheetId="2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5">#REF!</definedName>
    <definedName name="__PRO1" localSheetId="3">#REF!</definedName>
    <definedName name="__PRO1" localSheetId="4">#REF!</definedName>
    <definedName name="__PRO1" localSheetId="0">#REF!</definedName>
    <definedName name="__PRO1" localSheetId="1">#REF!</definedName>
    <definedName name="__PRO1" localSheetId="2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5">#REF!</definedName>
    <definedName name="_10" localSheetId="3">#REF!</definedName>
    <definedName name="_10" localSheetId="4">#REF!</definedName>
    <definedName name="_10" localSheetId="0">#REF!</definedName>
    <definedName name="_10" localSheetId="1">#REF!</definedName>
    <definedName name="_10" localSheetId="2">#REF!</definedName>
    <definedName name="_10">#REF!</definedName>
    <definedName name="_1102" hidden="1">'[4]stat local'!$D$769:$D$3475</definedName>
    <definedName name="_2" localSheetId="5">#N/A</definedName>
    <definedName name="_2" localSheetId="3">#N/A</definedName>
    <definedName name="_2" localSheetId="4">#N/A</definedName>
    <definedName name="_2" localSheetId="0">#N/A</definedName>
    <definedName name="_2" localSheetId="1">#N/A</definedName>
    <definedName name="_2" localSheetId="2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5">#REF!</definedName>
    <definedName name="_apr1" localSheetId="3">#REF!</definedName>
    <definedName name="_apr1" localSheetId="4">#REF!</definedName>
    <definedName name="_apr1" localSheetId="0">#REF!</definedName>
    <definedName name="_apr1" localSheetId="1">#REF!</definedName>
    <definedName name="_apr1" localSheetId="2">#REF!</definedName>
    <definedName name="_apr1">#REF!</definedName>
    <definedName name="_apr2" localSheetId="5">#REF!</definedName>
    <definedName name="_apr2" localSheetId="3">#REF!</definedName>
    <definedName name="_apr2" localSheetId="4">#REF!</definedName>
    <definedName name="_apr2" localSheetId="0">#REF!</definedName>
    <definedName name="_apr2" localSheetId="1">#REF!</definedName>
    <definedName name="_apr2" localSheetId="2">#REF!</definedName>
    <definedName name="_apr2">#REF!</definedName>
    <definedName name="_apr3" localSheetId="5">#REF!</definedName>
    <definedName name="_apr3" localSheetId="3">#REF!</definedName>
    <definedName name="_apr3" localSheetId="4">#REF!</definedName>
    <definedName name="_apr3" localSheetId="0">#REF!</definedName>
    <definedName name="_apr3" localSheetId="1">#REF!</definedName>
    <definedName name="_apr3" localSheetId="2">#REF!</definedName>
    <definedName name="_apr3">#REF!</definedName>
    <definedName name="_aug1" localSheetId="5">#REF!</definedName>
    <definedName name="_aug1" localSheetId="3">#REF!</definedName>
    <definedName name="_aug1" localSheetId="4">#REF!</definedName>
    <definedName name="_aug1" localSheetId="0">#REF!</definedName>
    <definedName name="_aug1" localSheetId="1">#REF!</definedName>
    <definedName name="_aug1" localSheetId="2">#REF!</definedName>
    <definedName name="_aug1">#REF!</definedName>
    <definedName name="_aug2" localSheetId="5">#REF!</definedName>
    <definedName name="_aug2" localSheetId="3">#REF!</definedName>
    <definedName name="_aug2" localSheetId="4">#REF!</definedName>
    <definedName name="_aug2" localSheetId="0">#REF!</definedName>
    <definedName name="_aug2" localSheetId="1">#REF!</definedName>
    <definedName name="_aug2" localSheetId="2">#REF!</definedName>
    <definedName name="_aug2">#REF!</definedName>
    <definedName name="_aug3" localSheetId="5">#REF!</definedName>
    <definedName name="_aug3" localSheetId="3">#REF!</definedName>
    <definedName name="_aug3" localSheetId="4">#REF!</definedName>
    <definedName name="_aug3" localSheetId="0">#REF!</definedName>
    <definedName name="_aug3" localSheetId="1">#REF!</definedName>
    <definedName name="_aug3" localSheetId="2">#REF!</definedName>
    <definedName name="_aug3">#REF!</definedName>
    <definedName name="_bal1">#REF!</definedName>
    <definedName name="_bal2">#REF!</definedName>
    <definedName name="_DAT1" localSheetId="5">'[3]AA-1'!#REF!</definedName>
    <definedName name="_DAT1" localSheetId="3">'[3]AA-1'!#REF!</definedName>
    <definedName name="_DAT1" localSheetId="4">'[3]AA-1'!#REF!</definedName>
    <definedName name="_DAT1" localSheetId="0">'[3]AA-1'!#REF!</definedName>
    <definedName name="_DAT1" localSheetId="1">'[3]AA-1'!#REF!</definedName>
    <definedName name="_DAT1" localSheetId="2">'[3]AA-1'!#REF!</definedName>
    <definedName name="_DAT1">'[3]AA-1'!#REF!</definedName>
    <definedName name="_DAT10" localSheetId="5">'[3]AA-1'!#REF!</definedName>
    <definedName name="_DAT10" localSheetId="3">'[3]AA-1'!#REF!</definedName>
    <definedName name="_DAT10" localSheetId="4">'[3]AA-1'!#REF!</definedName>
    <definedName name="_DAT10" localSheetId="0">'[3]AA-1'!#REF!</definedName>
    <definedName name="_DAT10" localSheetId="1">'[3]AA-1'!#REF!</definedName>
    <definedName name="_DAT10" localSheetId="2">'[3]AA-1'!#REF!</definedName>
    <definedName name="_DAT10">'[3]AA-1'!#REF!</definedName>
    <definedName name="_DAT13" localSheetId="5">'[3]AA-1'!#REF!</definedName>
    <definedName name="_DAT13" localSheetId="3">'[3]AA-1'!#REF!</definedName>
    <definedName name="_DAT13" localSheetId="4">'[3]AA-1'!#REF!</definedName>
    <definedName name="_DAT13" localSheetId="0">'[3]AA-1'!#REF!</definedName>
    <definedName name="_DAT13" localSheetId="1">'[3]AA-1'!#REF!</definedName>
    <definedName name="_DAT13" localSheetId="2">'[3]AA-1'!#REF!</definedName>
    <definedName name="_DAT13">'[3]AA-1'!#REF!</definedName>
    <definedName name="_DAT2" localSheetId="5">'[3]AA-1'!#REF!</definedName>
    <definedName name="_DAT2" localSheetId="3">'[3]AA-1'!#REF!</definedName>
    <definedName name="_DAT2" localSheetId="4">'[3]AA-1'!#REF!</definedName>
    <definedName name="_DAT2" localSheetId="0">'[3]AA-1'!#REF!</definedName>
    <definedName name="_DAT2" localSheetId="1">'[3]AA-1'!#REF!</definedName>
    <definedName name="_DAT2" localSheetId="2">'[3]AA-1'!#REF!</definedName>
    <definedName name="_DAT2">'[3]AA-1'!#REF!</definedName>
    <definedName name="_DAT3" localSheetId="5">'[3]AA-1'!#REF!</definedName>
    <definedName name="_DAT3" localSheetId="3">'[3]AA-1'!#REF!</definedName>
    <definedName name="_DAT3" localSheetId="4">'[3]AA-1'!#REF!</definedName>
    <definedName name="_DAT3" localSheetId="0">'[3]AA-1'!#REF!</definedName>
    <definedName name="_DAT3" localSheetId="1">'[3]AA-1'!#REF!</definedName>
    <definedName name="_DAT3" localSheetId="2">'[3]AA-1'!#REF!</definedName>
    <definedName name="_DAT3">'[3]AA-1'!#REF!</definedName>
    <definedName name="_DAT4">#REF!</definedName>
    <definedName name="_DAT5" localSheetId="5">'[3]AA-1'!#REF!</definedName>
    <definedName name="_DAT5" localSheetId="3">'[3]AA-1'!#REF!</definedName>
    <definedName name="_DAT5" localSheetId="4">'[3]AA-1'!#REF!</definedName>
    <definedName name="_DAT5" localSheetId="0">'[3]AA-1'!#REF!</definedName>
    <definedName name="_DAT5" localSheetId="1">'[3]AA-1'!#REF!</definedName>
    <definedName name="_DAT5" localSheetId="2">'[3]AA-1'!#REF!</definedName>
    <definedName name="_DAT5">'[3]AA-1'!#REF!</definedName>
    <definedName name="_DAT6" localSheetId="5">'[3]AA-1'!#REF!</definedName>
    <definedName name="_DAT6" localSheetId="3">'[3]AA-1'!#REF!</definedName>
    <definedName name="_DAT6" localSheetId="4">'[3]AA-1'!#REF!</definedName>
    <definedName name="_DAT6" localSheetId="0">'[3]AA-1'!#REF!</definedName>
    <definedName name="_DAT6" localSheetId="1">'[3]AA-1'!#REF!</definedName>
    <definedName name="_DAT6" localSheetId="2">'[3]AA-1'!#REF!</definedName>
    <definedName name="_DAT6">'[3]AA-1'!#REF!</definedName>
    <definedName name="_DAT7" localSheetId="5">'[3]AA-1'!#REF!</definedName>
    <definedName name="_DAT7" localSheetId="3">'[3]AA-1'!#REF!</definedName>
    <definedName name="_DAT7" localSheetId="4">'[3]AA-1'!#REF!</definedName>
    <definedName name="_DAT7" localSheetId="0">'[3]AA-1'!#REF!</definedName>
    <definedName name="_DAT7" localSheetId="1">'[3]AA-1'!#REF!</definedName>
    <definedName name="_DAT7" localSheetId="2">'[3]AA-1'!#REF!</definedName>
    <definedName name="_DAT7">'[3]AA-1'!#REF!</definedName>
    <definedName name="_DAT8" localSheetId="5">'[3]AA-1'!#REF!</definedName>
    <definedName name="_DAT8" localSheetId="3">'[3]AA-1'!#REF!</definedName>
    <definedName name="_DAT8" localSheetId="4">'[3]AA-1'!#REF!</definedName>
    <definedName name="_DAT8" localSheetId="0">'[3]AA-1'!#REF!</definedName>
    <definedName name="_DAT8" localSheetId="1">'[3]AA-1'!#REF!</definedName>
    <definedName name="_DAT8" localSheetId="2">'[3]AA-1'!#REF!</definedName>
    <definedName name="_DAT8">'[3]AA-1'!#REF!</definedName>
    <definedName name="_DAT9" localSheetId="5">'[3]AA-1'!#REF!</definedName>
    <definedName name="_DAT9" localSheetId="3">'[3]AA-1'!#REF!</definedName>
    <definedName name="_DAT9" localSheetId="4">'[3]AA-1'!#REF!</definedName>
    <definedName name="_DAT9" localSheetId="0">'[3]AA-1'!#REF!</definedName>
    <definedName name="_DAT9" localSheetId="1">'[3]AA-1'!#REF!</definedName>
    <definedName name="_DAT9" localSheetId="2">'[3]AA-1'!#REF!</definedName>
    <definedName name="_DAT9">'[3]AA-1'!#REF!</definedName>
    <definedName name="_dec1" localSheetId="5">#REF!</definedName>
    <definedName name="_dec1" localSheetId="3">#REF!</definedName>
    <definedName name="_dec1" localSheetId="4">#REF!</definedName>
    <definedName name="_dec1" localSheetId="0">#REF!</definedName>
    <definedName name="_dec1" localSheetId="1">#REF!</definedName>
    <definedName name="_dec1" localSheetId="2">#REF!</definedName>
    <definedName name="_dec1">#REF!</definedName>
    <definedName name="_dec2" localSheetId="5">#REF!</definedName>
    <definedName name="_dec2" localSheetId="3">#REF!</definedName>
    <definedName name="_dec2" localSheetId="4">#REF!</definedName>
    <definedName name="_dec2" localSheetId="0">#REF!</definedName>
    <definedName name="_dec2" localSheetId="1">#REF!</definedName>
    <definedName name="_dec2" localSheetId="2">#REF!</definedName>
    <definedName name="_dec2">#REF!</definedName>
    <definedName name="_dec3" localSheetId="5">#REF!</definedName>
    <definedName name="_dec3" localSheetId="3">#REF!</definedName>
    <definedName name="_dec3" localSheetId="4">#REF!</definedName>
    <definedName name="_dec3" localSheetId="0">#REF!</definedName>
    <definedName name="_dec3" localSheetId="1">#REF!</definedName>
    <definedName name="_dec3" localSheetId="2">#REF!</definedName>
    <definedName name="_dec3">#REF!</definedName>
    <definedName name="_dkk1">#REF!</definedName>
    <definedName name="_dkk2">#REF!</definedName>
    <definedName name="_e1" localSheetId="5">#REF!</definedName>
    <definedName name="_e1" localSheetId="3">#REF!</definedName>
    <definedName name="_e1" localSheetId="4">#REF!</definedName>
    <definedName name="_e1" localSheetId="0">#REF!</definedName>
    <definedName name="_e1" localSheetId="1">#REF!</definedName>
    <definedName name="_e1" localSheetId="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5">#REF!</definedName>
    <definedName name="_f1" localSheetId="3">#REF!</definedName>
    <definedName name="_f1" localSheetId="4">#REF!</definedName>
    <definedName name="_f1" localSheetId="0">#REF!</definedName>
    <definedName name="_f1" localSheetId="1">#REF!</definedName>
    <definedName name="_f1" localSheetId="2">#REF!</definedName>
    <definedName name="_f1">#REF!</definedName>
    <definedName name="_f12" localSheetId="5">#REF!</definedName>
    <definedName name="_f12" localSheetId="3">#REF!</definedName>
    <definedName name="_f12" localSheetId="4">#REF!</definedName>
    <definedName name="_f12" localSheetId="0">#REF!</definedName>
    <definedName name="_f12" localSheetId="1">#REF!</definedName>
    <definedName name="_f12" localSheetId="2">#REF!</definedName>
    <definedName name="_f12">#REF!</definedName>
    <definedName name="_FA001">#REF!</definedName>
    <definedName name="_feb1" localSheetId="5">#REF!</definedName>
    <definedName name="_feb1" localSheetId="3">#REF!</definedName>
    <definedName name="_feb1" localSheetId="4">#REF!</definedName>
    <definedName name="_feb1" localSheetId="0">#REF!</definedName>
    <definedName name="_feb1" localSheetId="1">#REF!</definedName>
    <definedName name="_feb1" localSheetId="2">#REF!</definedName>
    <definedName name="_feb1">#REF!</definedName>
    <definedName name="_feb2" localSheetId="5">#REF!</definedName>
    <definedName name="_feb2" localSheetId="3">#REF!</definedName>
    <definedName name="_feb2" localSheetId="4">#REF!</definedName>
    <definedName name="_feb2" localSheetId="0">#REF!</definedName>
    <definedName name="_feb2" localSheetId="1">#REF!</definedName>
    <definedName name="_feb2" localSheetId="2">#REF!</definedName>
    <definedName name="_feb2">#REF!</definedName>
    <definedName name="_feb3" localSheetId="5">#REF!</definedName>
    <definedName name="_feb3" localSheetId="3">#REF!</definedName>
    <definedName name="_feb3" localSheetId="4">#REF!</definedName>
    <definedName name="_feb3" localSheetId="0">#REF!</definedName>
    <definedName name="_feb3" localSheetId="1">#REF!</definedName>
    <definedName name="_feb3" localSheetId="2">#REF!</definedName>
    <definedName name="_feb3">#REF!</definedName>
    <definedName name="_Fill" localSheetId="5" hidden="1">#REF!</definedName>
    <definedName name="_Fill" localSheetId="3" hidden="1">#REF!</definedName>
    <definedName name="_Fill" localSheetId="4" hidden="1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g1" localSheetId="5">#REF!</definedName>
    <definedName name="_g1" localSheetId="3">#REF!</definedName>
    <definedName name="_g1" localSheetId="4">#REF!</definedName>
    <definedName name="_g1" localSheetId="0">#REF!</definedName>
    <definedName name="_g1" localSheetId="1">#REF!</definedName>
    <definedName name="_g1" localSheetId="2">#REF!</definedName>
    <definedName name="_g1">#REF!</definedName>
    <definedName name="_h1" localSheetId="5">#REF!</definedName>
    <definedName name="_h1" localSheetId="3">#REF!</definedName>
    <definedName name="_h1" localSheetId="4">#REF!</definedName>
    <definedName name="_h1" localSheetId="0">#REF!</definedName>
    <definedName name="_h1" localSheetId="1">#REF!</definedName>
    <definedName name="_h1" localSheetId="2">#REF!</definedName>
    <definedName name="_h1">#REF!</definedName>
    <definedName name="_h2" localSheetId="5">#REF!</definedName>
    <definedName name="_h2" localSheetId="3">#REF!</definedName>
    <definedName name="_h2" localSheetId="4">#REF!</definedName>
    <definedName name="_h2" localSheetId="0">#REF!</definedName>
    <definedName name="_h2" localSheetId="1">#REF!</definedName>
    <definedName name="_h2" localSheetId="2">#REF!</definedName>
    <definedName name="_h2">#REF!</definedName>
    <definedName name="_jan1" localSheetId="5">#REF!</definedName>
    <definedName name="_jan1" localSheetId="3">#REF!</definedName>
    <definedName name="_jan1" localSheetId="4">#REF!</definedName>
    <definedName name="_jan1" localSheetId="0">#REF!</definedName>
    <definedName name="_jan1" localSheetId="1">#REF!</definedName>
    <definedName name="_jan1" localSheetId="2">#REF!</definedName>
    <definedName name="_jan1">#REF!</definedName>
    <definedName name="_jan2" localSheetId="5">#REF!</definedName>
    <definedName name="_jan2" localSheetId="3">#REF!</definedName>
    <definedName name="_jan2" localSheetId="4">#REF!</definedName>
    <definedName name="_jan2" localSheetId="0">#REF!</definedName>
    <definedName name="_jan2" localSheetId="1">#REF!</definedName>
    <definedName name="_jan2" localSheetId="2">#REF!</definedName>
    <definedName name="_jan2">#REF!</definedName>
    <definedName name="_jan3" localSheetId="5">#REF!</definedName>
    <definedName name="_jan3" localSheetId="3">#REF!</definedName>
    <definedName name="_jan3" localSheetId="4">#REF!</definedName>
    <definedName name="_jan3" localSheetId="0">#REF!</definedName>
    <definedName name="_jan3" localSheetId="1">#REF!</definedName>
    <definedName name="_jan3" localSheetId="2">#REF!</definedName>
    <definedName name="_jan3">#REF!</definedName>
    <definedName name="_jul1" localSheetId="5">#REF!</definedName>
    <definedName name="_jul1" localSheetId="3">#REF!</definedName>
    <definedName name="_jul1" localSheetId="4">#REF!</definedName>
    <definedName name="_jul1" localSheetId="0">#REF!</definedName>
    <definedName name="_jul1" localSheetId="1">#REF!</definedName>
    <definedName name="_jul1" localSheetId="2">#REF!</definedName>
    <definedName name="_jul1">#REF!</definedName>
    <definedName name="_jul2" localSheetId="5">#REF!</definedName>
    <definedName name="_jul2" localSheetId="3">#REF!</definedName>
    <definedName name="_jul2" localSheetId="4">#REF!</definedName>
    <definedName name="_jul2" localSheetId="0">#REF!</definedName>
    <definedName name="_jul2" localSheetId="1">#REF!</definedName>
    <definedName name="_jul2" localSheetId="2">#REF!</definedName>
    <definedName name="_jul2">#REF!</definedName>
    <definedName name="_jul3" localSheetId="5">#REF!</definedName>
    <definedName name="_jul3" localSheetId="3">#REF!</definedName>
    <definedName name="_jul3" localSheetId="4">#REF!</definedName>
    <definedName name="_jul3" localSheetId="0">#REF!</definedName>
    <definedName name="_jul3" localSheetId="1">#REF!</definedName>
    <definedName name="_jul3" localSheetId="2">#REF!</definedName>
    <definedName name="_jul3">#REF!</definedName>
    <definedName name="_jun1" localSheetId="5">#REF!</definedName>
    <definedName name="_jun1" localSheetId="3">#REF!</definedName>
    <definedName name="_jun1" localSheetId="4">#REF!</definedName>
    <definedName name="_jun1" localSheetId="0">#REF!</definedName>
    <definedName name="_jun1" localSheetId="1">#REF!</definedName>
    <definedName name="_jun1" localSheetId="2">#REF!</definedName>
    <definedName name="_jun1">#REF!</definedName>
    <definedName name="_jun2" localSheetId="5">#REF!</definedName>
    <definedName name="_jun2" localSheetId="3">#REF!</definedName>
    <definedName name="_jun2" localSheetId="4">#REF!</definedName>
    <definedName name="_jun2" localSheetId="0">#REF!</definedName>
    <definedName name="_jun2" localSheetId="1">#REF!</definedName>
    <definedName name="_jun2" localSheetId="2">#REF!</definedName>
    <definedName name="_jun2">#REF!</definedName>
    <definedName name="_jun3" localSheetId="5">#REF!</definedName>
    <definedName name="_jun3" localSheetId="3">#REF!</definedName>
    <definedName name="_jun3" localSheetId="4">#REF!</definedName>
    <definedName name="_jun3" localSheetId="0">#REF!</definedName>
    <definedName name="_jun3" localSheetId="1">#REF!</definedName>
    <definedName name="_jun3" localSheetId="2">#REF!</definedName>
    <definedName name="_jun3">#REF!</definedName>
    <definedName name="_k1" localSheetId="5">#REF!</definedName>
    <definedName name="_k1" localSheetId="3">#REF!</definedName>
    <definedName name="_k1" localSheetId="4">#REF!</definedName>
    <definedName name="_k1" localSheetId="0">#REF!</definedName>
    <definedName name="_k1" localSheetId="1">#REF!</definedName>
    <definedName name="_k1" localSheetId="2">#REF!</definedName>
    <definedName name="_k1">#REF!</definedName>
    <definedName name="_Key1" localSheetId="5" hidden="1">#REF!</definedName>
    <definedName name="_Key1" localSheetId="3" hidden="1">#REF!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localSheetId="4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hidden="1">#REF!</definedName>
    <definedName name="_kj990" localSheetId="5">#REF!</definedName>
    <definedName name="_kj990" localSheetId="3">#REF!</definedName>
    <definedName name="_kj990" localSheetId="4">#REF!</definedName>
    <definedName name="_kj990" localSheetId="0">#REF!</definedName>
    <definedName name="_kj990" localSheetId="1">#REF!</definedName>
    <definedName name="_kj990" localSheetId="2">#REF!</definedName>
    <definedName name="_kj990">#REF!</definedName>
    <definedName name="_lit1">#REF!</definedName>
    <definedName name="_lit2">#REF!</definedName>
    <definedName name="_mar1" localSheetId="5">#REF!</definedName>
    <definedName name="_mar1" localSheetId="3">#REF!</definedName>
    <definedName name="_mar1" localSheetId="4">#REF!</definedName>
    <definedName name="_mar1" localSheetId="0">#REF!</definedName>
    <definedName name="_mar1" localSheetId="1">#REF!</definedName>
    <definedName name="_mar1" localSheetId="2">#REF!</definedName>
    <definedName name="_mar1">#REF!</definedName>
    <definedName name="_mar2" localSheetId="5">#REF!</definedName>
    <definedName name="_mar2" localSheetId="3">#REF!</definedName>
    <definedName name="_mar2" localSheetId="4">#REF!</definedName>
    <definedName name="_mar2" localSheetId="0">#REF!</definedName>
    <definedName name="_mar2" localSheetId="1">#REF!</definedName>
    <definedName name="_mar2" localSheetId="2">#REF!</definedName>
    <definedName name="_mar2">#REF!</definedName>
    <definedName name="_mar3" localSheetId="5">#REF!</definedName>
    <definedName name="_mar3" localSheetId="3">#REF!</definedName>
    <definedName name="_mar3" localSheetId="4">#REF!</definedName>
    <definedName name="_mar3" localSheetId="0">#REF!</definedName>
    <definedName name="_mar3" localSheetId="1">#REF!</definedName>
    <definedName name="_mar3" localSheetId="2">#REF!</definedName>
    <definedName name="_mar3">#REF!</definedName>
    <definedName name="_may1" localSheetId="5">#REF!</definedName>
    <definedName name="_may1" localSheetId="3">#REF!</definedName>
    <definedName name="_may1" localSheetId="4">#REF!</definedName>
    <definedName name="_may1" localSheetId="0">#REF!</definedName>
    <definedName name="_may1" localSheetId="1">#REF!</definedName>
    <definedName name="_may1" localSheetId="2">#REF!</definedName>
    <definedName name="_may1">#REF!</definedName>
    <definedName name="_may2" localSheetId="5">#REF!</definedName>
    <definedName name="_may2" localSheetId="3">#REF!</definedName>
    <definedName name="_may2" localSheetId="4">#REF!</definedName>
    <definedName name="_may2" localSheetId="0">#REF!</definedName>
    <definedName name="_may2" localSheetId="1">#REF!</definedName>
    <definedName name="_may2" localSheetId="2">#REF!</definedName>
    <definedName name="_may2">#REF!</definedName>
    <definedName name="_may3" localSheetId="5">#REF!</definedName>
    <definedName name="_may3" localSheetId="3">#REF!</definedName>
    <definedName name="_may3" localSheetId="4">#REF!</definedName>
    <definedName name="_may3" localSheetId="0">#REF!</definedName>
    <definedName name="_may3" localSheetId="1">#REF!</definedName>
    <definedName name="_may3" localSheetId="2">#REF!</definedName>
    <definedName name="_may3">#REF!</definedName>
    <definedName name="_no1">'[5]201'!$A$1:$B$170</definedName>
    <definedName name="_no2">'[5]212'!$A$1:$B$198</definedName>
    <definedName name="_nov1" localSheetId="5">#REF!</definedName>
    <definedName name="_nov1" localSheetId="3">#REF!</definedName>
    <definedName name="_nov1" localSheetId="4">#REF!</definedName>
    <definedName name="_nov1" localSheetId="0">#REF!</definedName>
    <definedName name="_nov1" localSheetId="1">#REF!</definedName>
    <definedName name="_nov1" localSheetId="2">#REF!</definedName>
    <definedName name="_nov1">#REF!</definedName>
    <definedName name="_nov2" localSheetId="5">#REF!</definedName>
    <definedName name="_nov2" localSheetId="3">#REF!</definedName>
    <definedName name="_nov2" localSheetId="4">#REF!</definedName>
    <definedName name="_nov2" localSheetId="0">#REF!</definedName>
    <definedName name="_nov2" localSheetId="1">#REF!</definedName>
    <definedName name="_nov2" localSheetId="2">#REF!</definedName>
    <definedName name="_nov2">#REF!</definedName>
    <definedName name="_nov3" localSheetId="5">#REF!</definedName>
    <definedName name="_nov3" localSheetId="3">#REF!</definedName>
    <definedName name="_nov3" localSheetId="4">#REF!</definedName>
    <definedName name="_nov3" localSheetId="0">#REF!</definedName>
    <definedName name="_nov3" localSheetId="1">#REF!</definedName>
    <definedName name="_nov3" localSheetId="2">#REF!</definedName>
    <definedName name="_nov3">#REF!</definedName>
    <definedName name="_oct1" localSheetId="5">#REF!</definedName>
    <definedName name="_oct1" localSheetId="3">#REF!</definedName>
    <definedName name="_oct1" localSheetId="4">#REF!</definedName>
    <definedName name="_oct1" localSheetId="0">#REF!</definedName>
    <definedName name="_oct1" localSheetId="1">#REF!</definedName>
    <definedName name="_oct1" localSheetId="2">#REF!</definedName>
    <definedName name="_oct1">#REF!</definedName>
    <definedName name="_oct2" localSheetId="5">#REF!</definedName>
    <definedName name="_oct2" localSheetId="3">#REF!</definedName>
    <definedName name="_oct2" localSheetId="4">#REF!</definedName>
    <definedName name="_oct2" localSheetId="0">#REF!</definedName>
    <definedName name="_oct2" localSheetId="1">#REF!</definedName>
    <definedName name="_oct2" localSheetId="2">#REF!</definedName>
    <definedName name="_oct2">#REF!</definedName>
    <definedName name="_oct3" localSheetId="5">#REF!</definedName>
    <definedName name="_oct3" localSheetId="3">#REF!</definedName>
    <definedName name="_oct3" localSheetId="4">#REF!</definedName>
    <definedName name="_oct3" localSheetId="0">#REF!</definedName>
    <definedName name="_oct3" localSheetId="1">#REF!</definedName>
    <definedName name="_oct3" localSheetId="2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5">#REF!</definedName>
    <definedName name="_PRO1" localSheetId="3">#REF!</definedName>
    <definedName name="_PRO1" localSheetId="4">#REF!</definedName>
    <definedName name="_PRO1" localSheetId="0">#REF!</definedName>
    <definedName name="_PRO1" localSheetId="1">#REF!</definedName>
    <definedName name="_PRO1" localSheetId="2">#REF!</definedName>
    <definedName name="_PRO1">#REF!</definedName>
    <definedName name="_sep1" localSheetId="5">#REF!</definedName>
    <definedName name="_sep1" localSheetId="3">#REF!</definedName>
    <definedName name="_sep1" localSheetId="4">#REF!</definedName>
    <definedName name="_sep1" localSheetId="0">#REF!</definedName>
    <definedName name="_sep1" localSheetId="1">#REF!</definedName>
    <definedName name="_sep1" localSheetId="2">#REF!</definedName>
    <definedName name="_sep1">#REF!</definedName>
    <definedName name="_sep2" localSheetId="5">#REF!</definedName>
    <definedName name="_sep2" localSheetId="3">#REF!</definedName>
    <definedName name="_sep2" localSheetId="4">#REF!</definedName>
    <definedName name="_sep2" localSheetId="0">#REF!</definedName>
    <definedName name="_sep2" localSheetId="1">#REF!</definedName>
    <definedName name="_sep2" localSheetId="2">#REF!</definedName>
    <definedName name="_sep2">#REF!</definedName>
    <definedName name="_sep3" localSheetId="5">#REF!</definedName>
    <definedName name="_sep3" localSheetId="3">#REF!</definedName>
    <definedName name="_sep3" localSheetId="4">#REF!</definedName>
    <definedName name="_sep3" localSheetId="0">#REF!</definedName>
    <definedName name="_sep3" localSheetId="1">#REF!</definedName>
    <definedName name="_sep3" localSheetId="2">#REF!</definedName>
    <definedName name="_sep3">#REF!</definedName>
    <definedName name="_Sort" localSheetId="5" hidden="1">#REF!</definedName>
    <definedName name="_Sort" localSheetId="3" hidden="1">#REF!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_stc2">[6]ฝ่ายบัญชี!$I$15:$I$18</definedName>
    <definedName name="_Table1_Out" localSheetId="5" hidden="1">#REF!</definedName>
    <definedName name="_Table1_Out" localSheetId="3" hidden="1">#REF!</definedName>
    <definedName name="_Table1_Out" localSheetId="4" hidden="1">#REF!</definedName>
    <definedName name="_Table1_Out" localSheetId="0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5" hidden="1">#REF!</definedName>
    <definedName name="a" localSheetId="3" hidden="1">#REF!</definedName>
    <definedName name="a" localSheetId="4" hidden="1">#REF!</definedName>
    <definedName name="a" localSheetId="0" hidden="1">#REF!</definedName>
    <definedName name="a" localSheetId="1" hidden="1">#REF!</definedName>
    <definedName name="a" localSheetId="2" hidden="1">#REF!</definedName>
    <definedName name="a" hidden="1">#REF!</definedName>
    <definedName name="A01_Phenol" localSheetId="5">#REF!</definedName>
    <definedName name="A01_Phenol" localSheetId="3">#REF!</definedName>
    <definedName name="A01_Phenol" localSheetId="4">#REF!</definedName>
    <definedName name="A01_Phenol" localSheetId="0">#REF!</definedName>
    <definedName name="A01_Phenol" localSheetId="1">#REF!</definedName>
    <definedName name="A01_Phenol" localSheetId="2">#REF!</definedName>
    <definedName name="A01_Phenol">#REF!</definedName>
    <definedName name="A02_Formalin_T1" localSheetId="5">#REF!</definedName>
    <definedName name="A02_Formalin_T1" localSheetId="3">#REF!</definedName>
    <definedName name="A02_Formalin_T1" localSheetId="4">#REF!</definedName>
    <definedName name="A02_Formalin_T1" localSheetId="0">#REF!</definedName>
    <definedName name="A02_Formalin_T1" localSheetId="1">#REF!</definedName>
    <definedName name="A02_Formalin_T1" localSheetId="2">#REF!</definedName>
    <definedName name="A02_Formalin_T1">#REF!</definedName>
    <definedName name="A03_Formalin_T2" localSheetId="5">#REF!</definedName>
    <definedName name="A03_Formalin_T2" localSheetId="3">#REF!</definedName>
    <definedName name="A03_Formalin_T2" localSheetId="4">#REF!</definedName>
    <definedName name="A03_Formalin_T2" localSheetId="0">#REF!</definedName>
    <definedName name="A03_Formalin_T2" localSheetId="1">#REF!</definedName>
    <definedName name="A03_Formalin_T2" localSheetId="2">#REF!</definedName>
    <definedName name="A03_Formalin_T2">#REF!</definedName>
    <definedName name="A03_Formalin_T2.">#REF!</definedName>
    <definedName name="A04_Hexamine_25" localSheetId="5">#REF!</definedName>
    <definedName name="A04_Hexamine_25" localSheetId="3">#REF!</definedName>
    <definedName name="A04_Hexamine_25" localSheetId="4">#REF!</definedName>
    <definedName name="A04_Hexamine_25" localSheetId="0">#REF!</definedName>
    <definedName name="A04_Hexamine_25" localSheetId="1">#REF!</definedName>
    <definedName name="A04_Hexamine_25" localSheetId="2">#REF!</definedName>
    <definedName name="A04_Hexamine_25">#REF!</definedName>
    <definedName name="A05_Hexamine_250" localSheetId="5">#REF!</definedName>
    <definedName name="A05_Hexamine_250" localSheetId="3">#REF!</definedName>
    <definedName name="A05_Hexamine_250" localSheetId="4">#REF!</definedName>
    <definedName name="A05_Hexamine_250" localSheetId="0">#REF!</definedName>
    <definedName name="A05_Hexamine_250" localSheetId="1">#REF!</definedName>
    <definedName name="A05_Hexamine_250" localSheetId="2">#REF!</definedName>
    <definedName name="A05_Hexamine_250">#REF!</definedName>
    <definedName name="A06_BisPhenol25" localSheetId="5">#REF!</definedName>
    <definedName name="A06_BisPhenol25" localSheetId="3">#REF!</definedName>
    <definedName name="A06_BisPhenol25" localSheetId="4">#REF!</definedName>
    <definedName name="A06_BisPhenol25" localSheetId="0">#REF!</definedName>
    <definedName name="A06_BisPhenol25" localSheetId="1">#REF!</definedName>
    <definedName name="A06_BisPhenol25" localSheetId="2">#REF!</definedName>
    <definedName name="A06_BisPhenol25">#REF!</definedName>
    <definedName name="A07_BisPhenol_750" localSheetId="5">#REF!</definedName>
    <definedName name="A07_BisPhenol_750" localSheetId="3">#REF!</definedName>
    <definedName name="A07_BisPhenol_750" localSheetId="4">#REF!</definedName>
    <definedName name="A07_BisPhenol_750" localSheetId="0">#REF!</definedName>
    <definedName name="A07_BisPhenol_750" localSheetId="1">#REF!</definedName>
    <definedName name="A07_BisPhenol_750" localSheetId="2">#REF!</definedName>
    <definedName name="A07_BisPhenol_750">#REF!</definedName>
    <definedName name="A08_BPA_ZK" localSheetId="5">#REF!</definedName>
    <definedName name="A08_BPA_ZK" localSheetId="3">#REF!</definedName>
    <definedName name="A08_BPA_ZK" localSheetId="4">#REF!</definedName>
    <definedName name="A08_BPA_ZK" localSheetId="0">#REF!</definedName>
    <definedName name="A08_BPA_ZK" localSheetId="1">#REF!</definedName>
    <definedName name="A08_BPA_ZK" localSheetId="2">#REF!</definedName>
    <definedName name="A08_BPA_ZK">#REF!</definedName>
    <definedName name="A09_Para25" localSheetId="5">#REF!</definedName>
    <definedName name="A09_Para25" localSheetId="3">#REF!</definedName>
    <definedName name="A09_Para25" localSheetId="4">#REF!</definedName>
    <definedName name="A09_Para25" localSheetId="0">#REF!</definedName>
    <definedName name="A09_Para25" localSheetId="1">#REF!</definedName>
    <definedName name="A09_Para25" localSheetId="2">#REF!</definedName>
    <definedName name="A09_Para25">#REF!</definedName>
    <definedName name="A10_Para500" localSheetId="5">#REF!</definedName>
    <definedName name="A10_Para500" localSheetId="3">#REF!</definedName>
    <definedName name="A10_Para500" localSheetId="4">#REF!</definedName>
    <definedName name="A10_Para500" localSheetId="0">#REF!</definedName>
    <definedName name="A10_Para500" localSheetId="1">#REF!</definedName>
    <definedName name="A10_Para500" localSheetId="2">#REF!</definedName>
    <definedName name="A10_Para500">#REF!</definedName>
    <definedName name="A11_Oxalic_Acid" localSheetId="5">#REF!</definedName>
    <definedName name="A11_Oxalic_Acid" localSheetId="3">#REF!</definedName>
    <definedName name="A11_Oxalic_Acid" localSheetId="4">#REF!</definedName>
    <definedName name="A11_Oxalic_Acid" localSheetId="0">#REF!</definedName>
    <definedName name="A11_Oxalic_Acid" localSheetId="1">#REF!</definedName>
    <definedName name="A11_Oxalic_Acid" localSheetId="2">#REF!</definedName>
    <definedName name="A11_Oxalic_Acid">#REF!</definedName>
    <definedName name="A12_HCL" localSheetId="5">#REF!</definedName>
    <definedName name="A12_HCL" localSheetId="3">#REF!</definedName>
    <definedName name="A12_HCL" localSheetId="4">#REF!</definedName>
    <definedName name="A12_HCL" localSheetId="0">#REF!</definedName>
    <definedName name="A12_HCL" localSheetId="1">#REF!</definedName>
    <definedName name="A12_HCL" localSheetId="2">#REF!</definedName>
    <definedName name="A12_HCL">#REF!</definedName>
    <definedName name="A13_Sulphuric_Acid" localSheetId="5">#REF!</definedName>
    <definedName name="A13_Sulphuric_Acid" localSheetId="3">#REF!</definedName>
    <definedName name="A13_Sulphuric_Acid" localSheetId="4">#REF!</definedName>
    <definedName name="A13_Sulphuric_Acid" localSheetId="0">#REF!</definedName>
    <definedName name="A13_Sulphuric_Acid" localSheetId="1">#REF!</definedName>
    <definedName name="A13_Sulphuric_Acid" localSheetId="2">#REF!</definedName>
    <definedName name="A13_Sulphuric_Acid">#REF!</definedName>
    <definedName name="A14_Barium" localSheetId="5">#REF!</definedName>
    <definedName name="A14_Barium" localSheetId="3">#REF!</definedName>
    <definedName name="A14_Barium" localSheetId="4">#REF!</definedName>
    <definedName name="A14_Barium" localSheetId="0">#REF!</definedName>
    <definedName name="A14_Barium" localSheetId="1">#REF!</definedName>
    <definedName name="A14_Barium" localSheetId="2">#REF!</definedName>
    <definedName name="A14_Barium">#REF!</definedName>
    <definedName name="A15_NaOH98" localSheetId="5">#REF!</definedName>
    <definedName name="A15_NaOH98" localSheetId="3">#REF!</definedName>
    <definedName name="A15_NaOH98" localSheetId="4">#REF!</definedName>
    <definedName name="A15_NaOH98" localSheetId="0">#REF!</definedName>
    <definedName name="A15_NaOH98" localSheetId="1">#REF!</definedName>
    <definedName name="A15_NaOH98" localSheetId="2">#REF!</definedName>
    <definedName name="A15_NaOH98">#REF!</definedName>
    <definedName name="A15_NaOH98.">#REF!</definedName>
    <definedName name="A16_NaOH_50" localSheetId="5">#REF!</definedName>
    <definedName name="A16_NaOH_50" localSheetId="3">#REF!</definedName>
    <definedName name="A16_NaOH_50" localSheetId="4">#REF!</definedName>
    <definedName name="A16_NaOH_50" localSheetId="0">#REF!</definedName>
    <definedName name="A16_NaOH_50" localSheetId="1">#REF!</definedName>
    <definedName name="A16_NaOH_50" localSheetId="2">#REF!</definedName>
    <definedName name="A16_NaOH_50">#REF!</definedName>
    <definedName name="A17_Ammonia" localSheetId="5">#REF!</definedName>
    <definedName name="A17_Ammonia" localSheetId="3">#REF!</definedName>
    <definedName name="A17_Ammonia" localSheetId="4">#REF!</definedName>
    <definedName name="A17_Ammonia" localSheetId="0">#REF!</definedName>
    <definedName name="A17_Ammonia" localSheetId="1">#REF!</definedName>
    <definedName name="A17_Ammonia" localSheetId="2">#REF!</definedName>
    <definedName name="A17_Ammonia">#REF!</definedName>
    <definedName name="A18_KOH" localSheetId="5">#REF!</definedName>
    <definedName name="A18_KOH" localSheetId="3">#REF!</definedName>
    <definedName name="A18_KOH" localSheetId="4">#REF!</definedName>
    <definedName name="A18_KOH" localSheetId="0">#REF!</definedName>
    <definedName name="A18_KOH" localSheetId="1">#REF!</definedName>
    <definedName name="A18_KOH" localSheetId="2">#REF!</definedName>
    <definedName name="A18_KOH">#REF!</definedName>
    <definedName name="A19_Acetic_Acid" localSheetId="5">#REF!</definedName>
    <definedName name="A19_Acetic_Acid" localSheetId="3">#REF!</definedName>
    <definedName name="A19_Acetic_Acid" localSheetId="4">#REF!</definedName>
    <definedName name="A19_Acetic_Acid" localSheetId="0">#REF!</definedName>
    <definedName name="A19_Acetic_Acid" localSheetId="1">#REF!</definedName>
    <definedName name="A19_Acetic_Acid" localSheetId="2">#REF!</definedName>
    <definedName name="A19_Acetic_Acid">#REF!</definedName>
    <definedName name="A20_Zinc_Acetate" localSheetId="5">#REF!</definedName>
    <definedName name="A20_Zinc_Acetate" localSheetId="3">#REF!</definedName>
    <definedName name="A20_Zinc_Acetate" localSheetId="4">#REF!</definedName>
    <definedName name="A20_Zinc_Acetate" localSheetId="0">#REF!</definedName>
    <definedName name="A20_Zinc_Acetate" localSheetId="1">#REF!</definedName>
    <definedName name="A20_Zinc_Acetate" localSheetId="2">#REF!</definedName>
    <definedName name="A20_Zinc_Acetate">#REF!</definedName>
    <definedName name="A21_Boric_Acid" localSheetId="5">#REF!</definedName>
    <definedName name="A21_Boric_Acid" localSheetId="3">#REF!</definedName>
    <definedName name="A21_Boric_Acid" localSheetId="4">#REF!</definedName>
    <definedName name="A21_Boric_Acid" localSheetId="0">#REF!</definedName>
    <definedName name="A21_Boric_Acid" localSheetId="1">#REF!</definedName>
    <definedName name="A21_Boric_Acid" localSheetId="2">#REF!</definedName>
    <definedName name="A21_Boric_Acid">#REF!</definedName>
    <definedName name="A22_Citric_Acid" localSheetId="5">#REF!</definedName>
    <definedName name="A22_Citric_Acid" localSheetId="3">#REF!</definedName>
    <definedName name="A22_Citric_Acid" localSheetId="4">#REF!</definedName>
    <definedName name="A22_Citric_Acid" localSheetId="0">#REF!</definedName>
    <definedName name="A22_Citric_Acid" localSheetId="1">#REF!</definedName>
    <definedName name="A22_Citric_Acid" localSheetId="2">#REF!</definedName>
    <definedName name="A22_Citric_Acid">#REF!</definedName>
    <definedName name="A23_N_Butanol" localSheetId="5">#REF!</definedName>
    <definedName name="A23_N_Butanol" localSheetId="3">#REF!</definedName>
    <definedName name="A23_N_Butanol" localSheetId="4">#REF!</definedName>
    <definedName name="A23_N_Butanol" localSheetId="0">#REF!</definedName>
    <definedName name="A23_N_Butanol" localSheetId="1">#REF!</definedName>
    <definedName name="A23_N_Butanol" localSheetId="2">#REF!</definedName>
    <definedName name="A23_N_Butanol">#REF!</definedName>
    <definedName name="A23N">#REF!</definedName>
    <definedName name="A24_DEG" localSheetId="5">#REF!</definedName>
    <definedName name="A24_DEG" localSheetId="3">#REF!</definedName>
    <definedName name="A24_DEG" localSheetId="4">#REF!</definedName>
    <definedName name="A24_DEG" localSheetId="0">#REF!</definedName>
    <definedName name="A24_DEG" localSheetId="1">#REF!</definedName>
    <definedName name="A24_DEG" localSheetId="2">#REF!</definedName>
    <definedName name="A24_DEG">#REF!</definedName>
    <definedName name="A25_EBA" localSheetId="5">#REF!</definedName>
    <definedName name="A25_EBA" localSheetId="3">#REF!</definedName>
    <definedName name="A25_EBA" localSheetId="4">#REF!</definedName>
    <definedName name="A25_EBA" localSheetId="0">#REF!</definedName>
    <definedName name="A25_EBA" localSheetId="1">#REF!</definedName>
    <definedName name="A25_EBA" localSheetId="2">#REF!</definedName>
    <definedName name="A25_EBA">#REF!</definedName>
    <definedName name="A26_KBE903" localSheetId="5">#REF!</definedName>
    <definedName name="A26_KBE903" localSheetId="3">#REF!</definedName>
    <definedName name="A26_KBE903" localSheetId="4">#REF!</definedName>
    <definedName name="A26_KBE903" localSheetId="0">#REF!</definedName>
    <definedName name="A26_KBE903" localSheetId="1">#REF!</definedName>
    <definedName name="A26_KBE903" localSheetId="2">#REF!</definedName>
    <definedName name="A26_KBE903">#REF!</definedName>
    <definedName name="A27_Silane_A1100" localSheetId="5">#REF!</definedName>
    <definedName name="A27_Silane_A1100" localSheetId="3">#REF!</definedName>
    <definedName name="A27_Silane_A1100" localSheetId="4">#REF!</definedName>
    <definedName name="A27_Silane_A1100" localSheetId="0">#REF!</definedName>
    <definedName name="A27_Silane_A1100" localSheetId="1">#REF!</definedName>
    <definedName name="A27_Silane_A1100" localSheetId="2">#REF!</definedName>
    <definedName name="A27_Silane_A1100">#REF!</definedName>
    <definedName name="A28_HP_1100" localSheetId="5">#REF!</definedName>
    <definedName name="A28_HP_1100" localSheetId="3">#REF!</definedName>
    <definedName name="A28_HP_1100" localSheetId="4">#REF!</definedName>
    <definedName name="A28_HP_1100" localSheetId="0">#REF!</definedName>
    <definedName name="A28_HP_1100" localSheetId="1">#REF!</definedName>
    <definedName name="A28_HP_1100" localSheetId="2">#REF!</definedName>
    <definedName name="A28_HP_1100">#REF!</definedName>
    <definedName name="A29_Ailane_Ameo" localSheetId="5">#REF!</definedName>
    <definedName name="A29_Ailane_Ameo" localSheetId="3">#REF!</definedName>
    <definedName name="A29_Ailane_Ameo" localSheetId="4">#REF!</definedName>
    <definedName name="A29_Ailane_Ameo" localSheetId="0">#REF!</definedName>
    <definedName name="A29_Ailane_Ameo" localSheetId="1">#REF!</definedName>
    <definedName name="A29_Ailane_Ameo" localSheetId="2">#REF!</definedName>
    <definedName name="A29_Ailane_Ameo">#REF!</definedName>
    <definedName name="A30_Parafin_Liquid" localSheetId="5">#REF!</definedName>
    <definedName name="A30_Parafin_Liquid" localSheetId="3">#REF!</definedName>
    <definedName name="A30_Parafin_Liquid" localSheetId="4">#REF!</definedName>
    <definedName name="A30_Parafin_Liquid" localSheetId="0">#REF!</definedName>
    <definedName name="A30_Parafin_Liquid" localSheetId="1">#REF!</definedName>
    <definedName name="A30_Parafin_Liquid" localSheetId="2">#REF!</definedName>
    <definedName name="A30_Parafin_Liquid">#REF!</definedName>
    <definedName name="A31_Calcium_Hydroxide" localSheetId="5">#REF!</definedName>
    <definedName name="A31_Calcium_Hydroxide" localSheetId="3">#REF!</definedName>
    <definedName name="A31_Calcium_Hydroxide" localSheetId="4">#REF!</definedName>
    <definedName name="A31_Calcium_Hydroxide" localSheetId="0">#REF!</definedName>
    <definedName name="A31_Calcium_Hydroxide" localSheetId="1">#REF!</definedName>
    <definedName name="A31_Calcium_Hydroxide" localSheetId="2">#REF!</definedName>
    <definedName name="A31_Calcium_Hydroxide">#REF!</definedName>
    <definedName name="A32_Sulfamic_Acid" localSheetId="5">#REF!</definedName>
    <definedName name="A32_Sulfamic_Acid" localSheetId="3">#REF!</definedName>
    <definedName name="A32_Sulfamic_Acid" localSheetId="4">#REF!</definedName>
    <definedName name="A32_Sulfamic_Acid" localSheetId="0">#REF!</definedName>
    <definedName name="A32_Sulfamic_Acid" localSheetId="1">#REF!</definedName>
    <definedName name="A32_Sulfamic_Acid" localSheetId="2">#REF!</definedName>
    <definedName name="A32_Sulfamic_Acid">#REF!</definedName>
    <definedName name="A33_Urea" localSheetId="5">#REF!</definedName>
    <definedName name="A33_Urea" localSheetId="3">#REF!</definedName>
    <definedName name="A33_Urea" localSheetId="4">#REF!</definedName>
    <definedName name="A33_Urea" localSheetId="0">#REF!</definedName>
    <definedName name="A33_Urea" localSheetId="1">#REF!</definedName>
    <definedName name="A33_Urea" localSheetId="2">#REF!</definedName>
    <definedName name="A33_Urea">#REF!</definedName>
    <definedName name="A34_Salicylic_Acid" localSheetId="5">#REF!</definedName>
    <definedName name="A34_Salicylic_Acid" localSheetId="3">#REF!</definedName>
    <definedName name="A34_Salicylic_Acid" localSheetId="4">#REF!</definedName>
    <definedName name="A34_Salicylic_Acid" localSheetId="0">#REF!</definedName>
    <definedName name="A34_Salicylic_Acid" localSheetId="1">#REF!</definedName>
    <definedName name="A34_Salicylic_Acid" localSheetId="2">#REF!</definedName>
    <definedName name="A34_Salicylic_Acid">#REF!</definedName>
    <definedName name="A35_Adipic_Acid" localSheetId="5">#REF!</definedName>
    <definedName name="A35_Adipic_Acid" localSheetId="3">#REF!</definedName>
    <definedName name="A35_Adipic_Acid" localSheetId="4">#REF!</definedName>
    <definedName name="A35_Adipic_Acid" localSheetId="0">#REF!</definedName>
    <definedName name="A35_Adipic_Acid" localSheetId="1">#REF!</definedName>
    <definedName name="A35_Adipic_Acid" localSheetId="2">#REF!</definedName>
    <definedName name="A35_Adipic_Acid">#REF!</definedName>
    <definedName name="A36_PA" localSheetId="5">#REF!</definedName>
    <definedName name="A36_PA" localSheetId="3">#REF!</definedName>
    <definedName name="A36_PA" localSheetId="4">#REF!</definedName>
    <definedName name="A36_PA" localSheetId="0">#REF!</definedName>
    <definedName name="A36_PA" localSheetId="1">#REF!</definedName>
    <definedName name="A36_PA" localSheetId="2">#REF!</definedName>
    <definedName name="A36_PA">#REF!</definedName>
    <definedName name="A37_Benzoic_Acid" localSheetId="5">#REF!</definedName>
    <definedName name="A37_Benzoic_Acid" localSheetId="3">#REF!</definedName>
    <definedName name="A37_Benzoic_Acid" localSheetId="4">#REF!</definedName>
    <definedName name="A37_Benzoic_Acid" localSheetId="0">#REF!</definedName>
    <definedName name="A37_Benzoic_Acid" localSheetId="1">#REF!</definedName>
    <definedName name="A37_Benzoic_Acid" localSheetId="2">#REF!</definedName>
    <definedName name="A37_Benzoic_Acid">#REF!</definedName>
    <definedName name="A38_Epoxy_YD128" localSheetId="5">#REF!</definedName>
    <definedName name="A38_Epoxy_YD128" localSheetId="3">#REF!</definedName>
    <definedName name="A38_Epoxy_YD128" localSheetId="4">#REF!</definedName>
    <definedName name="A38_Epoxy_YD128" localSheetId="0">#REF!</definedName>
    <definedName name="A38_Epoxy_YD128" localSheetId="1">#REF!</definedName>
    <definedName name="A38_Epoxy_YD128" localSheetId="2">#REF!</definedName>
    <definedName name="A38_Epoxy_YD128">#REF!</definedName>
    <definedName name="A39_Epoxy_YD019" localSheetId="5">#REF!</definedName>
    <definedName name="A39_Epoxy_YD019" localSheetId="3">#REF!</definedName>
    <definedName name="A39_Epoxy_YD019" localSheetId="4">#REF!</definedName>
    <definedName name="A39_Epoxy_YD019" localSheetId="0">#REF!</definedName>
    <definedName name="A39_Epoxy_YD019" localSheetId="1">#REF!</definedName>
    <definedName name="A39_Epoxy_YD019" localSheetId="2">#REF!</definedName>
    <definedName name="A39_Epoxy_YD019">#REF!</definedName>
    <definedName name="A40_Epoxy_KER828" localSheetId="5">#REF!</definedName>
    <definedName name="A40_Epoxy_KER828" localSheetId="3">#REF!</definedName>
    <definedName name="A40_Epoxy_KER828" localSheetId="4">#REF!</definedName>
    <definedName name="A40_Epoxy_KER828" localSheetId="0">#REF!</definedName>
    <definedName name="A40_Epoxy_KER828" localSheetId="1">#REF!</definedName>
    <definedName name="A40_Epoxy_KER828" localSheetId="2">#REF!</definedName>
    <definedName name="A40_Epoxy_KER828">#REF!</definedName>
    <definedName name="A41_CA_ST" localSheetId="5">#REF!</definedName>
    <definedName name="A41_CA_ST" localSheetId="3">#REF!</definedName>
    <definedName name="A41_CA_ST" localSheetId="4">#REF!</definedName>
    <definedName name="A41_CA_ST" localSheetId="0">#REF!</definedName>
    <definedName name="A41_CA_ST" localSheetId="1">#REF!</definedName>
    <definedName name="A41_CA_ST" localSheetId="2">#REF!</definedName>
    <definedName name="A41_CA_ST">#REF!</definedName>
    <definedName name="A42_Triethylarmine" localSheetId="5">#REF!</definedName>
    <definedName name="A42_Triethylarmine" localSheetId="3">#REF!</definedName>
    <definedName name="A42_Triethylarmine" localSheetId="4">#REF!</definedName>
    <definedName name="A42_Triethylarmine" localSheetId="0">#REF!</definedName>
    <definedName name="A42_Triethylarmine" localSheetId="1">#REF!</definedName>
    <definedName name="A42_Triethylarmine" localSheetId="2">#REF!</definedName>
    <definedName name="A42_Triethylarmine">#REF!</definedName>
    <definedName name="A43_Tetrabromo_BisphenolA" localSheetId="5">#REF!</definedName>
    <definedName name="A43_Tetrabromo_BisphenolA" localSheetId="3">#REF!</definedName>
    <definedName name="A43_Tetrabromo_BisphenolA" localSheetId="4">#REF!</definedName>
    <definedName name="A43_Tetrabromo_BisphenolA" localSheetId="0">#REF!</definedName>
    <definedName name="A43_Tetrabromo_BisphenolA" localSheetId="1">#REF!</definedName>
    <definedName name="A43_Tetrabromo_BisphenolA" localSheetId="2">#REF!</definedName>
    <definedName name="A43_Tetrabromo_BisphenolA">#REF!</definedName>
    <definedName name="A44_TS3" localSheetId="5">#REF!</definedName>
    <definedName name="A44_TS3" localSheetId="3">#REF!</definedName>
    <definedName name="A44_TS3" localSheetId="4">#REF!</definedName>
    <definedName name="A44_TS3" localSheetId="0">#REF!</definedName>
    <definedName name="A44_TS3" localSheetId="1">#REF!</definedName>
    <definedName name="A44_TS3" localSheetId="2">#REF!</definedName>
    <definedName name="A44_TS3">#REF!</definedName>
    <definedName name="A45_Methanol" localSheetId="5">#REF!</definedName>
    <definedName name="A45_Methanol" localSheetId="3">#REF!</definedName>
    <definedName name="A45_Methanol" localSheetId="4">#REF!</definedName>
    <definedName name="A45_Methanol" localSheetId="0">#REF!</definedName>
    <definedName name="A45_Methanol" localSheetId="1">#REF!</definedName>
    <definedName name="A45_Methanol" localSheetId="2">#REF!</definedName>
    <definedName name="A45_Methanol">#REF!</definedName>
    <definedName name="A46_EG" localSheetId="5">#REF!</definedName>
    <definedName name="A46_EG" localSheetId="3">#REF!</definedName>
    <definedName name="A46_EG" localSheetId="4">#REF!</definedName>
    <definedName name="A46_EG" localSheetId="0">#REF!</definedName>
    <definedName name="A46_EG" localSheetId="1">#REF!</definedName>
    <definedName name="A46_EG" localSheetId="2">#REF!</definedName>
    <definedName name="A46_EG">#REF!</definedName>
    <definedName name="A47_Anti_Foam" localSheetId="5">#REF!</definedName>
    <definedName name="A47_Anti_Foam" localSheetId="3">#REF!</definedName>
    <definedName name="A47_Anti_Foam" localSheetId="4">#REF!</definedName>
    <definedName name="A47_Anti_Foam" localSheetId="0">#REF!</definedName>
    <definedName name="A47_Anti_Foam" localSheetId="1">#REF!</definedName>
    <definedName name="A47_Anti_Foam" localSheetId="2">#REF!</definedName>
    <definedName name="A47_Anti_Foam">#REF!</definedName>
    <definedName name="A48_Wheat_Powder" localSheetId="5">#REF!</definedName>
    <definedName name="A48_Wheat_Powder" localSheetId="3">#REF!</definedName>
    <definedName name="A48_Wheat_Powder" localSheetId="4">#REF!</definedName>
    <definedName name="A48_Wheat_Powder" localSheetId="0">#REF!</definedName>
    <definedName name="A48_Wheat_Powder" localSheetId="1">#REF!</definedName>
    <definedName name="A48_Wheat_Powder" localSheetId="2">#REF!</definedName>
    <definedName name="A48_Wheat_Powder">#REF!</definedName>
    <definedName name="A49_Calcium_Carbonate" localSheetId="5">#REF!</definedName>
    <definedName name="A49_Calcium_Carbonate" localSheetId="3">#REF!</definedName>
    <definedName name="A49_Calcium_Carbonate" localSheetId="4">#REF!</definedName>
    <definedName name="A49_Calcium_Carbonate" localSheetId="0">#REF!</definedName>
    <definedName name="A49_Calcium_Carbonate" localSheetId="1">#REF!</definedName>
    <definedName name="A49_Calcium_Carbonate" localSheetId="2">#REF!</definedName>
    <definedName name="A49_Calcium_Carbonate">#REF!</definedName>
    <definedName name="A50_Nipol_N30L" localSheetId="5">#REF!</definedName>
    <definedName name="A50_Nipol_N30L" localSheetId="3">#REF!</definedName>
    <definedName name="A50_Nipol_N30L" localSheetId="4">#REF!</definedName>
    <definedName name="A50_Nipol_N30L" localSheetId="0">#REF!</definedName>
    <definedName name="A50_Nipol_N30L" localSheetId="1">#REF!</definedName>
    <definedName name="A50_Nipol_N30L" localSheetId="2">#REF!</definedName>
    <definedName name="A50_Nipol_N30L">#REF!</definedName>
    <definedName name="A51_MEK" localSheetId="5">#REF!</definedName>
    <definedName name="A51_MEK" localSheetId="3">#REF!</definedName>
    <definedName name="A51_MEK" localSheetId="4">#REF!</definedName>
    <definedName name="A51_MEK" localSheetId="0">#REF!</definedName>
    <definedName name="A51_MEK" localSheetId="1">#REF!</definedName>
    <definedName name="A51_MEK" localSheetId="2">#REF!</definedName>
    <definedName name="A51_MEK">#REF!</definedName>
    <definedName name="A52_PVM_50M" localSheetId="5">#REF!</definedName>
    <definedName name="A52_PVM_50M" localSheetId="3">#REF!</definedName>
    <definedName name="A52_PVM_50M" localSheetId="4">#REF!</definedName>
    <definedName name="A52_PVM_50M" localSheetId="0">#REF!</definedName>
    <definedName name="A52_PVM_50M" localSheetId="1">#REF!</definedName>
    <definedName name="A52_PVM_50M" localSheetId="2">#REF!</definedName>
    <definedName name="A52_PVM_50M">#REF!</definedName>
    <definedName name="A53_Movital_B60H" localSheetId="5">#REF!</definedName>
    <definedName name="A53_Movital_B60H" localSheetId="3">#REF!</definedName>
    <definedName name="A53_Movital_B60H" localSheetId="4">#REF!</definedName>
    <definedName name="A53_Movital_B60H" localSheetId="0">#REF!</definedName>
    <definedName name="A53_Movital_B60H" localSheetId="1">#REF!</definedName>
    <definedName name="A53_Movital_B60H" localSheetId="2">#REF!</definedName>
    <definedName name="A53_Movital_B60H">#REF!</definedName>
    <definedName name="A54_Suger" localSheetId="5">#REF!</definedName>
    <definedName name="A54_Suger" localSheetId="3">#REF!</definedName>
    <definedName name="A54_Suger" localSheetId="4">#REF!</definedName>
    <definedName name="A54_Suger" localSheetId="0">#REF!</definedName>
    <definedName name="A54_Suger" localSheetId="1">#REF!</definedName>
    <definedName name="A54_Suger" localSheetId="2">#REF!</definedName>
    <definedName name="A54_Suger">#REF!</definedName>
    <definedName name="A55_Mono_Ethanol_Amine" localSheetId="5">#REF!</definedName>
    <definedName name="A55_Mono_Ethanol_Amine" localSheetId="3">#REF!</definedName>
    <definedName name="A55_Mono_Ethanol_Amine" localSheetId="4">#REF!</definedName>
    <definedName name="A55_Mono_Ethanol_Amine" localSheetId="0">#REF!</definedName>
    <definedName name="A55_Mono_Ethanol_Amine" localSheetId="1">#REF!</definedName>
    <definedName name="A55_Mono_Ethanol_Amine" localSheetId="2">#REF!</definedName>
    <definedName name="A55_Mono_Ethanol_Amine">#REF!</definedName>
    <definedName name="A55_PPB_Normal" localSheetId="5">#REF!</definedName>
    <definedName name="A55_PPB_Normal" localSheetId="3">#REF!</definedName>
    <definedName name="A55_PPB_Normal" localSheetId="4">#REF!</definedName>
    <definedName name="A55_PPB_Normal" localSheetId="0">#REF!</definedName>
    <definedName name="A55_PPB_Normal" localSheetId="1">#REF!</definedName>
    <definedName name="A55_PPB_Normal" localSheetId="2">#REF!</definedName>
    <definedName name="A55_PPB_Normal">#REF!</definedName>
    <definedName name="A55_Sodium_Carbonate" localSheetId="5">#REF!</definedName>
    <definedName name="A55_Sodium_Carbonate" localSheetId="3">#REF!</definedName>
    <definedName name="A55_Sodium_Carbonate" localSheetId="4">#REF!</definedName>
    <definedName name="A55_Sodium_Carbonate" localSheetId="0">#REF!</definedName>
    <definedName name="A55_Sodium_Carbonate" localSheetId="1">#REF!</definedName>
    <definedName name="A55_Sodium_Carbonate" localSheetId="2">#REF!</definedName>
    <definedName name="A55_Sodium_Carbonate">#REF!</definedName>
    <definedName name="A56_PPB_PG4735" localSheetId="5">#REF!</definedName>
    <definedName name="A56_PPB_PG4735" localSheetId="3">#REF!</definedName>
    <definedName name="A56_PPB_PG4735" localSheetId="4">#REF!</definedName>
    <definedName name="A56_PPB_PG4735" localSheetId="0">#REF!</definedName>
    <definedName name="A56_PPB_PG4735" localSheetId="1">#REF!</definedName>
    <definedName name="A56_PPB_PG4735" localSheetId="2">#REF!</definedName>
    <definedName name="A56_PPB_PG4735">#REF!</definedName>
    <definedName name="A57_PPB_PGA2473" localSheetId="5">#REF!</definedName>
    <definedName name="A57_PPB_PGA2473" localSheetId="3">#REF!</definedName>
    <definedName name="A57_PPB_PGA2473" localSheetId="4">#REF!</definedName>
    <definedName name="A57_PPB_PGA2473" localSheetId="0">#REF!</definedName>
    <definedName name="A57_PPB_PGA2473" localSheetId="1">#REF!</definedName>
    <definedName name="A57_PPB_PGA2473" localSheetId="2">#REF!</definedName>
    <definedName name="A57_PPB_PGA2473">#REF!</definedName>
    <definedName name="A58_PPB_Blue" localSheetId="5">#REF!</definedName>
    <definedName name="A58_PPB_Blue" localSheetId="3">#REF!</definedName>
    <definedName name="A58_PPB_Blue" localSheetId="4">#REF!</definedName>
    <definedName name="A58_PPB_Blue" localSheetId="0">#REF!</definedName>
    <definedName name="A58_PPB_Blue" localSheetId="1">#REF!</definedName>
    <definedName name="A58_PPB_Blue" localSheetId="2">#REF!</definedName>
    <definedName name="A58_PPB_Blue">#REF!</definedName>
    <definedName name="A59_PPB_PSM6248" localSheetId="5">#REF!</definedName>
    <definedName name="A59_PPB_PSM6248" localSheetId="3">#REF!</definedName>
    <definedName name="A59_PPB_PSM6248" localSheetId="4">#REF!</definedName>
    <definedName name="A59_PPB_PSM6248" localSheetId="0">#REF!</definedName>
    <definedName name="A59_PPB_PSM6248" localSheetId="1">#REF!</definedName>
    <definedName name="A59_PPB_PSM6248" localSheetId="2">#REF!</definedName>
    <definedName name="A59_PPB_PSM6248">#REF!</definedName>
    <definedName name="A60_PSM6250" localSheetId="5">#REF!</definedName>
    <definedName name="A60_PSM6250" localSheetId="3">#REF!</definedName>
    <definedName name="A60_PSM6250" localSheetId="4">#REF!</definedName>
    <definedName name="A60_PSM6250" localSheetId="0">#REF!</definedName>
    <definedName name="A60_PSM6250" localSheetId="1">#REF!</definedName>
    <definedName name="A60_PSM6250" localSheetId="2">#REF!</definedName>
    <definedName name="A60_PSM6250">#REF!</definedName>
    <definedName name="A61_PPB_Green" localSheetId="5">#REF!</definedName>
    <definedName name="A61_PPB_Green" localSheetId="3">#REF!</definedName>
    <definedName name="A61_PPB_Green" localSheetId="4">#REF!</definedName>
    <definedName name="A61_PPB_Green" localSheetId="0">#REF!</definedName>
    <definedName name="A61_PPB_Green" localSheetId="1">#REF!</definedName>
    <definedName name="A61_PPB_Green" localSheetId="2">#REF!</definedName>
    <definedName name="A61_PPB_Green">#REF!</definedName>
    <definedName name="A62_PPB_PG2400" localSheetId="5">#REF!</definedName>
    <definedName name="A62_PPB_PG2400" localSheetId="3">#REF!</definedName>
    <definedName name="A62_PPB_PG2400" localSheetId="4">#REF!</definedName>
    <definedName name="A62_PPB_PG2400" localSheetId="0">#REF!</definedName>
    <definedName name="A62_PPB_PG2400" localSheetId="1">#REF!</definedName>
    <definedName name="A62_PPB_PG2400" localSheetId="2">#REF!</definedName>
    <definedName name="A62_PPB_PG2400">#REF!</definedName>
    <definedName name="A63_PPB_NonLog" localSheetId="5">#REF!</definedName>
    <definedName name="A63_PPB_NonLog" localSheetId="3">#REF!</definedName>
    <definedName name="A63_PPB_NonLog" localSheetId="4">#REF!</definedName>
    <definedName name="A63_PPB_NonLog" localSheetId="0">#REF!</definedName>
    <definedName name="A63_PPB_NonLog" localSheetId="1">#REF!</definedName>
    <definedName name="A63_PPB_NonLog" localSheetId="2">#REF!</definedName>
    <definedName name="A63_PPB_NonLog">#REF!</definedName>
    <definedName name="A64_Flexible_Container" localSheetId="5">#REF!</definedName>
    <definedName name="A64_Flexible_Container" localSheetId="3">#REF!</definedName>
    <definedName name="A64_Flexible_Container" localSheetId="4">#REF!</definedName>
    <definedName name="A64_Flexible_Container" localSheetId="0">#REF!</definedName>
    <definedName name="A64_Flexible_Container" localSheetId="1">#REF!</definedName>
    <definedName name="A64_Flexible_Container" localSheetId="2">#REF!</definedName>
    <definedName name="A64_Flexible_Container">#REF!</definedName>
    <definedName name="A65_TinCan" localSheetId="5">#REF!</definedName>
    <definedName name="A65_TinCan" localSheetId="3">#REF!</definedName>
    <definedName name="A65_TinCan" localSheetId="4">#REF!</definedName>
    <definedName name="A65_TinCan" localSheetId="0">#REF!</definedName>
    <definedName name="A65_TinCan" localSheetId="1">#REF!</definedName>
    <definedName name="A65_TinCan" localSheetId="2">#REF!</definedName>
    <definedName name="A65_TinCan">#REF!</definedName>
    <definedName name="A66_RubberBand" localSheetId="5">#REF!</definedName>
    <definedName name="A66_RubberBand" localSheetId="3">#REF!</definedName>
    <definedName name="A66_RubberBand" localSheetId="4">#REF!</definedName>
    <definedName name="A66_RubberBand" localSheetId="0">#REF!</definedName>
    <definedName name="A66_RubberBand" localSheetId="1">#REF!</definedName>
    <definedName name="A66_RubberBand" localSheetId="2">#REF!</definedName>
    <definedName name="A66_RubberBand">#REF!</definedName>
    <definedName name="A67_Thread" localSheetId="5">#REF!</definedName>
    <definedName name="A67_Thread" localSheetId="3">#REF!</definedName>
    <definedName name="A67_Thread" localSheetId="4">#REF!</definedName>
    <definedName name="A67_Thread" localSheetId="0">#REF!</definedName>
    <definedName name="A67_Thread" localSheetId="1">#REF!</definedName>
    <definedName name="A67_Thread" localSheetId="2">#REF!</definedName>
    <definedName name="A67_Thread">#REF!</definedName>
    <definedName name="A68_Nalco7330" localSheetId="5">#REF!</definedName>
    <definedName name="A68_Nalco7330" localSheetId="3">#REF!</definedName>
    <definedName name="A68_Nalco7330" localSheetId="4">#REF!</definedName>
    <definedName name="A68_Nalco7330" localSheetId="0">#REF!</definedName>
    <definedName name="A68_Nalco7330" localSheetId="1">#REF!</definedName>
    <definedName name="A68_Nalco7330" localSheetId="2">#REF!</definedName>
    <definedName name="A68_Nalco7330">#REF!</definedName>
    <definedName name="A69_NaOCL" localSheetId="5">#REF!</definedName>
    <definedName name="A69_NaOCL" localSheetId="3">#REF!</definedName>
    <definedName name="A69_NaOCL" localSheetId="4">#REF!</definedName>
    <definedName name="A69_NaOCL" localSheetId="0">#REF!</definedName>
    <definedName name="A69_NaOCL" localSheetId="1">#REF!</definedName>
    <definedName name="A69_NaOCL" localSheetId="2">#REF!</definedName>
    <definedName name="A69_NaOCL">#REF!</definedName>
    <definedName name="A70_Salt" localSheetId="5">#REF!</definedName>
    <definedName name="A70_Salt" localSheetId="3">#REF!</definedName>
    <definedName name="A70_Salt" localSheetId="4">#REF!</definedName>
    <definedName name="A70_Salt" localSheetId="0">#REF!</definedName>
    <definedName name="A70_Salt" localSheetId="1">#REF!</definedName>
    <definedName name="A70_Salt" localSheetId="2">#REF!</definedName>
    <definedName name="A70_Salt">#REF!</definedName>
    <definedName name="A71_Nalco7203" localSheetId="5">#REF!</definedName>
    <definedName name="A71_Nalco7203" localSheetId="3">#REF!</definedName>
    <definedName name="A71_Nalco7203" localSheetId="4">#REF!</definedName>
    <definedName name="A71_Nalco7203" localSheetId="0">#REF!</definedName>
    <definedName name="A71_Nalco7203" localSheetId="1">#REF!</definedName>
    <definedName name="A71_Nalco7203" localSheetId="2">#REF!</definedName>
    <definedName name="A71_Nalco7203">#REF!</definedName>
    <definedName name="A72_AlconA401" localSheetId="5">#REF!</definedName>
    <definedName name="A72_AlconA401" localSheetId="3">#REF!</definedName>
    <definedName name="A72_AlconA401" localSheetId="4">#REF!</definedName>
    <definedName name="A72_AlconA401" localSheetId="0">#REF!</definedName>
    <definedName name="A72_AlconA401" localSheetId="1">#REF!</definedName>
    <definedName name="A72_AlconA401" localSheetId="2">#REF!</definedName>
    <definedName name="A72_AlconA401">#REF!</definedName>
    <definedName name="A74_Nalco109_8539" localSheetId="5">#REF!</definedName>
    <definedName name="A74_Nalco109_8539" localSheetId="3">#REF!</definedName>
    <definedName name="A74_Nalco109_8539" localSheetId="4">#REF!</definedName>
    <definedName name="A74_Nalco109_8539" localSheetId="0">#REF!</definedName>
    <definedName name="A74_Nalco109_8539" localSheetId="1">#REF!</definedName>
    <definedName name="A74_Nalco109_8539" localSheetId="2">#REF!</definedName>
    <definedName name="A74_Nalco109_8539">#REF!</definedName>
    <definedName name="A74_Nalco19NULV" localSheetId="5">#REF!</definedName>
    <definedName name="A74_Nalco19NULV" localSheetId="3">#REF!</definedName>
    <definedName name="A74_Nalco19NULV" localSheetId="4">#REF!</definedName>
    <definedName name="A74_Nalco19NULV" localSheetId="0">#REF!</definedName>
    <definedName name="A74_Nalco19NULV" localSheetId="1">#REF!</definedName>
    <definedName name="A74_Nalco19NULV" localSheetId="2">#REF!</definedName>
    <definedName name="A74_Nalco19NULV">#REF!</definedName>
    <definedName name="A75_Nalco8322" localSheetId="5">#REF!</definedName>
    <definedName name="A75_Nalco8322" localSheetId="3">#REF!</definedName>
    <definedName name="A75_Nalco8322" localSheetId="4">#REF!</definedName>
    <definedName name="A75_Nalco8322" localSheetId="0">#REF!</definedName>
    <definedName name="A75_Nalco8322" localSheetId="1">#REF!</definedName>
    <definedName name="A75_Nalco8322" localSheetId="2">#REF!</definedName>
    <definedName name="A75_Nalco8322">#REF!</definedName>
    <definedName name="A76_DT_CS" localSheetId="5">#REF!</definedName>
    <definedName name="A76_DT_CS" localSheetId="3">#REF!</definedName>
    <definedName name="A76_DT_CS" localSheetId="4">#REF!</definedName>
    <definedName name="A76_DT_CS" localSheetId="0">#REF!</definedName>
    <definedName name="A76_DT_CS" localSheetId="1">#REF!</definedName>
    <definedName name="A76_DT_CS" localSheetId="2">#REF!</definedName>
    <definedName name="A76_DT_CS">#REF!</definedName>
    <definedName name="A77_DT_2204" localSheetId="5">#REF!</definedName>
    <definedName name="A77_DT_2204" localSheetId="3">#REF!</definedName>
    <definedName name="A77_DT_2204" localSheetId="4">#REF!</definedName>
    <definedName name="A77_DT_2204" localSheetId="0">#REF!</definedName>
    <definedName name="A77_DT_2204" localSheetId="1">#REF!</definedName>
    <definedName name="A77_DT_2204" localSheetId="2">#REF!</definedName>
    <definedName name="A77_DT_2204">#REF!</definedName>
    <definedName name="a77_dt_22044">#REF!</definedName>
    <definedName name="A78_DT_3475" localSheetId="5">#REF!</definedName>
    <definedName name="A78_DT_3475" localSheetId="3">#REF!</definedName>
    <definedName name="A78_DT_3475" localSheetId="4">#REF!</definedName>
    <definedName name="A78_DT_3475" localSheetId="0">#REF!</definedName>
    <definedName name="A78_DT_3475" localSheetId="1">#REF!</definedName>
    <definedName name="A78_DT_3475" localSheetId="2">#REF!</definedName>
    <definedName name="A78_DT_3475">#REF!</definedName>
    <definedName name="A79_DT_350" localSheetId="5">#REF!</definedName>
    <definedName name="A79_DT_350" localSheetId="3">#REF!</definedName>
    <definedName name="A79_DT_350" localSheetId="4">#REF!</definedName>
    <definedName name="A79_DT_350" localSheetId="0">#REF!</definedName>
    <definedName name="A79_DT_350" localSheetId="1">#REF!</definedName>
    <definedName name="A79_DT_350" localSheetId="2">#REF!</definedName>
    <definedName name="A79_DT_350">#REF!</definedName>
    <definedName name="A80_DT_4441" localSheetId="5">#REF!</definedName>
    <definedName name="A80_DT_4441" localSheetId="3">#REF!</definedName>
    <definedName name="A80_DT_4441" localSheetId="4">#REF!</definedName>
    <definedName name="A80_DT_4441" localSheetId="0">#REF!</definedName>
    <definedName name="A80_DT_4441" localSheetId="1">#REF!</definedName>
    <definedName name="A80_DT_4441" localSheetId="2">#REF!</definedName>
    <definedName name="A80_DT_4441">#REF!</definedName>
    <definedName name="A81_DT_4610" localSheetId="5">#REF!</definedName>
    <definedName name="A81_DT_4610" localSheetId="3">#REF!</definedName>
    <definedName name="A81_DT_4610" localSheetId="4">#REF!</definedName>
    <definedName name="A81_DT_4610" localSheetId="0">#REF!</definedName>
    <definedName name="A81_DT_4610" localSheetId="1">#REF!</definedName>
    <definedName name="A81_DT_4610" localSheetId="2">#REF!</definedName>
    <definedName name="A81_DT_4610">#REF!</definedName>
    <definedName name="A84_DT_401" localSheetId="5">#REF!</definedName>
    <definedName name="A84_DT_401" localSheetId="3">#REF!</definedName>
    <definedName name="A84_DT_401" localSheetId="4">#REF!</definedName>
    <definedName name="A84_DT_401" localSheetId="0">#REF!</definedName>
    <definedName name="A84_DT_401" localSheetId="1">#REF!</definedName>
    <definedName name="A84_DT_401" localSheetId="2">#REF!</definedName>
    <definedName name="A84_DT_401">#REF!</definedName>
    <definedName name="A85_DT_510" localSheetId="5">#REF!</definedName>
    <definedName name="A85_DT_510" localSheetId="3">#REF!</definedName>
    <definedName name="A85_DT_510" localSheetId="4">#REF!</definedName>
    <definedName name="A85_DT_510" localSheetId="0">#REF!</definedName>
    <definedName name="A85_DT_510" localSheetId="1">#REF!</definedName>
    <definedName name="A85_DT_510" localSheetId="2">#REF!</definedName>
    <definedName name="A85_DT_510">#REF!</definedName>
    <definedName name="aa" localSheetId="5">#REF!</definedName>
    <definedName name="aa" localSheetId="3">#REF!</definedName>
    <definedName name="aa" localSheetId="4">#REF!</definedName>
    <definedName name="aa" localSheetId="0">#REF!</definedName>
    <definedName name="aa" localSheetId="1">#REF!</definedName>
    <definedName name="aa" localSheetId="2">#REF!</definedName>
    <definedName name="aa">#REF!</definedName>
    <definedName name="aaa" localSheetId="5" hidden="1">#REF!</definedName>
    <definedName name="aaa" localSheetId="3" hidden="1">#REF!</definedName>
    <definedName name="aaa" localSheetId="4" hidden="1">#REF!</definedName>
    <definedName name="aaa" localSheetId="0" hidden="1">#REF!</definedName>
    <definedName name="aaa" localSheetId="1" hidden="1">#REF!</definedName>
    <definedName name="aaa" localSheetId="2" hidden="1">#REF!</definedName>
    <definedName name="aaa" hidden="1">#REF!</definedName>
    <definedName name="aaaa" localSheetId="5" hidden="1">#REF!</definedName>
    <definedName name="aaaa" localSheetId="3" hidden="1">#REF!</definedName>
    <definedName name="aaaa" localSheetId="4" hidden="1">#REF!</definedName>
    <definedName name="aaaa" localSheetId="0" hidden="1">#REF!</definedName>
    <definedName name="aaaa" localSheetId="1" hidden="1">#REF!</definedName>
    <definedName name="aaaa" localSheetId="2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5">#REF!</definedName>
    <definedName name="ADM" localSheetId="3">#REF!</definedName>
    <definedName name="ADM" localSheetId="4">#REF!</definedName>
    <definedName name="ADM" localSheetId="0">#REF!</definedName>
    <definedName name="ADM" localSheetId="1">#REF!</definedName>
    <definedName name="ADM" localSheetId="2">#REF!</definedName>
    <definedName name="ADM">#REF!</definedName>
    <definedName name="ADV" localSheetId="5">#REF!</definedName>
    <definedName name="ADV" localSheetId="3">#REF!</definedName>
    <definedName name="ADV" localSheetId="4">#REF!</definedName>
    <definedName name="ADV" localSheetId="0">#REF!</definedName>
    <definedName name="ADV" localSheetId="1">#REF!</definedName>
    <definedName name="ADV" localSheetId="2">#REF!</definedName>
    <definedName name="ADV">#REF!</definedName>
    <definedName name="aexpac">[6]ฝ่ายบัญชี!$G$10:$G$13</definedName>
    <definedName name="afs" localSheetId="5">#REF!</definedName>
    <definedName name="afs" localSheetId="3">#REF!</definedName>
    <definedName name="afs" localSheetId="4">#REF!</definedName>
    <definedName name="afs" localSheetId="0">#REF!</definedName>
    <definedName name="afs" localSheetId="1">#REF!</definedName>
    <definedName name="afs" localSheetId="2">#REF!</definedName>
    <definedName name="afs">#REF!</definedName>
    <definedName name="ag" hidden="1">'[8]PS-1995'!#REF!</definedName>
    <definedName name="agdump" localSheetId="5">#REF!</definedName>
    <definedName name="agdump" localSheetId="3">#REF!</definedName>
    <definedName name="agdump" localSheetId="4">#REF!</definedName>
    <definedName name="agdump" localSheetId="0">#REF!</definedName>
    <definedName name="agdump" localSheetId="1">#REF!</definedName>
    <definedName name="agdump" localSheetId="2">#REF!</definedName>
    <definedName name="agdump">#REF!</definedName>
    <definedName name="agedump" localSheetId="5">#REF!</definedName>
    <definedName name="agedump" localSheetId="3">#REF!</definedName>
    <definedName name="agedump" localSheetId="4">#REF!</definedName>
    <definedName name="agedump" localSheetId="0">#REF!</definedName>
    <definedName name="agedump" localSheetId="1">#REF!</definedName>
    <definedName name="agedump" localSheetId="2">#REF!</definedName>
    <definedName name="agedump">#REF!</definedName>
    <definedName name="agencydump" localSheetId="5">#REF!</definedName>
    <definedName name="agencydump" localSheetId="3">#REF!</definedName>
    <definedName name="agencydump" localSheetId="4">#REF!</definedName>
    <definedName name="agencydump" localSheetId="0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3">#REF!</definedName>
    <definedName name="AGENCYLY" localSheetId="4">#REF!</definedName>
    <definedName name="AGENCYLY" localSheetId="0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3">#REF!</definedName>
    <definedName name="AGENCYPLAN" localSheetId="4">#REF!</definedName>
    <definedName name="AGENCYPLAN" localSheetId="0">#REF!</definedName>
    <definedName name="AGENCYPLAN" localSheetId="1">#REF!</definedName>
    <definedName name="AGENCYPLAN" localSheetId="2">#REF!</definedName>
    <definedName name="AGENCYPLAN">#REF!</definedName>
    <definedName name="AGING" localSheetId="5">#REF!</definedName>
    <definedName name="AGING" localSheetId="3">#REF!</definedName>
    <definedName name="AGING" localSheetId="4">#REF!</definedName>
    <definedName name="AGING" localSheetId="0">#REF!</definedName>
    <definedName name="AGING" localSheetId="1">#REF!</definedName>
    <definedName name="AGING" localSheetId="2">#REF!</definedName>
    <definedName name="AGING">#REF!</definedName>
    <definedName name="Aging2">#REF!</definedName>
    <definedName name="AMOUNT08">[9]AccpacTB!$N$8:$N$455</definedName>
    <definedName name="ann" localSheetId="5">#REF!</definedName>
    <definedName name="ann" localSheetId="3">#REF!</definedName>
    <definedName name="ann" localSheetId="4">#REF!</definedName>
    <definedName name="ann" localSheetId="0">#REF!</definedName>
    <definedName name="ann" localSheetId="1">#REF!</definedName>
    <definedName name="ann" localSheetId="2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5">#REF!</definedName>
    <definedName name="ARM" localSheetId="3">#REF!</definedName>
    <definedName name="ARM" localSheetId="4">#REF!</definedName>
    <definedName name="ARM" localSheetId="0">#REF!</definedName>
    <definedName name="ARM" localSheetId="1">#REF!</definedName>
    <definedName name="ARM" localSheetId="2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5">Scheduled_Payment+Extra_Payment</definedName>
    <definedName name="asd" localSheetId="1">Scheduled_Payment+Extra_Payment</definedName>
    <definedName name="asd">Scheduled_Payment+Extra_Payment</definedName>
    <definedName name="asdd" localSheetId="5">#REF!</definedName>
    <definedName name="asdd" localSheetId="3">#REF!</definedName>
    <definedName name="asdd" localSheetId="4">#REF!</definedName>
    <definedName name="asdd" localSheetId="0">#REF!</definedName>
    <definedName name="asdd" localSheetId="1">#REF!</definedName>
    <definedName name="asdd" localSheetId="2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5">#REF!</definedName>
    <definedName name="B" localSheetId="3">#REF!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10" localSheetId="5">#REF!</definedName>
    <definedName name="B_10" localSheetId="3">#REF!</definedName>
    <definedName name="B_10" localSheetId="4">#REF!</definedName>
    <definedName name="B_10" localSheetId="0">#REF!</definedName>
    <definedName name="B_10" localSheetId="1">#REF!</definedName>
    <definedName name="B_10" localSheetId="2">#REF!</definedName>
    <definedName name="B_10">#REF!</definedName>
    <definedName name="B_11" localSheetId="5">#REF!</definedName>
    <definedName name="B_11" localSheetId="3">#REF!</definedName>
    <definedName name="B_11" localSheetId="4">#REF!</definedName>
    <definedName name="B_11" localSheetId="0">#REF!</definedName>
    <definedName name="B_11" localSheetId="1">#REF!</definedName>
    <definedName name="B_11" localSheetId="2">#REF!</definedName>
    <definedName name="B_11">#REF!</definedName>
    <definedName name="B_20ba" localSheetId="5">#REF!</definedName>
    <definedName name="B_20ba" localSheetId="3">#REF!</definedName>
    <definedName name="B_20ba" localSheetId="4">#REF!</definedName>
    <definedName name="B_20ba" localSheetId="0">#REF!</definedName>
    <definedName name="B_20ba" localSheetId="1">#REF!</definedName>
    <definedName name="B_20ba" localSheetId="2">#REF!</definedName>
    <definedName name="B_20ba">#REF!</definedName>
    <definedName name="B_20bl" localSheetId="5">#REF!</definedName>
    <definedName name="B_20bl" localSheetId="3">#REF!</definedName>
    <definedName name="B_20bl" localSheetId="4">#REF!</definedName>
    <definedName name="B_20bl" localSheetId="0">#REF!</definedName>
    <definedName name="B_20bl" localSheetId="1">#REF!</definedName>
    <definedName name="B_20bl" localSheetId="2">#REF!</definedName>
    <definedName name="B_20bl">#REF!</definedName>
    <definedName name="B_30" localSheetId="5">#REF!</definedName>
    <definedName name="B_30" localSheetId="3">#REF!</definedName>
    <definedName name="B_30" localSheetId="4">#REF!</definedName>
    <definedName name="B_30" localSheetId="0">#REF!</definedName>
    <definedName name="B_30" localSheetId="1">#REF!</definedName>
    <definedName name="B_30" localSheetId="2">#REF!</definedName>
    <definedName name="B_30">#REF!</definedName>
    <definedName name="B_31o" localSheetId="5">#REF!</definedName>
    <definedName name="B_31o" localSheetId="3">#REF!</definedName>
    <definedName name="B_31o" localSheetId="4">#REF!</definedName>
    <definedName name="B_31o" localSheetId="0">#REF!</definedName>
    <definedName name="B_31o" localSheetId="1">#REF!</definedName>
    <definedName name="B_31o" localSheetId="2">#REF!</definedName>
    <definedName name="B_31o">#REF!</definedName>
    <definedName name="B_31s" localSheetId="5">#REF!</definedName>
    <definedName name="B_31s" localSheetId="3">#REF!</definedName>
    <definedName name="B_31s" localSheetId="4">#REF!</definedName>
    <definedName name="B_31s" localSheetId="0">#REF!</definedName>
    <definedName name="B_31s" localSheetId="1">#REF!</definedName>
    <definedName name="B_31s" localSheetId="2">#REF!</definedName>
    <definedName name="B_31s">#REF!</definedName>
    <definedName name="B_32" localSheetId="5">#REF!</definedName>
    <definedName name="B_32" localSheetId="3">#REF!</definedName>
    <definedName name="B_32" localSheetId="4">#REF!</definedName>
    <definedName name="B_32" localSheetId="0">#REF!</definedName>
    <definedName name="B_32" localSheetId="1">#REF!</definedName>
    <definedName name="B_32" localSheetId="2">#REF!</definedName>
    <definedName name="B_32">#REF!</definedName>
    <definedName name="B_40ba" localSheetId="5">#REF!</definedName>
    <definedName name="B_40ba" localSheetId="3">#REF!</definedName>
    <definedName name="B_40ba" localSheetId="4">#REF!</definedName>
    <definedName name="B_40ba" localSheetId="0">#REF!</definedName>
    <definedName name="B_40ba" localSheetId="1">#REF!</definedName>
    <definedName name="B_40ba" localSheetId="2">#REF!</definedName>
    <definedName name="B_40ba">#REF!</definedName>
    <definedName name="B_40bl" localSheetId="5">#REF!</definedName>
    <definedName name="B_40bl" localSheetId="3">#REF!</definedName>
    <definedName name="B_40bl" localSheetId="4">#REF!</definedName>
    <definedName name="B_40bl" localSheetId="0">#REF!</definedName>
    <definedName name="B_40bl" localSheetId="1">#REF!</definedName>
    <definedName name="B_40bl" localSheetId="2">#REF!</definedName>
    <definedName name="B_40bl">#REF!</definedName>
    <definedName name="B_40is" localSheetId="5">#REF!</definedName>
    <definedName name="B_40is" localSheetId="3">#REF!</definedName>
    <definedName name="B_40is" localSheetId="4">#REF!</definedName>
    <definedName name="B_40is" localSheetId="0">#REF!</definedName>
    <definedName name="B_40is" localSheetId="1">#REF!</definedName>
    <definedName name="B_40is" localSheetId="2">#REF!</definedName>
    <definedName name="B_40is">#REF!</definedName>
    <definedName name="B_50" localSheetId="5">#REF!</definedName>
    <definedName name="B_50" localSheetId="3">#REF!</definedName>
    <definedName name="B_50" localSheetId="4">#REF!</definedName>
    <definedName name="B_50" localSheetId="0">#REF!</definedName>
    <definedName name="B_50" localSheetId="1">#REF!</definedName>
    <definedName name="B_50" localSheetId="2">#REF!</definedName>
    <definedName name="B_50">#REF!</definedName>
    <definedName name="B_51" localSheetId="5">#REF!</definedName>
    <definedName name="B_51" localSheetId="3">#REF!</definedName>
    <definedName name="B_51" localSheetId="4">#REF!</definedName>
    <definedName name="B_51" localSheetId="0">#REF!</definedName>
    <definedName name="B_51" localSheetId="1">#REF!</definedName>
    <definedName name="B_51" localSheetId="2">#REF!</definedName>
    <definedName name="B_51">#REF!</definedName>
    <definedName name="B_52" localSheetId="5">#REF!</definedName>
    <definedName name="B_52" localSheetId="3">#REF!</definedName>
    <definedName name="B_52" localSheetId="4">#REF!</definedName>
    <definedName name="B_52" localSheetId="0">#REF!</definedName>
    <definedName name="B_52" localSheetId="1">#REF!</definedName>
    <definedName name="B_52" localSheetId="2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5">#REF!</definedName>
    <definedName name="bb" localSheetId="3">#REF!</definedName>
    <definedName name="bb" localSheetId="4">#REF!</definedName>
    <definedName name="bb" localSheetId="0">#REF!</definedName>
    <definedName name="bb" localSheetId="1">#REF!</definedName>
    <definedName name="bb" localSheetId="2">#REF!</definedName>
    <definedName name="bb">#REF!</definedName>
    <definedName name="BCExport" localSheetId="5">#REF!</definedName>
    <definedName name="BCExport" localSheetId="3">#REF!</definedName>
    <definedName name="BCExport" localSheetId="4">#REF!</definedName>
    <definedName name="BCExport" localSheetId="0">#REF!</definedName>
    <definedName name="BCExport" localSheetId="1">#REF!</definedName>
    <definedName name="BCExport" localSheetId="2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5">Scheduled_Payment+Extra_Payment</definedName>
    <definedName name="bll" localSheetId="1">Scheduled_Payment+Extra_Payment</definedName>
    <definedName name="bll">Scheduled_Payment+Extra_Payment</definedName>
    <definedName name="BLName" localSheetId="5">#REF!</definedName>
    <definedName name="BLName" localSheetId="3">#REF!</definedName>
    <definedName name="BLName" localSheetId="4">#REF!</definedName>
    <definedName name="BLName" localSheetId="0">#REF!</definedName>
    <definedName name="BLName" localSheetId="1">#REF!</definedName>
    <definedName name="BLName" localSheetId="2">#REF!</definedName>
    <definedName name="BLName">#REF!</definedName>
    <definedName name="BLQty" localSheetId="5">#REF!</definedName>
    <definedName name="BLQty" localSheetId="3">#REF!</definedName>
    <definedName name="BLQty" localSheetId="4">#REF!</definedName>
    <definedName name="BLQty" localSheetId="0">#REF!</definedName>
    <definedName name="BLQty" localSheetId="1">#REF!</definedName>
    <definedName name="BLQty" localSheetId="2">#REF!</definedName>
    <definedName name="BLQty">#REF!</definedName>
    <definedName name="BONCYU">#REF!</definedName>
    <definedName name="BONLYU">#REF!</definedName>
    <definedName name="BS" localSheetId="5">#REF!</definedName>
    <definedName name="BS" localSheetId="3">#REF!</definedName>
    <definedName name="BS" localSheetId="4">#REF!</definedName>
    <definedName name="BS" localSheetId="0">#REF!</definedName>
    <definedName name="BS" localSheetId="1">#REF!</definedName>
    <definedName name="BS" localSheetId="2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5">#REF!</definedName>
    <definedName name="CalcAgencyPrice" localSheetId="3">#REF!</definedName>
    <definedName name="CalcAgencyPrice" localSheetId="4">#REF!</definedName>
    <definedName name="CalcAgencyPrice" localSheetId="0">#REF!</definedName>
    <definedName name="CalcAgencyPrice" localSheetId="1">#REF!</definedName>
    <definedName name="CalcAgencyPrice" localSheetId="2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5">#REF!</definedName>
    <definedName name="Commission" localSheetId="3">#REF!</definedName>
    <definedName name="Commission" localSheetId="4">#REF!</definedName>
    <definedName name="Commission" localSheetId="0">#REF!</definedName>
    <definedName name="Commission" localSheetId="1">#REF!</definedName>
    <definedName name="Commission" localSheetId="2">#REF!</definedName>
    <definedName name="Commission">#REF!</definedName>
    <definedName name="Commitment" localSheetId="5">#REF!</definedName>
    <definedName name="Commitment" localSheetId="3">#REF!</definedName>
    <definedName name="Commitment" localSheetId="4">#REF!</definedName>
    <definedName name="Commitment" localSheetId="0">#REF!</definedName>
    <definedName name="Commitment" localSheetId="1">#REF!</definedName>
    <definedName name="Commitment" localSheetId="2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5">#REF!</definedName>
    <definedName name="COST" localSheetId="3">#REF!</definedName>
    <definedName name="COST" localSheetId="4">#REF!</definedName>
    <definedName name="COST" localSheetId="0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sta" localSheetId="5">#REF!</definedName>
    <definedName name="costa" localSheetId="3">#REF!</definedName>
    <definedName name="costa" localSheetId="4">#REF!</definedName>
    <definedName name="costa" localSheetId="0">#REF!</definedName>
    <definedName name="costa" localSheetId="1">#REF!</definedName>
    <definedName name="costa" localSheetId="2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5">#REF!</definedName>
    <definedName name="cur" localSheetId="3">#REF!</definedName>
    <definedName name="cur" localSheetId="4">#REF!</definedName>
    <definedName name="cur" localSheetId="0">#REF!</definedName>
    <definedName name="cur" localSheetId="1">#REF!</definedName>
    <definedName name="cur" localSheetId="2">#REF!</definedName>
    <definedName name="cur">#REF!</definedName>
    <definedName name="custnew">#REF!</definedName>
    <definedName name="cv" localSheetId="5">#REF!</definedName>
    <definedName name="cv" localSheetId="3">#REF!</definedName>
    <definedName name="cv" localSheetId="4">#REF!</definedName>
    <definedName name="cv" localSheetId="0">#REF!</definedName>
    <definedName name="cv" localSheetId="1">#REF!</definedName>
    <definedName name="cv" localSheetId="2">#REF!</definedName>
    <definedName name="cv">#REF!</definedName>
    <definedName name="CYEXRATE">#REF!</definedName>
    <definedName name="d" localSheetId="5">#REF!</definedName>
    <definedName name="d" localSheetId="3">#REF!</definedName>
    <definedName name="d" localSheetId="4">#REF!</definedName>
    <definedName name="d" localSheetId="0">#REF!</definedName>
    <definedName name="d" localSheetId="1">#REF!</definedName>
    <definedName name="d" localSheetId="2">#REF!</definedName>
    <definedName name="d">#REF!</definedName>
    <definedName name="dad" localSheetId="5">'[1]Fagor04-A3112e'!#REF!</definedName>
    <definedName name="dad" localSheetId="3">'[1]Fagor04-A3112e'!#REF!</definedName>
    <definedName name="dad" localSheetId="4">'[1]Fagor04-A3112e'!#REF!</definedName>
    <definedName name="dad" localSheetId="0">'[1]Fagor04-A3112e'!#REF!</definedName>
    <definedName name="dad" localSheetId="1">'[1]Fagor04-A3112e'!#REF!</definedName>
    <definedName name="dad" localSheetId="2">'[1]Fagor04-A3112e'!#REF!</definedName>
    <definedName name="dad">'[1]Fagor04-A3112e'!#REF!</definedName>
    <definedName name="DaRWk1" localSheetId="5">#REF!</definedName>
    <definedName name="DaRWk1" localSheetId="3">#REF!</definedName>
    <definedName name="DaRWk1" localSheetId="4">#REF!</definedName>
    <definedName name="DaRWk1" localSheetId="0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3">#REF!</definedName>
    <definedName name="DaRWk10" localSheetId="4">#REF!</definedName>
    <definedName name="DaRWk10" localSheetId="0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3">#REF!</definedName>
    <definedName name="DaRWk11" localSheetId="4">#REF!</definedName>
    <definedName name="DaRWk11" localSheetId="0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3">#REF!</definedName>
    <definedName name="DaRWk12" localSheetId="4">#REF!</definedName>
    <definedName name="DaRWk12" localSheetId="0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3">#REF!</definedName>
    <definedName name="DaRWk2" localSheetId="4">#REF!</definedName>
    <definedName name="DaRWk2" localSheetId="0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3">#REF!</definedName>
    <definedName name="DaRWk3" localSheetId="4">#REF!</definedName>
    <definedName name="DaRWk3" localSheetId="0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3">#REF!</definedName>
    <definedName name="DaRWk4" localSheetId="4">#REF!</definedName>
    <definedName name="DaRWk4" localSheetId="0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3">#REF!</definedName>
    <definedName name="DaRWk5" localSheetId="4">#REF!</definedName>
    <definedName name="DaRWk5" localSheetId="0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3">#REF!</definedName>
    <definedName name="DaRWk6" localSheetId="4">#REF!</definedName>
    <definedName name="DaRWk6" localSheetId="0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3">#REF!</definedName>
    <definedName name="DaRWk8" localSheetId="4">#REF!</definedName>
    <definedName name="DaRWk8" localSheetId="0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3">#REF!</definedName>
    <definedName name="DaRwk9" localSheetId="4">#REF!</definedName>
    <definedName name="DaRwk9" localSheetId="0">#REF!</definedName>
    <definedName name="DaRwk9" localSheetId="1">#REF!</definedName>
    <definedName name="DaRwk9" localSheetId="2">#REF!</definedName>
    <definedName name="DaRwk9">#REF!</definedName>
    <definedName name="data" localSheetId="5">#REF!</definedName>
    <definedName name="data" localSheetId="3">#REF!</definedName>
    <definedName name="data" localSheetId="4">#REF!</definedName>
    <definedName name="data" localSheetId="0">#REF!</definedName>
    <definedName name="data" localSheetId="1">#REF!</definedName>
    <definedName name="data" localSheetId="2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3">#REF!</definedName>
    <definedName name="Database_MI" localSheetId="4">#REF!</definedName>
    <definedName name="Database_MI" localSheetId="0">#REF!</definedName>
    <definedName name="Database_MI" localSheetId="1">#REF!</definedName>
    <definedName name="Database_MI" localSheetId="2">#REF!</definedName>
    <definedName name="Database_MI">#REF!</definedName>
    <definedName name="date" localSheetId="5">#REF!</definedName>
    <definedName name="date" localSheetId="3">#REF!</definedName>
    <definedName name="date" localSheetId="4">#REF!</definedName>
    <definedName name="date" localSheetId="0">#REF!</definedName>
    <definedName name="date" localSheetId="1">#REF!</definedName>
    <definedName name="date" localSheetId="2">#REF!</definedName>
    <definedName name="date">#REF!</definedName>
    <definedName name="DaWk7" localSheetId="5">#REF!</definedName>
    <definedName name="DaWk7" localSheetId="3">#REF!</definedName>
    <definedName name="DaWk7" localSheetId="4">#REF!</definedName>
    <definedName name="DaWk7" localSheetId="0">#REF!</definedName>
    <definedName name="DaWk7" localSheetId="1">#REF!</definedName>
    <definedName name="DaWk7" localSheetId="2">#REF!</definedName>
    <definedName name="DaWk7">#REF!</definedName>
    <definedName name="DBNAME1">#REF!</definedName>
    <definedName name="DBNAME2">#REF!</definedName>
    <definedName name="dbrwk1" localSheetId="5">#REF!</definedName>
    <definedName name="dbrwk1" localSheetId="3">#REF!</definedName>
    <definedName name="dbrwk1" localSheetId="4">#REF!</definedName>
    <definedName name="dbrwk1" localSheetId="0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3">#REF!</definedName>
    <definedName name="dbrwk10" localSheetId="4">#REF!</definedName>
    <definedName name="dbrwk10" localSheetId="0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3">#REF!</definedName>
    <definedName name="dbrwk11" localSheetId="4">#REF!</definedName>
    <definedName name="dbrwk11" localSheetId="0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3">#REF!</definedName>
    <definedName name="dbrwk12" localSheetId="4">#REF!</definedName>
    <definedName name="dbrwk12" localSheetId="0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3">#REF!</definedName>
    <definedName name="dbrwk2" localSheetId="4">#REF!</definedName>
    <definedName name="dbrwk2" localSheetId="0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3">#REF!</definedName>
    <definedName name="dbrwk3" localSheetId="4">#REF!</definedName>
    <definedName name="dbrwk3" localSheetId="0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3">#REF!</definedName>
    <definedName name="dbrwk4" localSheetId="4">#REF!</definedName>
    <definedName name="dbrwk4" localSheetId="0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3">#REF!</definedName>
    <definedName name="dbrwk5" localSheetId="4">#REF!</definedName>
    <definedName name="dbrwk5" localSheetId="0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3">#REF!</definedName>
    <definedName name="dbrwk6" localSheetId="4">#REF!</definedName>
    <definedName name="dbrwk6" localSheetId="0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3">#REF!</definedName>
    <definedName name="dbrwk7" localSheetId="4">#REF!</definedName>
    <definedName name="dbrwk7" localSheetId="0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3">#REF!</definedName>
    <definedName name="dbrwk8" localSheetId="4">#REF!</definedName>
    <definedName name="dbrwk8" localSheetId="0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3">#REF!</definedName>
    <definedName name="dbrwk9" localSheetId="4">#REF!</definedName>
    <definedName name="dbrwk9" localSheetId="0">#REF!</definedName>
    <definedName name="dbrwk9" localSheetId="1">#REF!</definedName>
    <definedName name="dbrwk9" localSheetId="2">#REF!</definedName>
    <definedName name="dbrwk9">#REF!</definedName>
    <definedName name="DBUSERNAME1">#REF!</definedName>
    <definedName name="DBUSERNAME2">#REF!</definedName>
    <definedName name="dcrwk1" localSheetId="5">#REF!</definedName>
    <definedName name="dcrwk1" localSheetId="3">#REF!</definedName>
    <definedName name="dcrwk1" localSheetId="4">#REF!</definedName>
    <definedName name="dcrwk1" localSheetId="0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3">#REF!</definedName>
    <definedName name="dcrwk10" localSheetId="4">#REF!</definedName>
    <definedName name="dcrwk10" localSheetId="0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3">#REF!</definedName>
    <definedName name="dcrwk11" localSheetId="4">#REF!</definedName>
    <definedName name="dcrwk11" localSheetId="0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3">#REF!</definedName>
    <definedName name="dcrwk12" localSheetId="4">#REF!</definedName>
    <definedName name="dcrwk12" localSheetId="0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3">#REF!</definedName>
    <definedName name="dcrwk2" localSheetId="4">#REF!</definedName>
    <definedName name="dcrwk2" localSheetId="0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3">#REF!</definedName>
    <definedName name="dcrwk3" localSheetId="4">#REF!</definedName>
    <definedName name="dcrwk3" localSheetId="0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3">#REF!</definedName>
    <definedName name="dcrwk4" localSheetId="4">#REF!</definedName>
    <definedName name="dcrwk4" localSheetId="0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3">#REF!</definedName>
    <definedName name="dcrwk5" localSheetId="4">#REF!</definedName>
    <definedName name="dcrwk5" localSheetId="0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3">#REF!</definedName>
    <definedName name="dcrwk6" localSheetId="4">#REF!</definedName>
    <definedName name="dcrwk6" localSheetId="0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3">#REF!</definedName>
    <definedName name="dcrwk7" localSheetId="4">#REF!</definedName>
    <definedName name="dcrwk7" localSheetId="0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3">#REF!</definedName>
    <definedName name="dcrwk8" localSheetId="4">#REF!</definedName>
    <definedName name="dcrwk8" localSheetId="0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3">#REF!</definedName>
    <definedName name="dcrwk9" localSheetId="4">#REF!</definedName>
    <definedName name="dcrwk9" localSheetId="0">#REF!</definedName>
    <definedName name="dcrwk9" localSheetId="1">#REF!</definedName>
    <definedName name="dcrwk9" localSheetId="2">#REF!</definedName>
    <definedName name="dcrwk9">#REF!</definedName>
    <definedName name="dd" localSheetId="5">#REF!</definedName>
    <definedName name="dd" localSheetId="3">#REF!</definedName>
    <definedName name="dd" localSheetId="4">#REF!</definedName>
    <definedName name="dd" localSheetId="0">#REF!</definedName>
    <definedName name="dd" localSheetId="1">#REF!</definedName>
    <definedName name="dd" localSheetId="2">#REF!</definedName>
    <definedName name="dd">#REF!</definedName>
    <definedName name="ddd" hidden="1">#REF!</definedName>
    <definedName name="Dec">#REF!</definedName>
    <definedName name="DelDC" localSheetId="5">#REF!</definedName>
    <definedName name="DelDC" localSheetId="3">#REF!</definedName>
    <definedName name="DelDC" localSheetId="4">#REF!</definedName>
    <definedName name="DelDC" localSheetId="0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3">#REF!</definedName>
    <definedName name="DelDm" localSheetId="4">#REF!</definedName>
    <definedName name="DelDm" localSheetId="0">#REF!</definedName>
    <definedName name="DelDm" localSheetId="1">#REF!</definedName>
    <definedName name="DelDm" localSheetId="2">#REF!</definedName>
    <definedName name="DelDm">#REF!</definedName>
    <definedName name="DELETELOGICTYPE1">#REF!</definedName>
    <definedName name="DELETELOGICTYPE2">#REF!</definedName>
    <definedName name="Delivery" localSheetId="5">#REF!</definedName>
    <definedName name="Delivery" localSheetId="3">#REF!</definedName>
    <definedName name="Delivery" localSheetId="4">#REF!</definedName>
    <definedName name="Delivery" localSheetId="0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3">#REF!</definedName>
    <definedName name="DelType" localSheetId="4">#REF!</definedName>
    <definedName name="DelType" localSheetId="0">#REF!</definedName>
    <definedName name="DelType" localSheetId="1">#REF!</definedName>
    <definedName name="DelType" localSheetId="2">#REF!</definedName>
    <definedName name="DelType">#REF!</definedName>
    <definedName name="DEPCYU">#REF!</definedName>
    <definedName name="DEPLYU">#REF!</definedName>
    <definedName name="deptLookup" localSheetId="5">#REF!</definedName>
    <definedName name="deptLookup" localSheetId="3">#REF!</definedName>
    <definedName name="deptLookup" localSheetId="4">#REF!</definedName>
    <definedName name="deptLookup" localSheetId="0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f" localSheetId="5">#REF!</definedName>
    <definedName name="df" localSheetId="3">#REF!</definedName>
    <definedName name="df" localSheetId="4">#REF!</definedName>
    <definedName name="df" localSheetId="0">#REF!</definedName>
    <definedName name="df" localSheetId="1">#REF!</definedName>
    <definedName name="df" localSheetId="2">#REF!</definedName>
    <definedName name="df">#REF!</definedName>
    <definedName name="dfg">#REF!</definedName>
    <definedName name="dgg">#REF!</definedName>
    <definedName name="Diff" localSheetId="5">#REF!</definedName>
    <definedName name="Diff" localSheetId="3">#REF!</definedName>
    <definedName name="Diff" localSheetId="4">#REF!</definedName>
    <definedName name="Diff" localSheetId="0">#REF!</definedName>
    <definedName name="Diff" localSheetId="1">#REF!</definedName>
    <definedName name="Diff" localSheetId="2">#REF!</definedName>
    <definedName name="Diff">#REF!</definedName>
    <definedName name="dkfi" localSheetId="5">#REF!</definedName>
    <definedName name="dkfi" localSheetId="3">#REF!</definedName>
    <definedName name="dkfi" localSheetId="4">#REF!</definedName>
    <definedName name="dkfi" localSheetId="0">#REF!</definedName>
    <definedName name="dkfi" localSheetId="1">#REF!</definedName>
    <definedName name="dkfi" localSheetId="2">#REF!</definedName>
    <definedName name="dkfi">#REF!</definedName>
    <definedName name="dkil">#N/A</definedName>
    <definedName name="ds">#REF!</definedName>
    <definedName name="dsfka" localSheetId="5">#REF!</definedName>
    <definedName name="dsfka" localSheetId="3">#REF!</definedName>
    <definedName name="dsfka" localSheetId="4">#REF!</definedName>
    <definedName name="dsfka" localSheetId="0">#REF!</definedName>
    <definedName name="dsfka" localSheetId="1">#REF!</definedName>
    <definedName name="dsfka" localSheetId="2">#REF!</definedName>
    <definedName name="dsfka">#REF!</definedName>
    <definedName name="dumppr" localSheetId="5">#REF!</definedName>
    <definedName name="dumppr" localSheetId="3">#REF!</definedName>
    <definedName name="dumppr" localSheetId="4">#REF!</definedName>
    <definedName name="dumppr" localSheetId="0">#REF!</definedName>
    <definedName name="dumppr" localSheetId="1">#REF!</definedName>
    <definedName name="dumppr" localSheetId="2">#REF!</definedName>
    <definedName name="dumppr">#REF!</definedName>
    <definedName name="E" localSheetId="5">#REF!</definedName>
    <definedName name="E" localSheetId="3">#REF!</definedName>
    <definedName name="E" localSheetId="4">#REF!</definedName>
    <definedName name="E" localSheetId="0">#REF!</definedName>
    <definedName name="E" localSheetId="1">#REF!</definedName>
    <definedName name="E" localSheetId="2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5" hidden="1">#REF!</definedName>
    <definedName name="ert" localSheetId="3" hidden="1">#REF!</definedName>
    <definedName name="ert" localSheetId="4" hidden="1">#REF!</definedName>
    <definedName name="ert" localSheetId="0" hidden="1">#REF!</definedName>
    <definedName name="ert" localSheetId="1" hidden="1">#REF!</definedName>
    <definedName name="ert" localSheetId="2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5">#REF!</definedName>
    <definedName name="EXPORT" localSheetId="3">#REF!</definedName>
    <definedName name="EXPORT" localSheetId="4">#REF!</definedName>
    <definedName name="EXPORT" localSheetId="0">#REF!</definedName>
    <definedName name="EXPORT" localSheetId="1">#REF!</definedName>
    <definedName name="EXPORT" localSheetId="2">#REF!</definedName>
    <definedName name="EXPORT">#REF!</definedName>
    <definedName name="exrate">#REF!</definedName>
    <definedName name="Extra_Pay">#REF!</definedName>
    <definedName name="f" localSheetId="5">#REF!</definedName>
    <definedName name="f" localSheetId="3">#REF!</definedName>
    <definedName name="f" localSheetId="4">#REF!</definedName>
    <definedName name="f" localSheetId="0">#REF!</definedName>
    <definedName name="f" localSheetId="1">#REF!</definedName>
    <definedName name="f" localSheetId="2">#REF!</definedName>
    <definedName name="f">#REF!</definedName>
    <definedName name="FA" localSheetId="5">#REF!</definedName>
    <definedName name="FA" localSheetId="3">#REF!</definedName>
    <definedName name="FA" localSheetId="4">#REF!</definedName>
    <definedName name="FA" localSheetId="0">#REF!</definedName>
    <definedName name="FA" localSheetId="1">#REF!</definedName>
    <definedName name="FA" localSheetId="2">#REF!</definedName>
    <definedName name="FA">#REF!</definedName>
    <definedName name="FA.." localSheetId="5">#REF!</definedName>
    <definedName name="FA.." localSheetId="3">#REF!</definedName>
    <definedName name="FA.." localSheetId="4">#REF!</definedName>
    <definedName name="FA.." localSheetId="0">#REF!</definedName>
    <definedName name="FA.." localSheetId="1">#REF!</definedName>
    <definedName name="FA.." localSheetId="2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3">#N/A</definedName>
    <definedName name="FD_1" localSheetId="4">#N/A</definedName>
    <definedName name="FD_1">#N/A</definedName>
    <definedName name="fdkf" localSheetId="5">#REF!</definedName>
    <definedName name="fdkf" localSheetId="3">#REF!</definedName>
    <definedName name="fdkf" localSheetId="4">#REF!</definedName>
    <definedName name="fdkf" localSheetId="0">#REF!</definedName>
    <definedName name="fdkf" localSheetId="1">#REF!</definedName>
    <definedName name="fdkf" localSheetId="2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5">#REF!</definedName>
    <definedName name="fff" localSheetId="3">#REF!</definedName>
    <definedName name="fff" localSheetId="4">#REF!</definedName>
    <definedName name="fff" localSheetId="0">#REF!</definedName>
    <definedName name="fff" localSheetId="1">#REF!</definedName>
    <definedName name="fff" localSheetId="2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5">#REF!</definedName>
    <definedName name="fg" localSheetId="3">#REF!</definedName>
    <definedName name="fg" localSheetId="4">#REF!</definedName>
    <definedName name="fg" localSheetId="0">#REF!</definedName>
    <definedName name="fg" localSheetId="1">#REF!</definedName>
    <definedName name="fg" localSheetId="2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5">#REF!</definedName>
    <definedName name="form1" localSheetId="3">#REF!</definedName>
    <definedName name="form1" localSheetId="4">#REF!</definedName>
    <definedName name="form1" localSheetId="0">#REF!</definedName>
    <definedName name="form1" localSheetId="1">#REF!</definedName>
    <definedName name="form1" localSheetId="2">#REF!</definedName>
    <definedName name="form1">#REF!</definedName>
    <definedName name="fre">#REF!</definedName>
    <definedName name="free">#REF!</definedName>
    <definedName name="front" localSheetId="5">#REF!</definedName>
    <definedName name="front" localSheetId="3">#REF!</definedName>
    <definedName name="front" localSheetId="4">#REF!</definedName>
    <definedName name="front" localSheetId="0">#REF!</definedName>
    <definedName name="front" localSheetId="1">#REF!</definedName>
    <definedName name="front" localSheetId="2">#REF!</definedName>
    <definedName name="front">#REF!</definedName>
    <definedName name="fsfgn" localSheetId="5" hidden="1">#REF!</definedName>
    <definedName name="fsfgn" localSheetId="3" hidden="1">#REF!</definedName>
    <definedName name="fsfgn" localSheetId="4" hidden="1">#REF!</definedName>
    <definedName name="fsfgn" localSheetId="0" hidden="1">#REF!</definedName>
    <definedName name="fsfgn" localSheetId="1" hidden="1">#REF!</definedName>
    <definedName name="fsfgn" localSheetId="2" hidden="1">#REF!</definedName>
    <definedName name="fsfgn" hidden="1">#REF!</definedName>
    <definedName name="Full_Print">#REF!</definedName>
    <definedName name="FUND1" localSheetId="5">#REF!</definedName>
    <definedName name="FUND1" localSheetId="3">#REF!</definedName>
    <definedName name="FUND1" localSheetId="4">#REF!</definedName>
    <definedName name="FUND1" localSheetId="0">#REF!</definedName>
    <definedName name="FUND1" localSheetId="1">#REF!</definedName>
    <definedName name="FUND1" localSheetId="2">#REF!</definedName>
    <definedName name="FUND1">#REF!</definedName>
    <definedName name="FUND2" localSheetId="5">#REF!</definedName>
    <definedName name="FUND2" localSheetId="3">#REF!</definedName>
    <definedName name="FUND2" localSheetId="4">#REF!</definedName>
    <definedName name="FUND2" localSheetId="0">#REF!</definedName>
    <definedName name="FUND2" localSheetId="1">#REF!</definedName>
    <definedName name="FUND2" localSheetId="2">#REF!</definedName>
    <definedName name="FUND2">#REF!</definedName>
    <definedName name="fund2a" localSheetId="5">#REF!</definedName>
    <definedName name="fund2a" localSheetId="3">#REF!</definedName>
    <definedName name="fund2a" localSheetId="4">#REF!</definedName>
    <definedName name="fund2a" localSheetId="0">#REF!</definedName>
    <definedName name="fund2a" localSheetId="1">#REF!</definedName>
    <definedName name="fund2a" localSheetId="2">#REF!</definedName>
    <definedName name="fund2a">#REF!</definedName>
    <definedName name="furniture">#REF!</definedName>
    <definedName name="g" localSheetId="5">#REF!</definedName>
    <definedName name="g" localSheetId="3">#REF!</definedName>
    <definedName name="g" localSheetId="4">#REF!</definedName>
    <definedName name="g" localSheetId="0">#REF!</definedName>
    <definedName name="g" localSheetId="1">#REF!</definedName>
    <definedName name="g" localSheetId="2">#REF!</definedName>
    <definedName name="g">#REF!</definedName>
    <definedName name="Gain_Loss" localSheetId="5">#REF!</definedName>
    <definedName name="Gain_Loss" localSheetId="3">#REF!</definedName>
    <definedName name="Gain_Loss" localSheetId="4">#REF!</definedName>
    <definedName name="Gain_Loss" localSheetId="0">#REF!</definedName>
    <definedName name="Gain_Loss" localSheetId="1">#REF!</definedName>
    <definedName name="Gain_Loss" localSheetId="2">#REF!</definedName>
    <definedName name="Gain_Loss">#REF!</definedName>
    <definedName name="gg">#REF!</definedName>
    <definedName name="ghgf" localSheetId="5" hidden="1">#REF!</definedName>
    <definedName name="ghgf" localSheetId="3" hidden="1">#REF!</definedName>
    <definedName name="ghgf" localSheetId="4" hidden="1">#REF!</definedName>
    <definedName name="ghgf" localSheetId="0" hidden="1">#REF!</definedName>
    <definedName name="ghgf" localSheetId="1" hidden="1">#REF!</definedName>
    <definedName name="ghgf" localSheetId="2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3">#N/A</definedName>
    <definedName name="GM107D650" localSheetId="4">#N/A</definedName>
    <definedName name="GM107D650">#N/A</definedName>
    <definedName name="Gr" localSheetId="5">#REF!</definedName>
    <definedName name="Gr" localSheetId="3">#REF!</definedName>
    <definedName name="Gr" localSheetId="4">#REF!</definedName>
    <definedName name="Gr" localSheetId="0">#REF!</definedName>
    <definedName name="Gr" localSheetId="1">#REF!</definedName>
    <definedName name="Gr" localSheetId="2">#REF!</definedName>
    <definedName name="Gr">#REF!</definedName>
    <definedName name="grandtotal">#REF!</definedName>
    <definedName name="GrphActSales" localSheetId="5">#REF!</definedName>
    <definedName name="GrphActSales" localSheetId="3">#REF!</definedName>
    <definedName name="GrphActSales" localSheetId="4">#REF!</definedName>
    <definedName name="GrphActSales" localSheetId="0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3">#REF!</definedName>
    <definedName name="GrphActStk" localSheetId="4">#REF!</definedName>
    <definedName name="GrphActStk" localSheetId="0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3">#REF!</definedName>
    <definedName name="GrphPlanSales" localSheetId="4">#REF!</definedName>
    <definedName name="GrphPlanSales" localSheetId="0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3">#REF!</definedName>
    <definedName name="GrphTgtStk" localSheetId="4">#REF!</definedName>
    <definedName name="GrphTgtStk" localSheetId="0">#REF!</definedName>
    <definedName name="GrphTgtStk" localSheetId="1">#REF!</definedName>
    <definedName name="GrphTgtStk" localSheetId="2">#REF!</definedName>
    <definedName name="GrphTgtStk">#REF!</definedName>
    <definedName name="grr" localSheetId="5">#REF!</definedName>
    <definedName name="grr" localSheetId="3">#REF!</definedName>
    <definedName name="grr" localSheetId="4">#REF!</definedName>
    <definedName name="grr" localSheetId="0">#REF!</definedName>
    <definedName name="grr" localSheetId="1">#REF!</definedName>
    <definedName name="grr" localSheetId="2">#REF!</definedName>
    <definedName name="grr">#REF!</definedName>
    <definedName name="Grrrrr">#REF!</definedName>
    <definedName name="GWYUID1">#REF!</definedName>
    <definedName name="GWYUID2">#REF!</definedName>
    <definedName name="h" localSheetId="5">#REF!</definedName>
    <definedName name="h" localSheetId="3">#REF!</definedName>
    <definedName name="h" localSheetId="4">#REF!</definedName>
    <definedName name="h" localSheetId="0">#REF!</definedName>
    <definedName name="h" localSheetId="1">#REF!</definedName>
    <definedName name="h" localSheetId="2">#REF!</definedName>
    <definedName name="h">#REF!</definedName>
    <definedName name="HE" localSheetId="5">#REF!</definedName>
    <definedName name="HE" localSheetId="3">#REF!</definedName>
    <definedName name="HE" localSheetId="4">#REF!</definedName>
    <definedName name="HE" localSheetId="0">#REF!</definedName>
    <definedName name="HE" localSheetId="1">#REF!</definedName>
    <definedName name="HE" localSheetId="2">#REF!</definedName>
    <definedName name="HE">#REF!</definedName>
    <definedName name="Header_Row">ROW(#REF!)</definedName>
    <definedName name="Heading">#REF!</definedName>
    <definedName name="HELP" localSheetId="5">#REF!</definedName>
    <definedName name="HELP" localSheetId="3">#REF!</definedName>
    <definedName name="HELP" localSheetId="4">#REF!</definedName>
    <definedName name="HELP" localSheetId="0">#REF!</definedName>
    <definedName name="HELP" localSheetId="1">#REF!</definedName>
    <definedName name="HELP" localSheetId="2">#REF!</definedName>
    <definedName name="HELP">#REF!</definedName>
    <definedName name="hff" localSheetId="5">#REF!</definedName>
    <definedName name="hff" localSheetId="3">#REF!</definedName>
    <definedName name="hff" localSheetId="4">#REF!</definedName>
    <definedName name="hff" localSheetId="0">#REF!</definedName>
    <definedName name="hff" localSheetId="1">#REF!</definedName>
    <definedName name="hff" localSheetId="2">#REF!</definedName>
    <definedName name="hff">#REF!</definedName>
    <definedName name="hh">#REF!</definedName>
    <definedName name="HHH" localSheetId="5">#REF!</definedName>
    <definedName name="HHH" localSheetId="3">#REF!</definedName>
    <definedName name="HHH" localSheetId="4">#REF!</definedName>
    <definedName name="HHH" localSheetId="0">#REF!</definedName>
    <definedName name="HHH" localSheetId="1">#REF!</definedName>
    <definedName name="HHH" localSheetId="2">#REF!</definedName>
    <definedName name="HHH">#REF!</definedName>
    <definedName name="hii">#N/A</definedName>
    <definedName name="hirenketsu">[17]hirenketsu!$D$16:$D$48</definedName>
    <definedName name="hitech" localSheetId="5" hidden="1">#REF!</definedName>
    <definedName name="hitech" localSheetId="3" hidden="1">#REF!</definedName>
    <definedName name="hitech" localSheetId="4" hidden="1">#REF!</definedName>
    <definedName name="hitech" localSheetId="0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3" hidden="1">#REF!</definedName>
    <definedName name="hjk" localSheetId="4" hidden="1">#REF!</definedName>
    <definedName name="hjk" localSheetId="0" hidden="1">#REF!</definedName>
    <definedName name="hjk" localSheetId="1" hidden="1">#REF!</definedName>
    <definedName name="hjk" localSheetId="2" hidden="1">#REF!</definedName>
    <definedName name="hjk" hidden="1">#REF!</definedName>
    <definedName name="HTH" localSheetId="5" hidden="1">#REF!</definedName>
    <definedName name="HTH" localSheetId="3" hidden="1">#REF!</definedName>
    <definedName name="HTH" localSheetId="4" hidden="1">#REF!</definedName>
    <definedName name="HTH" localSheetId="0" hidden="1">#REF!</definedName>
    <definedName name="HTH" localSheetId="1" hidden="1">#REF!</definedName>
    <definedName name="HTH" localSheetId="2" hidden="1">#REF!</definedName>
    <definedName name="HTH" hidden="1">#REF!</definedName>
    <definedName name="hyu" localSheetId="5">#REF!</definedName>
    <definedName name="hyu" localSheetId="3">#REF!</definedName>
    <definedName name="hyu" localSheetId="4">#REF!</definedName>
    <definedName name="hyu" localSheetId="0">#REF!</definedName>
    <definedName name="hyu" localSheetId="1">#REF!</definedName>
    <definedName name="hyu" localSheetId="2">#REF!</definedName>
    <definedName name="hyu">#REF!</definedName>
    <definedName name="i" localSheetId="5">#REF!</definedName>
    <definedName name="i" localSheetId="3">#REF!</definedName>
    <definedName name="i" localSheetId="4">#REF!</definedName>
    <definedName name="i" localSheetId="0">#REF!</definedName>
    <definedName name="i" localSheetId="1">#REF!</definedName>
    <definedName name="i" localSheetId="2">#REF!</definedName>
    <definedName name="i">#REF!</definedName>
    <definedName name="I_Depre" localSheetId="5">'[1]Fagor04-A3112e'!#REF!</definedName>
    <definedName name="I_Depre" localSheetId="3">'[1]Fagor04-A3112e'!#REF!</definedName>
    <definedName name="I_Depre" localSheetId="4">'[1]Fagor04-A3112e'!#REF!</definedName>
    <definedName name="I_Depre" localSheetId="0">'[1]Fagor04-A3112e'!#REF!</definedName>
    <definedName name="I_Depre" localSheetId="1">'[1]Fagor04-A3112e'!#REF!</definedName>
    <definedName name="I_Depre" localSheetId="2">'[1]Fagor04-A3112e'!#REF!</definedName>
    <definedName name="I_Depre">'[1]Fagor04-A3112e'!#REF!</definedName>
    <definedName name="i76i" localSheetId="5">'[3]AA-1'!#REF!</definedName>
    <definedName name="i76i" localSheetId="3">'[3]AA-1'!#REF!</definedName>
    <definedName name="i76i" localSheetId="4">'[3]AA-1'!#REF!</definedName>
    <definedName name="i76i" localSheetId="0">'[3]AA-1'!#REF!</definedName>
    <definedName name="i76i" localSheetId="1">'[3]AA-1'!#REF!</definedName>
    <definedName name="i76i" localSheetId="2">'[3]AA-1'!#REF!</definedName>
    <definedName name="i76i">'[3]AA-1'!#REF!</definedName>
    <definedName name="IELWSALES" localSheetId="5">#REF!</definedName>
    <definedName name="IELWSALES" localSheetId="3">#REF!</definedName>
    <definedName name="IELWSALES" localSheetId="4">#REF!</definedName>
    <definedName name="IELWSALES" localSheetId="0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3">#REF!</definedName>
    <definedName name="IELYSALES" localSheetId="4">#REF!</definedName>
    <definedName name="IELYSALES" localSheetId="0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3">#REF!</definedName>
    <definedName name="IEPLANSALES" localSheetId="4">#REF!</definedName>
    <definedName name="IEPLANSALES" localSheetId="0">#REF!</definedName>
    <definedName name="IEPLANSALES" localSheetId="1">#REF!</definedName>
    <definedName name="IEPLANSALES" localSheetId="2">#REF!</definedName>
    <definedName name="IEPLANSALES">#REF!</definedName>
    <definedName name="ier">#REF!</definedName>
    <definedName name="IESP" localSheetId="5">#REF!</definedName>
    <definedName name="IESP" localSheetId="3">#REF!</definedName>
    <definedName name="IESP" localSheetId="4">#REF!</definedName>
    <definedName name="IESP" localSheetId="0">#REF!</definedName>
    <definedName name="IESP" localSheetId="1">#REF!</definedName>
    <definedName name="IESP" localSheetId="2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3">#N/A</definedName>
    <definedName name="IM_6247" localSheetId="4">#N/A</definedName>
    <definedName name="IM_6247">#N/A</definedName>
    <definedName name="IN_01" localSheetId="5">#REF!</definedName>
    <definedName name="IN_01" localSheetId="3">#REF!</definedName>
    <definedName name="IN_01" localSheetId="4">#REF!</definedName>
    <definedName name="IN_01" localSheetId="0">#REF!</definedName>
    <definedName name="IN_01" localSheetId="1">#REF!</definedName>
    <definedName name="IN_01" localSheetId="2">#REF!</definedName>
    <definedName name="IN_01">#REF!</definedName>
    <definedName name="IN_01A" localSheetId="5">#REF!</definedName>
    <definedName name="IN_01A" localSheetId="3">#REF!</definedName>
    <definedName name="IN_01A" localSheetId="4">#REF!</definedName>
    <definedName name="IN_01A" localSheetId="0">#REF!</definedName>
    <definedName name="IN_01A" localSheetId="1">#REF!</definedName>
    <definedName name="IN_01A" localSheetId="2">#REF!</definedName>
    <definedName name="IN_01A">#REF!</definedName>
    <definedName name="IN_02" localSheetId="5">#REF!</definedName>
    <definedName name="IN_02" localSheetId="3">#REF!</definedName>
    <definedName name="IN_02" localSheetId="4">#REF!</definedName>
    <definedName name="IN_02" localSheetId="0">#REF!</definedName>
    <definedName name="IN_02" localSheetId="1">#REF!</definedName>
    <definedName name="IN_02" localSheetId="2">#REF!</definedName>
    <definedName name="IN_02">#REF!</definedName>
    <definedName name="IN_02A" localSheetId="5">#REF!</definedName>
    <definedName name="IN_02A" localSheetId="3">#REF!</definedName>
    <definedName name="IN_02A" localSheetId="4">#REF!</definedName>
    <definedName name="IN_02A" localSheetId="0">#REF!</definedName>
    <definedName name="IN_02A" localSheetId="1">#REF!</definedName>
    <definedName name="IN_02A" localSheetId="2">#REF!</definedName>
    <definedName name="IN_02A">#REF!</definedName>
    <definedName name="IN_03" localSheetId="5">#REF!</definedName>
    <definedName name="IN_03" localSheetId="3">#REF!</definedName>
    <definedName name="IN_03" localSheetId="4">#REF!</definedName>
    <definedName name="IN_03" localSheetId="0">#REF!</definedName>
    <definedName name="IN_03" localSheetId="1">#REF!</definedName>
    <definedName name="IN_03" localSheetId="2">#REF!</definedName>
    <definedName name="IN_03">#REF!</definedName>
    <definedName name="IN_03A" localSheetId="5">#REF!</definedName>
    <definedName name="IN_03A" localSheetId="3">#REF!</definedName>
    <definedName name="IN_03A" localSheetId="4">#REF!</definedName>
    <definedName name="IN_03A" localSheetId="0">#REF!</definedName>
    <definedName name="IN_03A" localSheetId="1">#REF!</definedName>
    <definedName name="IN_03A" localSheetId="2">#REF!</definedName>
    <definedName name="IN_03A">#REF!</definedName>
    <definedName name="IN_04" localSheetId="5">#REF!</definedName>
    <definedName name="IN_04" localSheetId="3">#REF!</definedName>
    <definedName name="IN_04" localSheetId="4">#REF!</definedName>
    <definedName name="IN_04" localSheetId="0">#REF!</definedName>
    <definedName name="IN_04" localSheetId="1">#REF!</definedName>
    <definedName name="IN_04" localSheetId="2">#REF!</definedName>
    <definedName name="IN_04">#REF!</definedName>
    <definedName name="IN_04A" localSheetId="5">#REF!</definedName>
    <definedName name="IN_04A" localSheetId="3">#REF!</definedName>
    <definedName name="IN_04A" localSheetId="4">#REF!</definedName>
    <definedName name="IN_04A" localSheetId="0">#REF!</definedName>
    <definedName name="IN_04A" localSheetId="1">#REF!</definedName>
    <definedName name="IN_04A" localSheetId="2">#REF!</definedName>
    <definedName name="IN_04A">#REF!</definedName>
    <definedName name="IN_05" localSheetId="5">#REF!</definedName>
    <definedName name="IN_05" localSheetId="3">#REF!</definedName>
    <definedName name="IN_05" localSheetId="4">#REF!</definedName>
    <definedName name="IN_05" localSheetId="0">#REF!</definedName>
    <definedName name="IN_05" localSheetId="1">#REF!</definedName>
    <definedName name="IN_05" localSheetId="2">#REF!</definedName>
    <definedName name="IN_05">#REF!</definedName>
    <definedName name="IN_05A" localSheetId="5">#REF!</definedName>
    <definedName name="IN_05A" localSheetId="3">#REF!</definedName>
    <definedName name="IN_05A" localSheetId="4">#REF!</definedName>
    <definedName name="IN_05A" localSheetId="0">#REF!</definedName>
    <definedName name="IN_05A" localSheetId="1">#REF!</definedName>
    <definedName name="IN_05A" localSheetId="2">#REF!</definedName>
    <definedName name="IN_05A">#REF!</definedName>
    <definedName name="IN_06" localSheetId="5">#REF!</definedName>
    <definedName name="IN_06" localSheetId="3">#REF!</definedName>
    <definedName name="IN_06" localSheetId="4">#REF!</definedName>
    <definedName name="IN_06" localSheetId="0">#REF!</definedName>
    <definedName name="IN_06" localSheetId="1">#REF!</definedName>
    <definedName name="IN_06" localSheetId="2">#REF!</definedName>
    <definedName name="IN_06">#REF!</definedName>
    <definedName name="IN_06A" localSheetId="5">#REF!</definedName>
    <definedName name="IN_06A" localSheetId="3">#REF!</definedName>
    <definedName name="IN_06A" localSheetId="4">#REF!</definedName>
    <definedName name="IN_06A" localSheetId="0">#REF!</definedName>
    <definedName name="IN_06A" localSheetId="1">#REF!</definedName>
    <definedName name="IN_06A" localSheetId="2">#REF!</definedName>
    <definedName name="IN_06A">#REF!</definedName>
    <definedName name="IN_06B">#REF!</definedName>
    <definedName name="IN_07" localSheetId="5">#REF!</definedName>
    <definedName name="IN_07" localSheetId="3">#REF!</definedName>
    <definedName name="IN_07" localSheetId="4">#REF!</definedName>
    <definedName name="IN_07" localSheetId="0">#REF!</definedName>
    <definedName name="IN_07" localSheetId="1">#REF!</definedName>
    <definedName name="IN_07" localSheetId="2">#REF!</definedName>
    <definedName name="IN_07">#REF!</definedName>
    <definedName name="IN_07A" localSheetId="5">#REF!</definedName>
    <definedName name="IN_07A" localSheetId="3">#REF!</definedName>
    <definedName name="IN_07A" localSheetId="4">#REF!</definedName>
    <definedName name="IN_07A" localSheetId="0">#REF!</definedName>
    <definedName name="IN_07A" localSheetId="1">#REF!</definedName>
    <definedName name="IN_07A" localSheetId="2">#REF!</definedName>
    <definedName name="IN_07A">#REF!</definedName>
    <definedName name="IN_08" localSheetId="5">#REF!</definedName>
    <definedName name="IN_08" localSheetId="3">#REF!</definedName>
    <definedName name="IN_08" localSheetId="4">#REF!</definedName>
    <definedName name="IN_08" localSheetId="0">#REF!</definedName>
    <definedName name="IN_08" localSheetId="1">#REF!</definedName>
    <definedName name="IN_08" localSheetId="2">#REF!</definedName>
    <definedName name="IN_08">#REF!</definedName>
    <definedName name="IN_08A" localSheetId="5">#REF!</definedName>
    <definedName name="IN_08A" localSheetId="3">#REF!</definedName>
    <definedName name="IN_08A" localSheetId="4">#REF!</definedName>
    <definedName name="IN_08A" localSheetId="0">#REF!</definedName>
    <definedName name="IN_08A" localSheetId="1">#REF!</definedName>
    <definedName name="IN_08A" localSheetId="2">#REF!</definedName>
    <definedName name="IN_08A">#REF!</definedName>
    <definedName name="IN_09" localSheetId="5">#REF!</definedName>
    <definedName name="IN_09" localSheetId="3">#REF!</definedName>
    <definedName name="IN_09" localSheetId="4">#REF!</definedName>
    <definedName name="IN_09" localSheetId="0">#REF!</definedName>
    <definedName name="IN_09" localSheetId="1">#REF!</definedName>
    <definedName name="IN_09" localSheetId="2">#REF!</definedName>
    <definedName name="IN_09">#REF!</definedName>
    <definedName name="IN_09A" localSheetId="5">#REF!</definedName>
    <definedName name="IN_09A" localSheetId="3">#REF!</definedName>
    <definedName name="IN_09A" localSheetId="4">#REF!</definedName>
    <definedName name="IN_09A" localSheetId="0">#REF!</definedName>
    <definedName name="IN_09A" localSheetId="1">#REF!</definedName>
    <definedName name="IN_09A" localSheetId="2">#REF!</definedName>
    <definedName name="IN_09A">#REF!</definedName>
    <definedName name="IN_10" localSheetId="5">#REF!</definedName>
    <definedName name="IN_10" localSheetId="3">#REF!</definedName>
    <definedName name="IN_10" localSheetId="4">#REF!</definedName>
    <definedName name="IN_10" localSheetId="0">#REF!</definedName>
    <definedName name="IN_10" localSheetId="1">#REF!</definedName>
    <definedName name="IN_10" localSheetId="2">#REF!</definedName>
    <definedName name="IN_10">#REF!</definedName>
    <definedName name="IN_10A" localSheetId="5">#REF!</definedName>
    <definedName name="IN_10A" localSheetId="3">#REF!</definedName>
    <definedName name="IN_10A" localSheetId="4">#REF!</definedName>
    <definedName name="IN_10A" localSheetId="0">#REF!</definedName>
    <definedName name="IN_10A" localSheetId="1">#REF!</definedName>
    <definedName name="IN_10A" localSheetId="2">#REF!</definedName>
    <definedName name="IN_10A">#REF!</definedName>
    <definedName name="IN_11" localSheetId="5">#REF!</definedName>
    <definedName name="IN_11" localSheetId="3">#REF!</definedName>
    <definedName name="IN_11" localSheetId="4">#REF!</definedName>
    <definedName name="IN_11" localSheetId="0">#REF!</definedName>
    <definedName name="IN_11" localSheetId="1">#REF!</definedName>
    <definedName name="IN_11" localSheetId="2">#REF!</definedName>
    <definedName name="IN_11">#REF!</definedName>
    <definedName name="IN_11A" localSheetId="5">#REF!</definedName>
    <definedName name="IN_11A" localSheetId="3">#REF!</definedName>
    <definedName name="IN_11A" localSheetId="4">#REF!</definedName>
    <definedName name="IN_11A" localSheetId="0">#REF!</definedName>
    <definedName name="IN_11A" localSheetId="1">#REF!</definedName>
    <definedName name="IN_11A" localSheetId="2">#REF!</definedName>
    <definedName name="IN_11A">#REF!</definedName>
    <definedName name="IN_12" localSheetId="5">#REF!</definedName>
    <definedName name="IN_12" localSheetId="3">#REF!</definedName>
    <definedName name="IN_12" localSheetId="4">#REF!</definedName>
    <definedName name="IN_12" localSheetId="0">#REF!</definedName>
    <definedName name="IN_12" localSheetId="1">#REF!</definedName>
    <definedName name="IN_12" localSheetId="2">#REF!</definedName>
    <definedName name="IN_12">#REF!</definedName>
    <definedName name="IN_12A" localSheetId="5">#REF!</definedName>
    <definedName name="IN_12A" localSheetId="3">#REF!</definedName>
    <definedName name="IN_12A" localSheetId="4">#REF!</definedName>
    <definedName name="IN_12A" localSheetId="0">#REF!</definedName>
    <definedName name="IN_12A" localSheetId="1">#REF!</definedName>
    <definedName name="IN_12A" localSheetId="2">#REF!</definedName>
    <definedName name="IN_12A">#REF!</definedName>
    <definedName name="IN_13" localSheetId="5">#REF!</definedName>
    <definedName name="IN_13" localSheetId="3">#REF!</definedName>
    <definedName name="IN_13" localSheetId="4">#REF!</definedName>
    <definedName name="IN_13" localSheetId="0">#REF!</definedName>
    <definedName name="IN_13" localSheetId="1">#REF!</definedName>
    <definedName name="IN_13" localSheetId="2">#REF!</definedName>
    <definedName name="IN_13">#REF!</definedName>
    <definedName name="IN_13A" localSheetId="5">#REF!</definedName>
    <definedName name="IN_13A" localSheetId="3">#REF!</definedName>
    <definedName name="IN_13A" localSheetId="4">#REF!</definedName>
    <definedName name="IN_13A" localSheetId="0">#REF!</definedName>
    <definedName name="IN_13A" localSheetId="1">#REF!</definedName>
    <definedName name="IN_13A" localSheetId="2">#REF!</definedName>
    <definedName name="IN_13A">#REF!</definedName>
    <definedName name="IN_14" localSheetId="5">#REF!</definedName>
    <definedName name="IN_14" localSheetId="3">#REF!</definedName>
    <definedName name="IN_14" localSheetId="4">#REF!</definedName>
    <definedName name="IN_14" localSheetId="0">#REF!</definedName>
    <definedName name="IN_14" localSheetId="1">#REF!</definedName>
    <definedName name="IN_14" localSheetId="2">#REF!</definedName>
    <definedName name="IN_14">#REF!</definedName>
    <definedName name="IN_14A" localSheetId="5">#REF!</definedName>
    <definedName name="IN_14A" localSheetId="3">#REF!</definedName>
    <definedName name="IN_14A" localSheetId="4">#REF!</definedName>
    <definedName name="IN_14A" localSheetId="0">#REF!</definedName>
    <definedName name="IN_14A" localSheetId="1">#REF!</definedName>
    <definedName name="IN_14A" localSheetId="2">#REF!</definedName>
    <definedName name="IN_14A">#REF!</definedName>
    <definedName name="IN_15" localSheetId="5">#REF!</definedName>
    <definedName name="IN_15" localSheetId="3">#REF!</definedName>
    <definedName name="IN_15" localSheetId="4">#REF!</definedName>
    <definedName name="IN_15" localSheetId="0">#REF!</definedName>
    <definedName name="IN_15" localSheetId="1">#REF!</definedName>
    <definedName name="IN_15" localSheetId="2">#REF!</definedName>
    <definedName name="IN_15">#REF!</definedName>
    <definedName name="IN_15A" localSheetId="5">#REF!</definedName>
    <definedName name="IN_15A" localSheetId="3">#REF!</definedName>
    <definedName name="IN_15A" localSheetId="4">#REF!</definedName>
    <definedName name="IN_15A" localSheetId="0">#REF!</definedName>
    <definedName name="IN_15A" localSheetId="1">#REF!</definedName>
    <definedName name="IN_15A" localSheetId="2">#REF!</definedName>
    <definedName name="IN_15A">#REF!</definedName>
    <definedName name="IN_16" localSheetId="5">#REF!</definedName>
    <definedName name="IN_16" localSheetId="3">#REF!</definedName>
    <definedName name="IN_16" localSheetId="4">#REF!</definedName>
    <definedName name="IN_16" localSheetId="0">#REF!</definedName>
    <definedName name="IN_16" localSheetId="1">#REF!</definedName>
    <definedName name="IN_16" localSheetId="2">#REF!</definedName>
    <definedName name="IN_16">#REF!</definedName>
    <definedName name="IN_16A" localSheetId="5">#REF!</definedName>
    <definedName name="IN_16A" localSheetId="3">#REF!</definedName>
    <definedName name="IN_16A" localSheetId="4">#REF!</definedName>
    <definedName name="IN_16A" localSheetId="0">#REF!</definedName>
    <definedName name="IN_16A" localSheetId="1">#REF!</definedName>
    <definedName name="IN_16A" localSheetId="2">#REF!</definedName>
    <definedName name="IN_16A">#REF!</definedName>
    <definedName name="IN_17" localSheetId="5">#REF!</definedName>
    <definedName name="IN_17" localSheetId="3">#REF!</definedName>
    <definedName name="IN_17" localSheetId="4">#REF!</definedName>
    <definedName name="IN_17" localSheetId="0">#REF!</definedName>
    <definedName name="IN_17" localSheetId="1">#REF!</definedName>
    <definedName name="IN_17" localSheetId="2">#REF!</definedName>
    <definedName name="IN_17">#REF!</definedName>
    <definedName name="IN_17A" localSheetId="5">#REF!</definedName>
    <definedName name="IN_17A" localSheetId="3">#REF!</definedName>
    <definedName name="IN_17A" localSheetId="4">#REF!</definedName>
    <definedName name="IN_17A" localSheetId="0">#REF!</definedName>
    <definedName name="IN_17A" localSheetId="1">#REF!</definedName>
    <definedName name="IN_17A" localSheetId="2">#REF!</definedName>
    <definedName name="IN_17A">#REF!</definedName>
    <definedName name="IN_18" localSheetId="5">#REF!</definedName>
    <definedName name="IN_18" localSheetId="3">#REF!</definedName>
    <definedName name="IN_18" localSheetId="4">#REF!</definedName>
    <definedName name="IN_18" localSheetId="0">#REF!</definedName>
    <definedName name="IN_18" localSheetId="1">#REF!</definedName>
    <definedName name="IN_18" localSheetId="2">#REF!</definedName>
    <definedName name="IN_18">#REF!</definedName>
    <definedName name="IN_18A" localSheetId="5">#REF!</definedName>
    <definedName name="IN_18A" localSheetId="3">#REF!</definedName>
    <definedName name="IN_18A" localSheetId="4">#REF!</definedName>
    <definedName name="IN_18A" localSheetId="0">#REF!</definedName>
    <definedName name="IN_18A" localSheetId="1">#REF!</definedName>
    <definedName name="IN_18A" localSheetId="2">#REF!</definedName>
    <definedName name="IN_18A">#REF!</definedName>
    <definedName name="IN_19" localSheetId="5">#REF!</definedName>
    <definedName name="IN_19" localSheetId="3">#REF!</definedName>
    <definedName name="IN_19" localSheetId="4">#REF!</definedName>
    <definedName name="IN_19" localSheetId="0">#REF!</definedName>
    <definedName name="IN_19" localSheetId="1">#REF!</definedName>
    <definedName name="IN_19" localSheetId="2">#REF!</definedName>
    <definedName name="IN_19">#REF!</definedName>
    <definedName name="IN_19A" localSheetId="5">#REF!</definedName>
    <definedName name="IN_19A" localSheetId="3">#REF!</definedName>
    <definedName name="IN_19A" localSheetId="4">#REF!</definedName>
    <definedName name="IN_19A" localSheetId="0">#REF!</definedName>
    <definedName name="IN_19A" localSheetId="1">#REF!</definedName>
    <definedName name="IN_19A" localSheetId="2">#REF!</definedName>
    <definedName name="IN_19A">#REF!</definedName>
    <definedName name="IN_20" localSheetId="5">#REF!</definedName>
    <definedName name="IN_20" localSheetId="3">#REF!</definedName>
    <definedName name="IN_20" localSheetId="4">#REF!</definedName>
    <definedName name="IN_20" localSheetId="0">#REF!</definedName>
    <definedName name="IN_20" localSheetId="1">#REF!</definedName>
    <definedName name="IN_20" localSheetId="2">#REF!</definedName>
    <definedName name="IN_20">#REF!</definedName>
    <definedName name="IN_20A" localSheetId="5">#REF!</definedName>
    <definedName name="IN_20A" localSheetId="3">#REF!</definedName>
    <definedName name="IN_20A" localSheetId="4">#REF!</definedName>
    <definedName name="IN_20A" localSheetId="0">#REF!</definedName>
    <definedName name="IN_20A" localSheetId="1">#REF!</definedName>
    <definedName name="IN_20A" localSheetId="2">#REF!</definedName>
    <definedName name="IN_20A">#REF!</definedName>
    <definedName name="IN_21" localSheetId="5">#REF!</definedName>
    <definedName name="IN_21" localSheetId="3">#REF!</definedName>
    <definedName name="IN_21" localSheetId="4">#REF!</definedName>
    <definedName name="IN_21" localSheetId="0">#REF!</definedName>
    <definedName name="IN_21" localSheetId="1">#REF!</definedName>
    <definedName name="IN_21" localSheetId="2">#REF!</definedName>
    <definedName name="IN_21">#REF!</definedName>
    <definedName name="IN_21A" localSheetId="5">#REF!</definedName>
    <definedName name="IN_21A" localSheetId="3">#REF!</definedName>
    <definedName name="IN_21A" localSheetId="4">#REF!</definedName>
    <definedName name="IN_21A" localSheetId="0">#REF!</definedName>
    <definedName name="IN_21A" localSheetId="1">#REF!</definedName>
    <definedName name="IN_21A" localSheetId="2">#REF!</definedName>
    <definedName name="IN_21A">#REF!</definedName>
    <definedName name="IN_22" localSheetId="5">#REF!</definedName>
    <definedName name="IN_22" localSheetId="3">#REF!</definedName>
    <definedName name="IN_22" localSheetId="4">#REF!</definedName>
    <definedName name="IN_22" localSheetId="0">#REF!</definedName>
    <definedName name="IN_22" localSheetId="1">#REF!</definedName>
    <definedName name="IN_22" localSheetId="2">#REF!</definedName>
    <definedName name="IN_22">#REF!</definedName>
    <definedName name="IN_22A" localSheetId="5">#REF!</definedName>
    <definedName name="IN_22A" localSheetId="3">#REF!</definedName>
    <definedName name="IN_22A" localSheetId="4">#REF!</definedName>
    <definedName name="IN_22A" localSheetId="0">#REF!</definedName>
    <definedName name="IN_22A" localSheetId="1">#REF!</definedName>
    <definedName name="IN_22A" localSheetId="2">#REF!</definedName>
    <definedName name="IN_22A">#REF!</definedName>
    <definedName name="IN_23" localSheetId="5">#REF!</definedName>
    <definedName name="IN_23" localSheetId="3">#REF!</definedName>
    <definedName name="IN_23" localSheetId="4">#REF!</definedName>
    <definedName name="IN_23" localSheetId="0">#REF!</definedName>
    <definedName name="IN_23" localSheetId="1">#REF!</definedName>
    <definedName name="IN_23" localSheetId="2">#REF!</definedName>
    <definedName name="IN_23">#REF!</definedName>
    <definedName name="IN_23A" localSheetId="5">#REF!</definedName>
    <definedName name="IN_23A" localSheetId="3">#REF!</definedName>
    <definedName name="IN_23A" localSheetId="4">#REF!</definedName>
    <definedName name="IN_23A" localSheetId="0">#REF!</definedName>
    <definedName name="IN_23A" localSheetId="1">#REF!</definedName>
    <definedName name="IN_23A" localSheetId="2">#REF!</definedName>
    <definedName name="IN_23A">#REF!</definedName>
    <definedName name="IN_24" localSheetId="5">#REF!</definedName>
    <definedName name="IN_24" localSheetId="3">#REF!</definedName>
    <definedName name="IN_24" localSheetId="4">#REF!</definedName>
    <definedName name="IN_24" localSheetId="0">#REF!</definedName>
    <definedName name="IN_24" localSheetId="1">#REF!</definedName>
    <definedName name="IN_24" localSheetId="2">#REF!</definedName>
    <definedName name="IN_24">#REF!</definedName>
    <definedName name="IN_24A" localSheetId="5">#REF!</definedName>
    <definedName name="IN_24A" localSheetId="3">#REF!</definedName>
    <definedName name="IN_24A" localSheetId="4">#REF!</definedName>
    <definedName name="IN_24A" localSheetId="0">#REF!</definedName>
    <definedName name="IN_24A" localSheetId="1">#REF!</definedName>
    <definedName name="IN_24A" localSheetId="2">#REF!</definedName>
    <definedName name="IN_24A">#REF!</definedName>
    <definedName name="IN_25" localSheetId="5">#REF!</definedName>
    <definedName name="IN_25" localSheetId="3">#REF!</definedName>
    <definedName name="IN_25" localSheetId="4">#REF!</definedName>
    <definedName name="IN_25" localSheetId="0">#REF!</definedName>
    <definedName name="IN_25" localSheetId="1">#REF!</definedName>
    <definedName name="IN_25" localSheetId="2">#REF!</definedName>
    <definedName name="IN_25">#REF!</definedName>
    <definedName name="IN_25A" localSheetId="5">#REF!</definedName>
    <definedName name="IN_25A" localSheetId="3">#REF!</definedName>
    <definedName name="IN_25A" localSheetId="4">#REF!</definedName>
    <definedName name="IN_25A" localSheetId="0">#REF!</definedName>
    <definedName name="IN_25A" localSheetId="1">#REF!</definedName>
    <definedName name="IN_25A" localSheetId="2">#REF!</definedName>
    <definedName name="IN_25A">#REF!</definedName>
    <definedName name="IN_26" localSheetId="5">#REF!</definedName>
    <definedName name="IN_26" localSheetId="3">#REF!</definedName>
    <definedName name="IN_26" localSheetId="4">#REF!</definedName>
    <definedName name="IN_26" localSheetId="0">#REF!</definedName>
    <definedName name="IN_26" localSheetId="1">#REF!</definedName>
    <definedName name="IN_26" localSheetId="2">#REF!</definedName>
    <definedName name="IN_26">#REF!</definedName>
    <definedName name="IN_26A" localSheetId="5">#REF!</definedName>
    <definedName name="IN_26A" localSheetId="3">#REF!</definedName>
    <definedName name="IN_26A" localSheetId="4">#REF!</definedName>
    <definedName name="IN_26A" localSheetId="0">#REF!</definedName>
    <definedName name="IN_26A" localSheetId="1">#REF!</definedName>
    <definedName name="IN_26A" localSheetId="2">#REF!</definedName>
    <definedName name="IN_26A">#REF!</definedName>
    <definedName name="IN_27" localSheetId="5">#REF!</definedName>
    <definedName name="IN_27" localSheetId="3">#REF!</definedName>
    <definedName name="IN_27" localSheetId="4">#REF!</definedName>
    <definedName name="IN_27" localSheetId="0">#REF!</definedName>
    <definedName name="IN_27" localSheetId="1">#REF!</definedName>
    <definedName name="IN_27" localSheetId="2">#REF!</definedName>
    <definedName name="IN_27">#REF!</definedName>
    <definedName name="IN_27A" localSheetId="5">#REF!</definedName>
    <definedName name="IN_27A" localSheetId="3">#REF!</definedName>
    <definedName name="IN_27A" localSheetId="4">#REF!</definedName>
    <definedName name="IN_27A" localSheetId="0">#REF!</definedName>
    <definedName name="IN_27A" localSheetId="1">#REF!</definedName>
    <definedName name="IN_27A" localSheetId="2">#REF!</definedName>
    <definedName name="IN_27A">#REF!</definedName>
    <definedName name="IN_28" localSheetId="5">#REF!</definedName>
    <definedName name="IN_28" localSheetId="3">#REF!</definedName>
    <definedName name="IN_28" localSheetId="4">#REF!</definedName>
    <definedName name="IN_28" localSheetId="0">#REF!</definedName>
    <definedName name="IN_28" localSheetId="1">#REF!</definedName>
    <definedName name="IN_28" localSheetId="2">#REF!</definedName>
    <definedName name="IN_28">#REF!</definedName>
    <definedName name="IN_28A" localSheetId="5">#REF!</definedName>
    <definedName name="IN_28A" localSheetId="3">#REF!</definedName>
    <definedName name="IN_28A" localSheetId="4">#REF!</definedName>
    <definedName name="IN_28A" localSheetId="0">#REF!</definedName>
    <definedName name="IN_28A" localSheetId="1">#REF!</definedName>
    <definedName name="IN_28A" localSheetId="2">#REF!</definedName>
    <definedName name="IN_28A">#REF!</definedName>
    <definedName name="IN_29" localSheetId="5">#REF!</definedName>
    <definedName name="IN_29" localSheetId="3">#REF!</definedName>
    <definedName name="IN_29" localSheetId="4">#REF!</definedName>
    <definedName name="IN_29" localSheetId="0">#REF!</definedName>
    <definedName name="IN_29" localSheetId="1">#REF!</definedName>
    <definedName name="IN_29" localSheetId="2">#REF!</definedName>
    <definedName name="IN_29">#REF!</definedName>
    <definedName name="IN_29A" localSheetId="5">#REF!</definedName>
    <definedName name="IN_29A" localSheetId="3">#REF!</definedName>
    <definedName name="IN_29A" localSheetId="4">#REF!</definedName>
    <definedName name="IN_29A" localSheetId="0">#REF!</definedName>
    <definedName name="IN_29A" localSheetId="1">#REF!</definedName>
    <definedName name="IN_29A" localSheetId="2">#REF!</definedName>
    <definedName name="IN_29A">#REF!</definedName>
    <definedName name="IN_30" localSheetId="5">#REF!</definedName>
    <definedName name="IN_30" localSheetId="3">#REF!</definedName>
    <definedName name="IN_30" localSheetId="4">#REF!</definedName>
    <definedName name="IN_30" localSheetId="0">#REF!</definedName>
    <definedName name="IN_30" localSheetId="1">#REF!</definedName>
    <definedName name="IN_30" localSheetId="2">#REF!</definedName>
    <definedName name="IN_30">#REF!</definedName>
    <definedName name="IN_30A" localSheetId="5">#REF!</definedName>
    <definedName name="IN_30A" localSheetId="3">#REF!</definedName>
    <definedName name="IN_30A" localSheetId="4">#REF!</definedName>
    <definedName name="IN_30A" localSheetId="0">#REF!</definedName>
    <definedName name="IN_30A" localSheetId="1">#REF!</definedName>
    <definedName name="IN_30A" localSheetId="2">#REF!</definedName>
    <definedName name="IN_30A">#REF!</definedName>
    <definedName name="IN_31" localSheetId="5">#REF!</definedName>
    <definedName name="IN_31" localSheetId="3">#REF!</definedName>
    <definedName name="IN_31" localSheetId="4">#REF!</definedName>
    <definedName name="IN_31" localSheetId="0">#REF!</definedName>
    <definedName name="IN_31" localSheetId="1">#REF!</definedName>
    <definedName name="IN_31" localSheetId="2">#REF!</definedName>
    <definedName name="IN_31">#REF!</definedName>
    <definedName name="IN_31A" localSheetId="5">#REF!</definedName>
    <definedName name="IN_31A" localSheetId="3">#REF!</definedName>
    <definedName name="IN_31A" localSheetId="4">#REF!</definedName>
    <definedName name="IN_31A" localSheetId="0">#REF!</definedName>
    <definedName name="IN_31A" localSheetId="1">#REF!</definedName>
    <definedName name="IN_31A" localSheetId="2">#REF!</definedName>
    <definedName name="IN_31A">#REF!</definedName>
    <definedName name="IN_99">#REF!</definedName>
    <definedName name="Inlot" localSheetId="5">#REF!</definedName>
    <definedName name="Inlot" localSheetId="3">#REF!</definedName>
    <definedName name="Inlot" localSheetId="4">#REF!</definedName>
    <definedName name="Inlot" localSheetId="0">#REF!</definedName>
    <definedName name="Inlot" localSheetId="1">#REF!</definedName>
    <definedName name="Inlot" localSheetId="2">#REF!</definedName>
    <definedName name="Inlot">#REF!</definedName>
    <definedName name="inqty" localSheetId="5">#REF!</definedName>
    <definedName name="inqty" localSheetId="3">#REF!</definedName>
    <definedName name="inqty" localSheetId="4">#REF!</definedName>
    <definedName name="inqty" localSheetId="0">#REF!</definedName>
    <definedName name="inqty" localSheetId="1">#REF!</definedName>
    <definedName name="inqty" localSheetId="2">#REF!</definedName>
    <definedName name="inqty">#REF!</definedName>
    <definedName name="Int">#REF!</definedName>
    <definedName name="INTERCONTINENTAL_COMMODITIES" localSheetId="5">'[18]CODE,NAME'!#REF!</definedName>
    <definedName name="INTERCONTINENTAL_COMMODITIES" localSheetId="3">'[18]CODE,NAME'!#REF!</definedName>
    <definedName name="INTERCONTINENTAL_COMMODITIES" localSheetId="4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 localSheetId="2">'[18]CODE,NAME'!#REF!</definedName>
    <definedName name="INTERCONTINENTAL_COMMODITIES">'[18]CODE,NAME'!#REF!</definedName>
    <definedName name="Interest_Rate">#REF!</definedName>
    <definedName name="IntFreeCred" localSheetId="5">#REF!</definedName>
    <definedName name="IntFreeCred" localSheetId="3">#REF!</definedName>
    <definedName name="IntFreeCred" localSheetId="4">#REF!</definedName>
    <definedName name="IntFreeCred" localSheetId="0">#REF!</definedName>
    <definedName name="IntFreeCred" localSheetId="1">#REF!</definedName>
    <definedName name="IntFreeCred" localSheetId="2">#REF!</definedName>
    <definedName name="IntFreeCred">#REF!</definedName>
    <definedName name="INX" localSheetId="5">#REF!</definedName>
    <definedName name="INX" localSheetId="3">#REF!</definedName>
    <definedName name="INX" localSheetId="4">#REF!</definedName>
    <definedName name="INX" localSheetId="0">#REF!</definedName>
    <definedName name="INX" localSheetId="1">#REF!</definedName>
    <definedName name="INX" localSheetId="2">#REF!</definedName>
    <definedName name="INX">#REF!</definedName>
    <definedName name="j" localSheetId="5">#REF!</definedName>
    <definedName name="j" localSheetId="3">#REF!</definedName>
    <definedName name="j" localSheetId="4">#REF!</definedName>
    <definedName name="j" localSheetId="0">#REF!</definedName>
    <definedName name="j" localSheetId="1">#REF!</definedName>
    <definedName name="j" localSheetId="2">#REF!</definedName>
    <definedName name="j">#REF!</definedName>
    <definedName name="Jan">#REF!</definedName>
    <definedName name="jhhj" localSheetId="5">OFFSET(Full_Print,0,0,CF!Last_Row)</definedName>
    <definedName name="jhhj">OFFSET(Full_Print,0,0,Last_Row)</definedName>
    <definedName name="jhhk">#N/A</definedName>
    <definedName name="jing" localSheetId="5">#REF!</definedName>
    <definedName name="jing">#REF!</definedName>
    <definedName name="jj">#N/A</definedName>
    <definedName name="jklll" localSheetId="5">#REF!</definedName>
    <definedName name="jklll" localSheetId="3">#REF!</definedName>
    <definedName name="jklll" localSheetId="4">#REF!</definedName>
    <definedName name="jklll" localSheetId="0">#REF!</definedName>
    <definedName name="jklll" localSheetId="1">#REF!</definedName>
    <definedName name="jklll" localSheetId="2">#REF!</definedName>
    <definedName name="jklll">#REF!</definedName>
    <definedName name="job">#REF!</definedName>
    <definedName name="Jul">#REF!</definedName>
    <definedName name="Jul_00" localSheetId="5">#REF!</definedName>
    <definedName name="Jul_00" localSheetId="3">#REF!</definedName>
    <definedName name="Jul_00" localSheetId="4">#REF!</definedName>
    <definedName name="Jul_00" localSheetId="0">#REF!</definedName>
    <definedName name="Jul_00" localSheetId="1">#REF!</definedName>
    <definedName name="Jul_00" localSheetId="2">#REF!</definedName>
    <definedName name="Jul_00">#REF!</definedName>
    <definedName name="Jun">#REF!</definedName>
    <definedName name="JUNE">#REF!</definedName>
    <definedName name="K" localSheetId="5">Scheduled_Payment+Extra_Payment</definedName>
    <definedName name="K" localSheetId="1">Scheduled_Payment+Extra_Payment</definedName>
    <definedName name="K">Scheduled_Payment+Extra_Payment</definedName>
    <definedName name="keyto1" localSheetId="5">[19]รางวัล_รายการวิทยุ10สถานี!#REF!</definedName>
    <definedName name="keyto1">[19]รางวัล_รายการวิทยุ10สถานี!#REF!</definedName>
    <definedName name="kifk" localSheetId="5">#REF!</definedName>
    <definedName name="kifk">#REF!</definedName>
    <definedName name="kkk" localSheetId="5">'[20]BS&amp;PL_TH'!#REF!</definedName>
    <definedName name="kkk">'[20]BS&amp;PL_TH'!#REF!</definedName>
    <definedName name="kl" localSheetId="5">#REF!</definedName>
    <definedName name="kl" localSheetId="3">#REF!</definedName>
    <definedName name="kl" localSheetId="4">#REF!</definedName>
    <definedName name="kl" localSheetId="0">#REF!</definedName>
    <definedName name="kl" localSheetId="1">#REF!</definedName>
    <definedName name="kl" localSheetId="2">#REF!</definedName>
    <definedName name="kl">#REF!</definedName>
    <definedName name="L">#N/A</definedName>
    <definedName name="Last_Row" localSheetId="5">IF(CF!Values_Entered,Header_Row+CF!Number_of_Payments,Header_Row)</definedName>
    <definedName name="Last_Row">IF(Values_Entered,Header_Row+Number_of_Payments,Header_Row)</definedName>
    <definedName name="LEASE" localSheetId="5">#REF!</definedName>
    <definedName name="LEASE" localSheetId="3">#REF!</definedName>
    <definedName name="LEASE" localSheetId="4">#REF!</definedName>
    <definedName name="LEASE" localSheetId="0">#REF!</definedName>
    <definedName name="LEASE" localSheetId="1">#REF!</definedName>
    <definedName name="LEASE" localSheetId="2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5">#REF!</definedName>
    <definedName name="ListData" localSheetId="3">#REF!</definedName>
    <definedName name="ListData" localSheetId="4">#REF!</definedName>
    <definedName name="ListData" localSheetId="0">#REF!</definedName>
    <definedName name="ListData" localSheetId="1">#REF!</definedName>
    <definedName name="ListData" localSheetId="2">#REF!</definedName>
    <definedName name="ListData">#REF!</definedName>
    <definedName name="ListRaw" localSheetId="5">#REF!</definedName>
    <definedName name="ListRaw" localSheetId="3">#REF!</definedName>
    <definedName name="ListRaw" localSheetId="4">#REF!</definedName>
    <definedName name="ListRaw" localSheetId="0">#REF!</definedName>
    <definedName name="ListRaw" localSheetId="1">#REF!</definedName>
    <definedName name="ListRaw" localSheetId="2">#REF!</definedName>
    <definedName name="ListRaw">#REF!</definedName>
    <definedName name="lk" localSheetId="5">#REF!</definedName>
    <definedName name="lk" localSheetId="3">#REF!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ll" localSheetId="5">Scheduled_Payment+Extra_Payment</definedName>
    <definedName name="ll" localSheetId="1">Scheduled_Payment+Extra_Payment</definedName>
    <definedName name="ll">Scheduled_Payment+Extra_Payment</definedName>
    <definedName name="lll" localSheetId="5">#REF!</definedName>
    <definedName name="lll" localSheetId="3">#REF!</definedName>
    <definedName name="lll" localSheetId="4">#REF!</definedName>
    <definedName name="lll" localSheetId="0">#REF!</definedName>
    <definedName name="lll" localSheetId="1">#REF!</definedName>
    <definedName name="lll" localSheetId="2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3">'[22]Stock Aging'!$A$2:$S$1606</definedName>
    <definedName name="lpo" localSheetId="4">'[22]Stock Aging'!$A$2:$S$1606</definedName>
    <definedName name="lpo">'[22]Stock Aging'!$A$2:$S$1606</definedName>
    <definedName name="LWSALES" localSheetId="5">#REF!</definedName>
    <definedName name="LWSALES" localSheetId="3">#REF!</definedName>
    <definedName name="LWSALES" localSheetId="4">#REF!</definedName>
    <definedName name="LWSALES" localSheetId="0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3">#REF!</definedName>
    <definedName name="LYBin" localSheetId="4">#REF!</definedName>
    <definedName name="LYBin" localSheetId="0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3">#REF!</definedName>
    <definedName name="LYHolds" localSheetId="4">#REF!</definedName>
    <definedName name="LYHolds" localSheetId="0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3">#REF!</definedName>
    <definedName name="LYNet" localSheetId="4">#REF!</definedName>
    <definedName name="LYNet" localSheetId="0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3">#REF!</definedName>
    <definedName name="LYoos" localSheetId="4">#REF!</definedName>
    <definedName name="LYoos" localSheetId="0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3">#REF!</definedName>
    <definedName name="LYReselects" localSheetId="4">#REF!</definedName>
    <definedName name="LYReselects" localSheetId="0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3">#REF!</definedName>
    <definedName name="LYReturns" localSheetId="4">#REF!</definedName>
    <definedName name="LYReturns" localSheetId="0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3">#REF!</definedName>
    <definedName name="LYSales" localSheetId="4">#REF!</definedName>
    <definedName name="LYSales" localSheetId="0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3">#REF!</definedName>
    <definedName name="LYTotal" localSheetId="4">#REF!</definedName>
    <definedName name="LYTotal" localSheetId="0">#REF!</definedName>
    <definedName name="LYTotal" localSheetId="1">#REF!</definedName>
    <definedName name="LYTotal" localSheetId="2">#REF!</definedName>
    <definedName name="LYTotal">#REF!</definedName>
    <definedName name="M" localSheetId="5">[23]!Macro002</definedName>
    <definedName name="M" localSheetId="3">[23]!Macro002</definedName>
    <definedName name="M" localSheetId="4">[23]!Macro002</definedName>
    <definedName name="M" localSheetId="1">[23]!Macro002</definedName>
    <definedName name="M" localSheetId="2">[23]!Macro002</definedName>
    <definedName name="M">[23]!Macro002</definedName>
    <definedName name="machine">#REF!</definedName>
    <definedName name="Macro001" localSheetId="5">[23]!Macro001</definedName>
    <definedName name="Macro001" localSheetId="3">[23]!Macro001</definedName>
    <definedName name="Macro001" localSheetId="4">[23]!Macro001</definedName>
    <definedName name="Macro001" localSheetId="1">[23]!Macro001</definedName>
    <definedName name="Macro001" localSheetId="2">[23]!Macro001</definedName>
    <definedName name="Macro001">[23]!Macro001</definedName>
    <definedName name="Macro002" localSheetId="5">[23]!Macro002</definedName>
    <definedName name="Macro002" localSheetId="3">[23]!Macro002</definedName>
    <definedName name="Macro002" localSheetId="4">[23]!Macro002</definedName>
    <definedName name="Macro002" localSheetId="1">[23]!Macro002</definedName>
    <definedName name="Macro002" localSheetId="2">[23]!Macro002</definedName>
    <definedName name="Macro002">[23]!Macro002</definedName>
    <definedName name="Macro003" localSheetId="5">[23]!Macro003</definedName>
    <definedName name="Macro003" localSheetId="3">[23]!Macro003</definedName>
    <definedName name="Macro003" localSheetId="4">[23]!Macro003</definedName>
    <definedName name="Macro003" localSheetId="1">[23]!Macro003</definedName>
    <definedName name="Macro003" localSheetId="2">[23]!Macro003</definedName>
    <definedName name="Macro003">[23]!Macro003</definedName>
    <definedName name="Macro004" localSheetId="5">[23]!Macro004</definedName>
    <definedName name="Macro004" localSheetId="3">[23]!Macro004</definedName>
    <definedName name="Macro004" localSheetId="4">[23]!Macro004</definedName>
    <definedName name="Macro004" localSheetId="1">[23]!Macro004</definedName>
    <definedName name="Macro004" localSheetId="2">[23]!Macro004</definedName>
    <definedName name="Macro004">[23]!Macro004</definedName>
    <definedName name="Macro005" localSheetId="5">[23]!Macro005</definedName>
    <definedName name="Macro005" localSheetId="3">[23]!Macro005</definedName>
    <definedName name="Macro005" localSheetId="4">[23]!Macro005</definedName>
    <definedName name="Macro005" localSheetId="1">[23]!Macro005</definedName>
    <definedName name="Macro005" localSheetId="2">[23]!Macro005</definedName>
    <definedName name="Macro005">[23]!Macro005</definedName>
    <definedName name="MacroS01" localSheetId="5">[23]!MacroS01</definedName>
    <definedName name="MacroS01" localSheetId="3">[23]!MacroS01</definedName>
    <definedName name="MacroS01" localSheetId="4">[23]!MacroS01</definedName>
    <definedName name="MacroS01" localSheetId="1">[23]!MacroS01</definedName>
    <definedName name="MacroS01" localSheetId="2">[23]!MacroS01</definedName>
    <definedName name="MacroS01">[23]!MacroS01</definedName>
    <definedName name="MacroUP" localSheetId="5">[23]!MacroUP</definedName>
    <definedName name="MacroUP" localSheetId="3">[23]!MacroUP</definedName>
    <definedName name="MacroUP" localSheetId="4">[23]!MacroUP</definedName>
    <definedName name="MacroUP" localSheetId="1">[23]!MacroUP</definedName>
    <definedName name="MacroUP" localSheetId="2">[23]!MacroUP</definedName>
    <definedName name="MacroUP">[23]!MacroUP</definedName>
    <definedName name="MacroUP01" localSheetId="5">[23]!MacroUP01</definedName>
    <definedName name="MacroUP01" localSheetId="3">[23]!MacroUP01</definedName>
    <definedName name="MacroUP01" localSheetId="4">[23]!MacroUP01</definedName>
    <definedName name="MacroUP01" localSheetId="1">[23]!MacroUP01</definedName>
    <definedName name="MacroUP01" localSheetId="2">[23]!MacroUP01</definedName>
    <definedName name="MacroUP01">[23]!MacroUP01</definedName>
    <definedName name="Mar">#REF!</definedName>
    <definedName name="MARGINPLAN" localSheetId="5">#REF!</definedName>
    <definedName name="MARGINPLAN" localSheetId="3">#REF!</definedName>
    <definedName name="MARGINPLAN" localSheetId="4">#REF!</definedName>
    <definedName name="MARGINPLAN" localSheetId="0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3">#REF!</definedName>
    <definedName name="MARGINPROJ" localSheetId="4">#REF!</definedName>
    <definedName name="MARGINPROJ" localSheetId="0">#REF!</definedName>
    <definedName name="MARGINPROJ" localSheetId="1">#REF!</definedName>
    <definedName name="MARGINPROJ" localSheetId="2">#REF!</definedName>
    <definedName name="MARGINPROJ">#REF!</definedName>
    <definedName name="May">#REF!</definedName>
    <definedName name="MENU" localSheetId="5">#REF!</definedName>
    <definedName name="MENU" localSheetId="3">#REF!</definedName>
    <definedName name="MENU" localSheetId="4">#REF!</definedName>
    <definedName name="MENU" localSheetId="0">#REF!</definedName>
    <definedName name="MENU" localSheetId="1">#REF!</definedName>
    <definedName name="MENU" localSheetId="2">#REF!</definedName>
    <definedName name="MENU">#REF!</definedName>
    <definedName name="MFG_BKD_ICI">#REF!</definedName>
    <definedName name="MFG_ICI">#REF!</definedName>
    <definedName name="MFG_KSN_ICI">#REF!</definedName>
    <definedName name="mk" localSheetId="5">#REF!</definedName>
    <definedName name="mk" localSheetId="3">#REF!</definedName>
    <definedName name="mk" localSheetId="4">#REF!</definedName>
    <definedName name="mk" localSheetId="0">#REF!</definedName>
    <definedName name="mk" localSheetId="1">#REF!</definedName>
    <definedName name="mk" localSheetId="2">#REF!</definedName>
    <definedName name="mk">#REF!</definedName>
    <definedName name="MM">#REF!</definedName>
    <definedName name="mono_ethanolAmine" localSheetId="5">#REF!</definedName>
    <definedName name="mono_ethanolAmine" localSheetId="3">#REF!</definedName>
    <definedName name="mono_ethanolAmine" localSheetId="4">#REF!</definedName>
    <definedName name="mono_ethanolAmine" localSheetId="0">#REF!</definedName>
    <definedName name="mono_ethanolAmine" localSheetId="1">#REF!</definedName>
    <definedName name="mono_ethanolAmine" localSheetId="2">#REF!</definedName>
    <definedName name="mono_ethanolAmine">#REF!</definedName>
    <definedName name="monthly">#REF!</definedName>
    <definedName name="motor">[24]MOTOR97!$A$6:$Z$24</definedName>
    <definedName name="Mount_Inname" localSheetId="5">#REF!</definedName>
    <definedName name="Mount_Inname" localSheetId="3">#REF!</definedName>
    <definedName name="Mount_Inname" localSheetId="4">#REF!</definedName>
    <definedName name="Mount_Inname" localSheetId="0">#REF!</definedName>
    <definedName name="Mount_Inname" localSheetId="1">#REF!</definedName>
    <definedName name="Mount_Inname" localSheetId="2">#REF!</definedName>
    <definedName name="Mount_Inname">#REF!</definedName>
    <definedName name="Mount_Inqty" localSheetId="5">#REF!</definedName>
    <definedName name="Mount_Inqty" localSheetId="3">#REF!</definedName>
    <definedName name="Mount_Inqty" localSheetId="4">#REF!</definedName>
    <definedName name="Mount_Inqty" localSheetId="0">#REF!</definedName>
    <definedName name="Mount_Inqty" localSheetId="1">#REF!</definedName>
    <definedName name="Mount_Inqty" localSheetId="2">#REF!</definedName>
    <definedName name="Mount_Inqty">#REF!</definedName>
    <definedName name="n">'[25]BS(old format)'!$H$43:$H$59</definedName>
    <definedName name="name" localSheetId="5">#REF!</definedName>
    <definedName name="name" localSheetId="3">#REF!</definedName>
    <definedName name="name" localSheetId="4">#REF!</definedName>
    <definedName name="name" localSheetId="0">#REF!</definedName>
    <definedName name="name" localSheetId="1">#REF!</definedName>
    <definedName name="name" localSheetId="2">#REF!</definedName>
    <definedName name="name">#REF!</definedName>
    <definedName name="nat">'[25]P&amp;L'!$P$9:$P$44</definedName>
    <definedName name="nee">#REF!</definedName>
    <definedName name="NEW" localSheetId="5">#REF!</definedName>
    <definedName name="NEW" localSheetId="3">#REF!</definedName>
    <definedName name="NEW" localSheetId="4">#REF!</definedName>
    <definedName name="NEW" localSheetId="0">#REF!</definedName>
    <definedName name="NEW" localSheetId="1">#REF!</definedName>
    <definedName name="NEW" localSheetId="2">#REF!</definedName>
    <definedName name="NEW">#REF!</definedName>
    <definedName name="nn" localSheetId="5">'[1]Fagor04-A3112e'!#REF!</definedName>
    <definedName name="nn" localSheetId="3">'[1]Fagor04-A3112e'!#REF!</definedName>
    <definedName name="nn" localSheetId="4">'[1]Fagor04-A3112e'!#REF!</definedName>
    <definedName name="nn" localSheetId="0">'[1]Fagor04-A3112e'!#REF!</definedName>
    <definedName name="nn" localSheetId="1">'[1]Fagor04-A3112e'!#REF!</definedName>
    <definedName name="nn" localSheetId="2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 localSheetId="5">MATCH(0.01,End_Bal,-1)+1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5">'[26]Machine2,3''04'!#REF!</definedName>
    <definedName name="o" localSheetId="3">'[26]Machine2,3''04'!#REF!</definedName>
    <definedName name="o" localSheetId="4">'[26]Machine2,3''04'!#REF!</definedName>
    <definedName name="o" localSheetId="0">'[26]Machine2,3''04'!#REF!</definedName>
    <definedName name="o" localSheetId="1">'[26]Machine2,3''04'!#REF!</definedName>
    <definedName name="o" localSheetId="2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5">#REF!</definedName>
    <definedName name="ok" localSheetId="3">#REF!</definedName>
    <definedName name="ok" localSheetId="4">#REF!</definedName>
    <definedName name="ok" localSheetId="0">#REF!</definedName>
    <definedName name="ok" localSheetId="1">#REF!</definedName>
    <definedName name="ok" localSheetId="2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5">#REF!</definedName>
    <definedName name="OUT_01" localSheetId="3">#REF!</definedName>
    <definedName name="OUT_01" localSheetId="4">#REF!</definedName>
    <definedName name="OUT_01" localSheetId="0">#REF!</definedName>
    <definedName name="OUT_01" localSheetId="1">#REF!</definedName>
    <definedName name="OUT_01" localSheetId="2">#REF!</definedName>
    <definedName name="OUT_01">#REF!</definedName>
    <definedName name="OUT_01A" localSheetId="5">#REF!</definedName>
    <definedName name="OUT_01A" localSheetId="3">#REF!</definedName>
    <definedName name="OUT_01A" localSheetId="4">#REF!</definedName>
    <definedName name="OUT_01A" localSheetId="0">#REF!</definedName>
    <definedName name="OUT_01A" localSheetId="1">#REF!</definedName>
    <definedName name="OUT_01A" localSheetId="2">#REF!</definedName>
    <definedName name="OUT_01A">#REF!</definedName>
    <definedName name="OUT_02" localSheetId="5">#REF!</definedName>
    <definedName name="OUT_02" localSheetId="3">#REF!</definedName>
    <definedName name="OUT_02" localSheetId="4">#REF!</definedName>
    <definedName name="OUT_02" localSheetId="0">#REF!</definedName>
    <definedName name="OUT_02" localSheetId="1">#REF!</definedName>
    <definedName name="OUT_02" localSheetId="2">#REF!</definedName>
    <definedName name="OUT_02">#REF!</definedName>
    <definedName name="OUT_02A" localSheetId="5">#REF!</definedName>
    <definedName name="OUT_02A" localSheetId="3">#REF!</definedName>
    <definedName name="OUT_02A" localSheetId="4">#REF!</definedName>
    <definedName name="OUT_02A" localSheetId="0">#REF!</definedName>
    <definedName name="OUT_02A" localSheetId="1">#REF!</definedName>
    <definedName name="OUT_02A" localSheetId="2">#REF!</definedName>
    <definedName name="OUT_02A">#REF!</definedName>
    <definedName name="OUT_03" localSheetId="5">#REF!</definedName>
    <definedName name="OUT_03" localSheetId="3">#REF!</definedName>
    <definedName name="OUT_03" localSheetId="4">#REF!</definedName>
    <definedName name="OUT_03" localSheetId="0">#REF!</definedName>
    <definedName name="OUT_03" localSheetId="1">#REF!</definedName>
    <definedName name="OUT_03" localSheetId="2">#REF!</definedName>
    <definedName name="OUT_03">#REF!</definedName>
    <definedName name="OUT_03A" localSheetId="5">#REF!</definedName>
    <definedName name="OUT_03A" localSheetId="3">#REF!</definedName>
    <definedName name="OUT_03A" localSheetId="4">#REF!</definedName>
    <definedName name="OUT_03A" localSheetId="0">#REF!</definedName>
    <definedName name="OUT_03A" localSheetId="1">#REF!</definedName>
    <definedName name="OUT_03A" localSheetId="2">#REF!</definedName>
    <definedName name="OUT_03A">#REF!</definedName>
    <definedName name="OUT_04" localSheetId="5">#REF!</definedName>
    <definedName name="OUT_04" localSheetId="3">#REF!</definedName>
    <definedName name="OUT_04" localSheetId="4">#REF!</definedName>
    <definedName name="OUT_04" localSheetId="0">#REF!</definedName>
    <definedName name="OUT_04" localSheetId="1">#REF!</definedName>
    <definedName name="OUT_04" localSheetId="2">#REF!</definedName>
    <definedName name="OUT_04">#REF!</definedName>
    <definedName name="OUT_04A" localSheetId="5">#REF!</definedName>
    <definedName name="OUT_04A" localSheetId="3">#REF!</definedName>
    <definedName name="OUT_04A" localSheetId="4">#REF!</definedName>
    <definedName name="OUT_04A" localSheetId="0">#REF!</definedName>
    <definedName name="OUT_04A" localSheetId="1">#REF!</definedName>
    <definedName name="OUT_04A" localSheetId="2">#REF!</definedName>
    <definedName name="OUT_04A">#REF!</definedName>
    <definedName name="OUT_05" localSheetId="5">#REF!</definedName>
    <definedName name="OUT_05" localSheetId="3">#REF!</definedName>
    <definedName name="OUT_05" localSheetId="4">#REF!</definedName>
    <definedName name="OUT_05" localSheetId="0">#REF!</definedName>
    <definedName name="OUT_05" localSheetId="1">#REF!</definedName>
    <definedName name="OUT_05" localSheetId="2">#REF!</definedName>
    <definedName name="OUT_05">#REF!</definedName>
    <definedName name="OUT_05A" localSheetId="5">#REF!</definedName>
    <definedName name="OUT_05A" localSheetId="3">#REF!</definedName>
    <definedName name="OUT_05A" localSheetId="4">#REF!</definedName>
    <definedName name="OUT_05A" localSheetId="0">#REF!</definedName>
    <definedName name="OUT_05A" localSheetId="1">#REF!</definedName>
    <definedName name="OUT_05A" localSheetId="2">#REF!</definedName>
    <definedName name="OUT_05A">#REF!</definedName>
    <definedName name="OUT_06" localSheetId="5">#REF!</definedName>
    <definedName name="OUT_06" localSheetId="3">#REF!</definedName>
    <definedName name="OUT_06" localSheetId="4">#REF!</definedName>
    <definedName name="OUT_06" localSheetId="0">#REF!</definedName>
    <definedName name="OUT_06" localSheetId="1">#REF!</definedName>
    <definedName name="OUT_06" localSheetId="2">#REF!</definedName>
    <definedName name="OUT_06">#REF!</definedName>
    <definedName name="OUT_06A" localSheetId="5">#REF!</definedName>
    <definedName name="OUT_06A" localSheetId="3">#REF!</definedName>
    <definedName name="OUT_06A" localSheetId="4">#REF!</definedName>
    <definedName name="OUT_06A" localSheetId="0">#REF!</definedName>
    <definedName name="OUT_06A" localSheetId="1">#REF!</definedName>
    <definedName name="OUT_06A" localSheetId="2">#REF!</definedName>
    <definedName name="OUT_06A">#REF!</definedName>
    <definedName name="out_07" localSheetId="5">#REF!</definedName>
    <definedName name="out_07" localSheetId="3">#REF!</definedName>
    <definedName name="out_07" localSheetId="4">#REF!</definedName>
    <definedName name="out_07" localSheetId="0">#REF!</definedName>
    <definedName name="out_07" localSheetId="1">#REF!</definedName>
    <definedName name="out_07" localSheetId="2">#REF!</definedName>
    <definedName name="out_07">#REF!</definedName>
    <definedName name="out_07a" localSheetId="5">#REF!</definedName>
    <definedName name="out_07a" localSheetId="3">#REF!</definedName>
    <definedName name="out_07a" localSheetId="4">#REF!</definedName>
    <definedName name="out_07a" localSheetId="0">#REF!</definedName>
    <definedName name="out_07a" localSheetId="1">#REF!</definedName>
    <definedName name="out_07a" localSheetId="2">#REF!</definedName>
    <definedName name="out_07a">#REF!</definedName>
    <definedName name="out_08" localSheetId="5">#REF!</definedName>
    <definedName name="out_08" localSheetId="3">#REF!</definedName>
    <definedName name="out_08" localSheetId="4">#REF!</definedName>
    <definedName name="out_08" localSheetId="0">#REF!</definedName>
    <definedName name="out_08" localSheetId="1">#REF!</definedName>
    <definedName name="out_08" localSheetId="2">#REF!</definedName>
    <definedName name="out_08">#REF!</definedName>
    <definedName name="out_08a" localSheetId="5">#REF!</definedName>
    <definedName name="out_08a" localSheetId="3">#REF!</definedName>
    <definedName name="out_08a" localSheetId="4">#REF!</definedName>
    <definedName name="out_08a" localSheetId="0">#REF!</definedName>
    <definedName name="out_08a" localSheetId="1">#REF!</definedName>
    <definedName name="out_08a" localSheetId="2">#REF!</definedName>
    <definedName name="out_08a">#REF!</definedName>
    <definedName name="out_09" localSheetId="5">#REF!</definedName>
    <definedName name="out_09" localSheetId="3">#REF!</definedName>
    <definedName name="out_09" localSheetId="4">#REF!</definedName>
    <definedName name="out_09" localSheetId="0">#REF!</definedName>
    <definedName name="out_09" localSheetId="1">#REF!</definedName>
    <definedName name="out_09" localSheetId="2">#REF!</definedName>
    <definedName name="out_09">#REF!</definedName>
    <definedName name="out_09a" localSheetId="5">#REF!</definedName>
    <definedName name="out_09a" localSheetId="3">#REF!</definedName>
    <definedName name="out_09a" localSheetId="4">#REF!</definedName>
    <definedName name="out_09a" localSheetId="0">#REF!</definedName>
    <definedName name="out_09a" localSheetId="1">#REF!</definedName>
    <definedName name="out_09a" localSheetId="2">#REF!</definedName>
    <definedName name="out_09a">#REF!</definedName>
    <definedName name="out_10" localSheetId="5">#REF!</definedName>
    <definedName name="out_10" localSheetId="3">#REF!</definedName>
    <definedName name="out_10" localSheetId="4">#REF!</definedName>
    <definedName name="out_10" localSheetId="0">#REF!</definedName>
    <definedName name="out_10" localSheetId="1">#REF!</definedName>
    <definedName name="out_10" localSheetId="2">#REF!</definedName>
    <definedName name="out_10">#REF!</definedName>
    <definedName name="out_10a" localSheetId="5">#REF!</definedName>
    <definedName name="out_10a" localSheetId="3">#REF!</definedName>
    <definedName name="out_10a" localSheetId="4">#REF!</definedName>
    <definedName name="out_10a" localSheetId="0">#REF!</definedName>
    <definedName name="out_10a" localSheetId="1">#REF!</definedName>
    <definedName name="out_10a" localSheetId="2">#REF!</definedName>
    <definedName name="out_10a">#REF!</definedName>
    <definedName name="out_11" localSheetId="5">#REF!</definedName>
    <definedName name="out_11" localSheetId="3">#REF!</definedName>
    <definedName name="out_11" localSheetId="4">#REF!</definedName>
    <definedName name="out_11" localSheetId="0">#REF!</definedName>
    <definedName name="out_11" localSheetId="1">#REF!</definedName>
    <definedName name="out_11" localSheetId="2">#REF!</definedName>
    <definedName name="out_11">#REF!</definedName>
    <definedName name="out_11a" localSheetId="5">#REF!</definedName>
    <definedName name="out_11a" localSheetId="3">#REF!</definedName>
    <definedName name="out_11a" localSheetId="4">#REF!</definedName>
    <definedName name="out_11a" localSheetId="0">#REF!</definedName>
    <definedName name="out_11a" localSheetId="1">#REF!</definedName>
    <definedName name="out_11a" localSheetId="2">#REF!</definedName>
    <definedName name="out_11a">#REF!</definedName>
    <definedName name="OUT_12" localSheetId="5">#REF!</definedName>
    <definedName name="OUT_12" localSheetId="3">#REF!</definedName>
    <definedName name="OUT_12" localSheetId="4">#REF!</definedName>
    <definedName name="OUT_12" localSheetId="0">#REF!</definedName>
    <definedName name="OUT_12" localSheetId="1">#REF!</definedName>
    <definedName name="OUT_12" localSheetId="2">#REF!</definedName>
    <definedName name="OUT_12">#REF!</definedName>
    <definedName name="OUT_12A" localSheetId="5">#REF!</definedName>
    <definedName name="OUT_12A" localSheetId="3">#REF!</definedName>
    <definedName name="OUT_12A" localSheetId="4">#REF!</definedName>
    <definedName name="OUT_12A" localSheetId="0">#REF!</definedName>
    <definedName name="OUT_12A" localSheetId="1">#REF!</definedName>
    <definedName name="OUT_12A" localSheetId="2">#REF!</definedName>
    <definedName name="OUT_12A">#REF!</definedName>
    <definedName name="OUT_13" localSheetId="5">#REF!</definedName>
    <definedName name="OUT_13" localSheetId="3">#REF!</definedName>
    <definedName name="OUT_13" localSheetId="4">#REF!</definedName>
    <definedName name="OUT_13" localSheetId="0">#REF!</definedName>
    <definedName name="OUT_13" localSheetId="1">#REF!</definedName>
    <definedName name="OUT_13" localSheetId="2">#REF!</definedName>
    <definedName name="OUT_13">#REF!</definedName>
    <definedName name="OUT_13A" localSheetId="5">#REF!</definedName>
    <definedName name="OUT_13A" localSheetId="3">#REF!</definedName>
    <definedName name="OUT_13A" localSheetId="4">#REF!</definedName>
    <definedName name="OUT_13A" localSheetId="0">#REF!</definedName>
    <definedName name="OUT_13A" localSheetId="1">#REF!</definedName>
    <definedName name="OUT_13A" localSheetId="2">#REF!</definedName>
    <definedName name="OUT_13A">#REF!</definedName>
    <definedName name="OUT_14" localSheetId="5">#REF!</definedName>
    <definedName name="OUT_14" localSheetId="3">#REF!</definedName>
    <definedName name="OUT_14" localSheetId="4">#REF!</definedName>
    <definedName name="OUT_14" localSheetId="0">#REF!</definedName>
    <definedName name="OUT_14" localSheetId="1">#REF!</definedName>
    <definedName name="OUT_14" localSheetId="2">#REF!</definedName>
    <definedName name="OUT_14">#REF!</definedName>
    <definedName name="OUT_14A" localSheetId="5">#REF!</definedName>
    <definedName name="OUT_14A" localSheetId="3">#REF!</definedName>
    <definedName name="OUT_14A" localSheetId="4">#REF!</definedName>
    <definedName name="OUT_14A" localSheetId="0">#REF!</definedName>
    <definedName name="OUT_14A" localSheetId="1">#REF!</definedName>
    <definedName name="OUT_14A" localSheetId="2">#REF!</definedName>
    <definedName name="OUT_14A">#REF!</definedName>
    <definedName name="OUT_15" localSheetId="5">#REF!</definedName>
    <definedName name="OUT_15" localSheetId="3">#REF!</definedName>
    <definedName name="OUT_15" localSheetId="4">#REF!</definedName>
    <definedName name="OUT_15" localSheetId="0">#REF!</definedName>
    <definedName name="OUT_15" localSheetId="1">#REF!</definedName>
    <definedName name="OUT_15" localSheetId="2">#REF!</definedName>
    <definedName name="OUT_15">#REF!</definedName>
    <definedName name="OUT_15A" localSheetId="5">#REF!</definedName>
    <definedName name="OUT_15A" localSheetId="3">#REF!</definedName>
    <definedName name="OUT_15A" localSheetId="4">#REF!</definedName>
    <definedName name="OUT_15A" localSheetId="0">#REF!</definedName>
    <definedName name="OUT_15A" localSheetId="1">#REF!</definedName>
    <definedName name="OUT_15A" localSheetId="2">#REF!</definedName>
    <definedName name="OUT_15A">#REF!</definedName>
    <definedName name="OUT_16" localSheetId="5">#REF!</definedName>
    <definedName name="OUT_16" localSheetId="3">#REF!</definedName>
    <definedName name="OUT_16" localSheetId="4">#REF!</definedName>
    <definedName name="OUT_16" localSheetId="0">#REF!</definedName>
    <definedName name="OUT_16" localSheetId="1">#REF!</definedName>
    <definedName name="OUT_16" localSheetId="2">#REF!</definedName>
    <definedName name="OUT_16">#REF!</definedName>
    <definedName name="OUT_16A" localSheetId="5">#REF!</definedName>
    <definedName name="OUT_16A" localSheetId="3">#REF!</definedName>
    <definedName name="OUT_16A" localSheetId="4">#REF!</definedName>
    <definedName name="OUT_16A" localSheetId="0">#REF!</definedName>
    <definedName name="OUT_16A" localSheetId="1">#REF!</definedName>
    <definedName name="OUT_16A" localSheetId="2">#REF!</definedName>
    <definedName name="OUT_16A">#REF!</definedName>
    <definedName name="OUT_17" localSheetId="5">#REF!</definedName>
    <definedName name="OUT_17" localSheetId="3">#REF!</definedName>
    <definedName name="OUT_17" localSheetId="4">#REF!</definedName>
    <definedName name="OUT_17" localSheetId="0">#REF!</definedName>
    <definedName name="OUT_17" localSheetId="1">#REF!</definedName>
    <definedName name="OUT_17" localSheetId="2">#REF!</definedName>
    <definedName name="OUT_17">#REF!</definedName>
    <definedName name="OUT_17A" localSheetId="5">#REF!</definedName>
    <definedName name="OUT_17A" localSheetId="3">#REF!</definedName>
    <definedName name="OUT_17A" localSheetId="4">#REF!</definedName>
    <definedName name="OUT_17A" localSheetId="0">#REF!</definedName>
    <definedName name="OUT_17A" localSheetId="1">#REF!</definedName>
    <definedName name="OUT_17A" localSheetId="2">#REF!</definedName>
    <definedName name="OUT_17A">#REF!</definedName>
    <definedName name="OUT_18" localSheetId="5">#REF!</definedName>
    <definedName name="OUT_18" localSheetId="3">#REF!</definedName>
    <definedName name="OUT_18" localSheetId="4">#REF!</definedName>
    <definedName name="OUT_18" localSheetId="0">#REF!</definedName>
    <definedName name="OUT_18" localSheetId="1">#REF!</definedName>
    <definedName name="OUT_18" localSheetId="2">#REF!</definedName>
    <definedName name="OUT_18">#REF!</definedName>
    <definedName name="OUT_18A" localSheetId="5">#REF!</definedName>
    <definedName name="OUT_18A" localSheetId="3">#REF!</definedName>
    <definedName name="OUT_18A" localSheetId="4">#REF!</definedName>
    <definedName name="OUT_18A" localSheetId="0">#REF!</definedName>
    <definedName name="OUT_18A" localSheetId="1">#REF!</definedName>
    <definedName name="OUT_18A" localSheetId="2">#REF!</definedName>
    <definedName name="OUT_18A">#REF!</definedName>
    <definedName name="OUT_19" localSheetId="5">#REF!</definedName>
    <definedName name="OUT_19" localSheetId="3">#REF!</definedName>
    <definedName name="OUT_19" localSheetId="4">#REF!</definedName>
    <definedName name="OUT_19" localSheetId="0">#REF!</definedName>
    <definedName name="OUT_19" localSheetId="1">#REF!</definedName>
    <definedName name="OUT_19" localSheetId="2">#REF!</definedName>
    <definedName name="OUT_19">#REF!</definedName>
    <definedName name="OUT_19A" localSheetId="5">#REF!</definedName>
    <definedName name="OUT_19A" localSheetId="3">#REF!</definedName>
    <definedName name="OUT_19A" localSheetId="4">#REF!</definedName>
    <definedName name="OUT_19A" localSheetId="0">#REF!</definedName>
    <definedName name="OUT_19A" localSheetId="1">#REF!</definedName>
    <definedName name="OUT_19A" localSheetId="2">#REF!</definedName>
    <definedName name="OUT_19A">#REF!</definedName>
    <definedName name="OUT_20" localSheetId="5">#REF!</definedName>
    <definedName name="OUT_20" localSheetId="3">#REF!</definedName>
    <definedName name="OUT_20" localSheetId="4">#REF!</definedName>
    <definedName name="OUT_20" localSheetId="0">#REF!</definedName>
    <definedName name="OUT_20" localSheetId="1">#REF!</definedName>
    <definedName name="OUT_20" localSheetId="2">#REF!</definedName>
    <definedName name="OUT_20">#REF!</definedName>
    <definedName name="OUT_20A" localSheetId="5">#REF!</definedName>
    <definedName name="OUT_20A" localSheetId="3">#REF!</definedName>
    <definedName name="OUT_20A" localSheetId="4">#REF!</definedName>
    <definedName name="OUT_20A" localSheetId="0">#REF!</definedName>
    <definedName name="OUT_20A" localSheetId="1">#REF!</definedName>
    <definedName name="OUT_20A" localSheetId="2">#REF!</definedName>
    <definedName name="OUT_20A">#REF!</definedName>
    <definedName name="OUT_21" localSheetId="5">#REF!</definedName>
    <definedName name="OUT_21" localSheetId="3">#REF!</definedName>
    <definedName name="OUT_21" localSheetId="4">#REF!</definedName>
    <definedName name="OUT_21" localSheetId="0">#REF!</definedName>
    <definedName name="OUT_21" localSheetId="1">#REF!</definedName>
    <definedName name="OUT_21" localSheetId="2">#REF!</definedName>
    <definedName name="OUT_21">#REF!</definedName>
    <definedName name="OUT_21A" localSheetId="5">#REF!</definedName>
    <definedName name="OUT_21A" localSheetId="3">#REF!</definedName>
    <definedName name="OUT_21A" localSheetId="4">#REF!</definedName>
    <definedName name="OUT_21A" localSheetId="0">#REF!</definedName>
    <definedName name="OUT_21A" localSheetId="1">#REF!</definedName>
    <definedName name="OUT_21A" localSheetId="2">#REF!</definedName>
    <definedName name="OUT_21A">#REF!</definedName>
    <definedName name="OUT_22" localSheetId="5">#REF!</definedName>
    <definedName name="OUT_22" localSheetId="3">#REF!</definedName>
    <definedName name="OUT_22" localSheetId="4">#REF!</definedName>
    <definedName name="OUT_22" localSheetId="0">#REF!</definedName>
    <definedName name="OUT_22" localSheetId="1">#REF!</definedName>
    <definedName name="OUT_22" localSheetId="2">#REF!</definedName>
    <definedName name="OUT_22">#REF!</definedName>
    <definedName name="OUT_22A" localSheetId="5">#REF!</definedName>
    <definedName name="OUT_22A" localSheetId="3">#REF!</definedName>
    <definedName name="OUT_22A" localSheetId="4">#REF!</definedName>
    <definedName name="OUT_22A" localSheetId="0">#REF!</definedName>
    <definedName name="OUT_22A" localSheetId="1">#REF!</definedName>
    <definedName name="OUT_22A" localSheetId="2">#REF!</definedName>
    <definedName name="OUT_22A">#REF!</definedName>
    <definedName name="OUT_23" localSheetId="5">#REF!</definedName>
    <definedName name="OUT_23" localSheetId="3">#REF!</definedName>
    <definedName name="OUT_23" localSheetId="4">#REF!</definedName>
    <definedName name="OUT_23" localSheetId="0">#REF!</definedName>
    <definedName name="OUT_23" localSheetId="1">#REF!</definedName>
    <definedName name="OUT_23" localSheetId="2">#REF!</definedName>
    <definedName name="OUT_23">#REF!</definedName>
    <definedName name="OUT_23A" localSheetId="5">#REF!</definedName>
    <definedName name="OUT_23A" localSheetId="3">#REF!</definedName>
    <definedName name="OUT_23A" localSheetId="4">#REF!</definedName>
    <definedName name="OUT_23A" localSheetId="0">#REF!</definedName>
    <definedName name="OUT_23A" localSheetId="1">#REF!</definedName>
    <definedName name="OUT_23A" localSheetId="2">#REF!</definedName>
    <definedName name="OUT_23A">#REF!</definedName>
    <definedName name="OUT_24" localSheetId="5">#REF!</definedName>
    <definedName name="OUT_24" localSheetId="3">#REF!</definedName>
    <definedName name="OUT_24" localSheetId="4">#REF!</definedName>
    <definedName name="OUT_24" localSheetId="0">#REF!</definedName>
    <definedName name="OUT_24" localSheetId="1">#REF!</definedName>
    <definedName name="OUT_24" localSheetId="2">#REF!</definedName>
    <definedName name="OUT_24">#REF!</definedName>
    <definedName name="OUT_24A" localSheetId="5">#REF!</definedName>
    <definedName name="OUT_24A" localSheetId="3">#REF!</definedName>
    <definedName name="OUT_24A" localSheetId="4">#REF!</definedName>
    <definedName name="OUT_24A" localSheetId="0">#REF!</definedName>
    <definedName name="OUT_24A" localSheetId="1">#REF!</definedName>
    <definedName name="OUT_24A" localSheetId="2">#REF!</definedName>
    <definedName name="OUT_24A">#REF!</definedName>
    <definedName name="OUT_25" localSheetId="5">#REF!</definedName>
    <definedName name="OUT_25" localSheetId="3">#REF!</definedName>
    <definedName name="OUT_25" localSheetId="4">#REF!</definedName>
    <definedName name="OUT_25" localSheetId="0">#REF!</definedName>
    <definedName name="OUT_25" localSheetId="1">#REF!</definedName>
    <definedName name="OUT_25" localSheetId="2">#REF!</definedName>
    <definedName name="OUT_25">#REF!</definedName>
    <definedName name="OUT_25A" localSheetId="5">#REF!</definedName>
    <definedName name="OUT_25A" localSheetId="3">#REF!</definedName>
    <definedName name="OUT_25A" localSheetId="4">#REF!</definedName>
    <definedName name="OUT_25A" localSheetId="0">#REF!</definedName>
    <definedName name="OUT_25A" localSheetId="1">#REF!</definedName>
    <definedName name="OUT_25A" localSheetId="2">#REF!</definedName>
    <definedName name="OUT_25A">#REF!</definedName>
    <definedName name="OUT_26" localSheetId="5">#REF!</definedName>
    <definedName name="OUT_26" localSheetId="3">#REF!</definedName>
    <definedName name="OUT_26" localSheetId="4">#REF!</definedName>
    <definedName name="OUT_26" localSheetId="0">#REF!</definedName>
    <definedName name="OUT_26" localSheetId="1">#REF!</definedName>
    <definedName name="OUT_26" localSheetId="2">#REF!</definedName>
    <definedName name="OUT_26">#REF!</definedName>
    <definedName name="OUT_26A" localSheetId="5">#REF!</definedName>
    <definedName name="OUT_26A" localSheetId="3">#REF!</definedName>
    <definedName name="OUT_26A" localSheetId="4">#REF!</definedName>
    <definedName name="OUT_26A" localSheetId="0">#REF!</definedName>
    <definedName name="OUT_26A" localSheetId="1">#REF!</definedName>
    <definedName name="OUT_26A" localSheetId="2">#REF!</definedName>
    <definedName name="OUT_26A">#REF!</definedName>
    <definedName name="OUT_27" localSheetId="5">#REF!</definedName>
    <definedName name="OUT_27" localSheetId="3">#REF!</definedName>
    <definedName name="OUT_27" localSheetId="4">#REF!</definedName>
    <definedName name="OUT_27" localSheetId="0">#REF!</definedName>
    <definedName name="OUT_27" localSheetId="1">#REF!</definedName>
    <definedName name="OUT_27" localSheetId="2">#REF!</definedName>
    <definedName name="OUT_27">#REF!</definedName>
    <definedName name="OUT_27A" localSheetId="5">#REF!</definedName>
    <definedName name="OUT_27A" localSheetId="3">#REF!</definedName>
    <definedName name="OUT_27A" localSheetId="4">#REF!</definedName>
    <definedName name="OUT_27A" localSheetId="0">#REF!</definedName>
    <definedName name="OUT_27A" localSheetId="1">#REF!</definedName>
    <definedName name="OUT_27A" localSheetId="2">#REF!</definedName>
    <definedName name="OUT_27A">#REF!</definedName>
    <definedName name="OUT_28" localSheetId="5">#REF!</definedName>
    <definedName name="OUT_28" localSheetId="3">#REF!</definedName>
    <definedName name="OUT_28" localSheetId="4">#REF!</definedName>
    <definedName name="OUT_28" localSheetId="0">#REF!</definedName>
    <definedName name="OUT_28" localSheetId="1">#REF!</definedName>
    <definedName name="OUT_28" localSheetId="2">#REF!</definedName>
    <definedName name="OUT_28">#REF!</definedName>
    <definedName name="OUT_28A" localSheetId="5">#REF!</definedName>
    <definedName name="OUT_28A" localSheetId="3">#REF!</definedName>
    <definedName name="OUT_28A" localSheetId="4">#REF!</definedName>
    <definedName name="OUT_28A" localSheetId="0">#REF!</definedName>
    <definedName name="OUT_28A" localSheetId="1">#REF!</definedName>
    <definedName name="OUT_28A" localSheetId="2">#REF!</definedName>
    <definedName name="OUT_28A">#REF!</definedName>
    <definedName name="OUT_29" localSheetId="5">#REF!</definedName>
    <definedName name="OUT_29" localSheetId="3">#REF!</definedName>
    <definedName name="OUT_29" localSheetId="4">#REF!</definedName>
    <definedName name="OUT_29" localSheetId="0">#REF!</definedName>
    <definedName name="OUT_29" localSheetId="1">#REF!</definedName>
    <definedName name="OUT_29" localSheetId="2">#REF!</definedName>
    <definedName name="OUT_29">#REF!</definedName>
    <definedName name="OUT_29A" localSheetId="5">#REF!</definedName>
    <definedName name="OUT_29A" localSheetId="3">#REF!</definedName>
    <definedName name="OUT_29A" localSheetId="4">#REF!</definedName>
    <definedName name="OUT_29A" localSheetId="0">#REF!</definedName>
    <definedName name="OUT_29A" localSheetId="1">#REF!</definedName>
    <definedName name="OUT_29A" localSheetId="2">#REF!</definedName>
    <definedName name="OUT_29A">#REF!</definedName>
    <definedName name="OUT_30" localSheetId="5">#REF!</definedName>
    <definedName name="OUT_30" localSheetId="3">#REF!</definedName>
    <definedName name="OUT_30" localSheetId="4">#REF!</definedName>
    <definedName name="OUT_30" localSheetId="0">#REF!</definedName>
    <definedName name="OUT_30" localSheetId="1">#REF!</definedName>
    <definedName name="OUT_30" localSheetId="2">#REF!</definedName>
    <definedName name="OUT_30">#REF!</definedName>
    <definedName name="OUT_30A" localSheetId="5">#REF!</definedName>
    <definedName name="OUT_30A" localSheetId="3">#REF!</definedName>
    <definedName name="OUT_30A" localSheetId="4">#REF!</definedName>
    <definedName name="OUT_30A" localSheetId="0">#REF!</definedName>
    <definedName name="OUT_30A" localSheetId="1">#REF!</definedName>
    <definedName name="OUT_30A" localSheetId="2">#REF!</definedName>
    <definedName name="OUT_30A">#REF!</definedName>
    <definedName name="OUT_31" localSheetId="5">#REF!</definedName>
    <definedName name="OUT_31" localSheetId="3">#REF!</definedName>
    <definedName name="OUT_31" localSheetId="4">#REF!</definedName>
    <definedName name="OUT_31" localSheetId="0">#REF!</definedName>
    <definedName name="OUT_31" localSheetId="1">#REF!</definedName>
    <definedName name="OUT_31" localSheetId="2">#REF!</definedName>
    <definedName name="OUT_31">#REF!</definedName>
    <definedName name="OUT_31A" localSheetId="5">#REF!</definedName>
    <definedName name="OUT_31A" localSheetId="3">#REF!</definedName>
    <definedName name="OUT_31A" localSheetId="4">#REF!</definedName>
    <definedName name="OUT_31A" localSheetId="0">#REF!</definedName>
    <definedName name="OUT_31A" localSheetId="1">#REF!</definedName>
    <definedName name="OUT_31A" localSheetId="2">#REF!</definedName>
    <definedName name="OUT_31A">#REF!</definedName>
    <definedName name="OUT_99">#REF!</definedName>
    <definedName name="outlot" localSheetId="5">#REF!</definedName>
    <definedName name="outlot" localSheetId="3">#REF!</definedName>
    <definedName name="outlot" localSheetId="4">#REF!</definedName>
    <definedName name="outlot" localSheetId="0">#REF!</definedName>
    <definedName name="outlot" localSheetId="1">#REF!</definedName>
    <definedName name="outlot" localSheetId="2">#REF!</definedName>
    <definedName name="outlot">#REF!</definedName>
    <definedName name="outname" localSheetId="5">#REF!</definedName>
    <definedName name="outname" localSheetId="3">#REF!</definedName>
    <definedName name="outname" localSheetId="4">#REF!</definedName>
    <definedName name="outname" localSheetId="0">#REF!</definedName>
    <definedName name="outname" localSheetId="1">#REF!</definedName>
    <definedName name="outname" localSheetId="2">#REF!</definedName>
    <definedName name="outname">#REF!</definedName>
    <definedName name="outqty" localSheetId="5">#REF!</definedName>
    <definedName name="outqty" localSheetId="3">#REF!</definedName>
    <definedName name="outqty" localSheetId="4">#REF!</definedName>
    <definedName name="outqty" localSheetId="0">#REF!</definedName>
    <definedName name="outqty" localSheetId="1">#REF!</definedName>
    <definedName name="outqty" localSheetId="2">#REF!</definedName>
    <definedName name="outqty">#REF!</definedName>
    <definedName name="p" localSheetId="5">#REF!</definedName>
    <definedName name="p" localSheetId="3">#REF!</definedName>
    <definedName name="p" localSheetId="4">#REF!</definedName>
    <definedName name="p" localSheetId="0">#REF!</definedName>
    <definedName name="p" localSheetId="1">#REF!</definedName>
    <definedName name="p" localSheetId="2">#REF!</definedName>
    <definedName name="p">#REF!</definedName>
    <definedName name="pal" localSheetId="5">'[3]AA-1'!#REF!</definedName>
    <definedName name="pal" localSheetId="3">'[3]AA-1'!#REF!</definedName>
    <definedName name="pal" localSheetId="4">'[3]AA-1'!#REF!</definedName>
    <definedName name="pal" localSheetId="0">'[3]AA-1'!#REF!</definedName>
    <definedName name="pal" localSheetId="1">'[3]AA-1'!#REF!</definedName>
    <definedName name="pal" localSheetId="2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3">#N/A</definedName>
    <definedName name="PG_2400" localSheetId="4">#N/A</definedName>
    <definedName name="PG_2400">#N/A</definedName>
    <definedName name="PG_2400DF" localSheetId="3">#N/A</definedName>
    <definedName name="PG_2400DF" localSheetId="4">#N/A</definedName>
    <definedName name="PG_2400DF">#N/A</definedName>
    <definedName name="PG_2409DF" localSheetId="3">#N/A</definedName>
    <definedName name="PG_2409DF" localSheetId="4">#N/A</definedName>
    <definedName name="PG_2409DF">#N/A</definedName>
    <definedName name="PG_4462" localSheetId="3">#N/A</definedName>
    <definedName name="PG_4462" localSheetId="4">#N/A</definedName>
    <definedName name="PG_4462">#N/A</definedName>
    <definedName name="PG_5477" localSheetId="3">#N/A</definedName>
    <definedName name="PG_5477" localSheetId="4">#N/A</definedName>
    <definedName name="PG_5477">#N/A</definedName>
    <definedName name="PG_5477DF" localSheetId="3">#N/A</definedName>
    <definedName name="PG_5477DF" localSheetId="4">#N/A</definedName>
    <definedName name="PG_5477DF">#N/A</definedName>
    <definedName name="PG_9400" localSheetId="3">#N/A</definedName>
    <definedName name="PG_9400" localSheetId="4">#N/A</definedName>
    <definedName name="PG_9400">#N/A</definedName>
    <definedName name="PG_9402" localSheetId="3">#N/A</definedName>
    <definedName name="PG_9402" localSheetId="4">#N/A</definedName>
    <definedName name="PG_9402">#N/A</definedName>
    <definedName name="PG_9402DF" localSheetId="3">#N/A</definedName>
    <definedName name="PG_9402DF" localSheetId="4">#N/A</definedName>
    <definedName name="PG_9402DF">#N/A</definedName>
    <definedName name="PG_9408" localSheetId="3">#N/A</definedName>
    <definedName name="PG_9408" localSheetId="4">#N/A</definedName>
    <definedName name="PG_9408">#N/A</definedName>
    <definedName name="PG_9505" localSheetId="3">#N/A</definedName>
    <definedName name="PG_9505" localSheetId="4">#N/A</definedName>
    <definedName name="PG_9505">#N/A</definedName>
    <definedName name="PG_9801" localSheetId="3">#N/A</definedName>
    <definedName name="PG_9801" localSheetId="4">#N/A</definedName>
    <definedName name="PG_9801">#N/A</definedName>
    <definedName name="PGA_2470" localSheetId="3">#N/A</definedName>
    <definedName name="PGA_2470" localSheetId="4">#N/A</definedName>
    <definedName name="PGA_2470">#N/A</definedName>
    <definedName name="PGA_2473" localSheetId="3">#N/A</definedName>
    <definedName name="PGA_2473" localSheetId="4">#N/A</definedName>
    <definedName name="PGA_2473">#N/A</definedName>
    <definedName name="PGA_9501" localSheetId="3">#N/A</definedName>
    <definedName name="PGA_9501" localSheetId="4">#N/A</definedName>
    <definedName name="PGA_9501">#N/A</definedName>
    <definedName name="PGA_9750" localSheetId="3">#N/A</definedName>
    <definedName name="PGA_9750" localSheetId="4">#N/A</definedName>
    <definedName name="PGA_9750">#N/A</definedName>
    <definedName name="PGB_2409DF" localSheetId="3">#N/A</definedName>
    <definedName name="PGB_2409DF" localSheetId="4">#N/A</definedName>
    <definedName name="PGB_2409DF">#N/A</definedName>
    <definedName name="PGB_4735" localSheetId="3">#N/A</definedName>
    <definedName name="PGB_4735" localSheetId="4">#N/A</definedName>
    <definedName name="PGB_4735">#N/A</definedName>
    <definedName name="PGB_9510" localSheetId="3">#N/A</definedName>
    <definedName name="PGB_9510" localSheetId="4">#N/A</definedName>
    <definedName name="PGB_9510">#N/A</definedName>
    <definedName name="PGB_9511" localSheetId="3">#N/A</definedName>
    <definedName name="PGB_9511" localSheetId="4">#N/A</definedName>
    <definedName name="PGB_9511">#N/A</definedName>
    <definedName name="PGB_9511DF" localSheetId="3">#N/A</definedName>
    <definedName name="PGB_9511DF" localSheetId="4">#N/A</definedName>
    <definedName name="PGB_9511DF">#N/A</definedName>
    <definedName name="PGB_9512" localSheetId="3">#N/A</definedName>
    <definedName name="PGB_9512" localSheetId="4">#N/A</definedName>
    <definedName name="PGB_9512">#N/A</definedName>
    <definedName name="PGB_9513DF" localSheetId="3">#N/A</definedName>
    <definedName name="PGB_9513DF" localSheetId="4">#N/A</definedName>
    <definedName name="PGB_9513DF">#N/A</definedName>
    <definedName name="PGB_9514DF" localSheetId="3">#N/A</definedName>
    <definedName name="PGB_9514DF" localSheetId="4">#N/A</definedName>
    <definedName name="PGB_9514DF">#N/A</definedName>
    <definedName name="PGB_9533" localSheetId="3">#N/A</definedName>
    <definedName name="PGB_9533" localSheetId="4">#N/A</definedName>
    <definedName name="PGB_9533">#N/A</definedName>
    <definedName name="PGB_9751" localSheetId="3">#N/A</definedName>
    <definedName name="PGB_9751" localSheetId="4">#N/A</definedName>
    <definedName name="PGB_9751">#N/A</definedName>
    <definedName name="PGB_9802" localSheetId="3">#N/A</definedName>
    <definedName name="PGB_9802" localSheetId="4">#N/A</definedName>
    <definedName name="PGB_9802">#N/A</definedName>
    <definedName name="PINVCYU">#REF!</definedName>
    <definedName name="PINVLYU">#REF!</definedName>
    <definedName name="PL" localSheetId="5">#REF!</definedName>
    <definedName name="PL" localSheetId="3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_2340" localSheetId="3">#N/A</definedName>
    <definedName name="PL_2340" localSheetId="4">#N/A</definedName>
    <definedName name="PL_2340">#N/A</definedName>
    <definedName name="PL_2346" localSheetId="3">#N/A</definedName>
    <definedName name="PL_2346" localSheetId="4">#N/A</definedName>
    <definedName name="PL_2346">#N/A</definedName>
    <definedName name="PL_3225" localSheetId="3">#N/A</definedName>
    <definedName name="PL_3225" localSheetId="4">#N/A</definedName>
    <definedName name="PL_3225">#N/A</definedName>
    <definedName name="PL_3245" localSheetId="3">#N/A</definedName>
    <definedName name="PL_3245" localSheetId="4">#N/A</definedName>
    <definedName name="PL_3245">#N/A</definedName>
    <definedName name="PL_9100" localSheetId="3">#N/A</definedName>
    <definedName name="PL_9100" localSheetId="4">#N/A</definedName>
    <definedName name="PL_9100">#N/A</definedName>
    <definedName name="PL_9101" localSheetId="3">#N/A</definedName>
    <definedName name="PL_9101" localSheetId="4">#N/A</definedName>
    <definedName name="PL_9101">#N/A</definedName>
    <definedName name="PL_9103" localSheetId="3">#N/A</definedName>
    <definedName name="PL_9103" localSheetId="4">#N/A</definedName>
    <definedName name="PL_9103">#N/A</definedName>
    <definedName name="PL_92" localSheetId="3">#N/A</definedName>
    <definedName name="PL_92" localSheetId="4">#N/A</definedName>
    <definedName name="PL_92">#N/A</definedName>
    <definedName name="PL_9201" localSheetId="3">#N/A</definedName>
    <definedName name="PL_9201" localSheetId="4">#N/A</definedName>
    <definedName name="PL_9201">#N/A</definedName>
    <definedName name="PL_9208" localSheetId="3">#N/A</definedName>
    <definedName name="PL_9208" localSheetId="4">#N/A</definedName>
    <definedName name="PL_9208">#N/A</definedName>
    <definedName name="PL_9220" localSheetId="3">#N/A</definedName>
    <definedName name="PL_9220" localSheetId="4">#N/A</definedName>
    <definedName name="PL_9220">#N/A</definedName>
    <definedName name="PL_9221" localSheetId="3">#N/A</definedName>
    <definedName name="PL_9221" localSheetId="4">#N/A</definedName>
    <definedName name="PL_9221">#N/A</definedName>
    <definedName name="PL_9222" localSheetId="3">#N/A</definedName>
    <definedName name="PL_9222" localSheetId="4">#N/A</definedName>
    <definedName name="PL_9222">#N/A</definedName>
    <definedName name="PL_9223" localSheetId="3">#N/A</definedName>
    <definedName name="PL_9223" localSheetId="4">#N/A</definedName>
    <definedName name="PL_9223">#N/A</definedName>
    <definedName name="PL_9225" localSheetId="3">#N/A</definedName>
    <definedName name="PL_9225" localSheetId="4">#N/A</definedName>
    <definedName name="PL_9225">#N/A</definedName>
    <definedName name="PL_9228" localSheetId="3">#N/A</definedName>
    <definedName name="PL_9228" localSheetId="4">#N/A</definedName>
    <definedName name="PL_9228">#N/A</definedName>
    <definedName name="PL_94" localSheetId="3">#N/A</definedName>
    <definedName name="PL_94" localSheetId="4">#N/A</definedName>
    <definedName name="PL_94">#N/A</definedName>
    <definedName name="PL_9600S" localSheetId="3">#N/A</definedName>
    <definedName name="PL_9600S" localSheetId="4">#N/A</definedName>
    <definedName name="PL_9600S">#N/A</definedName>
    <definedName name="PL_9604" localSheetId="3">#N/A</definedName>
    <definedName name="PL_9604" localSheetId="4">#N/A</definedName>
    <definedName name="PL_9604">#N/A</definedName>
    <definedName name="PL_9606" localSheetId="3">#N/A</definedName>
    <definedName name="PL_9606" localSheetId="4">#N/A</definedName>
    <definedName name="PL_9606">#N/A</definedName>
    <definedName name="PL_9607" localSheetId="3">#N/A</definedName>
    <definedName name="PL_9607" localSheetId="4">#N/A</definedName>
    <definedName name="PL_9607">#N/A</definedName>
    <definedName name="PL_9608" localSheetId="3">#N/A</definedName>
    <definedName name="PL_9608" localSheetId="4">#N/A</definedName>
    <definedName name="PL_9608">#N/A</definedName>
    <definedName name="PL_9701" localSheetId="3">#N/A</definedName>
    <definedName name="PL_9701" localSheetId="4">#N/A</definedName>
    <definedName name="PL_9701">#N/A</definedName>
    <definedName name="PL_9702" localSheetId="3">#N/A</definedName>
    <definedName name="PL_9702" localSheetId="4">#N/A</definedName>
    <definedName name="PL_9702">#N/A</definedName>
    <definedName name="PL_9704" localSheetId="3">#N/A</definedName>
    <definedName name="PL_9704" localSheetId="4">#N/A</definedName>
    <definedName name="PL_9704">#N/A</definedName>
    <definedName name="PL_9707" localSheetId="3">#N/A</definedName>
    <definedName name="PL_9707" localSheetId="4">#N/A</definedName>
    <definedName name="PL_9707">#N/A</definedName>
    <definedName name="PL_9708" localSheetId="3">#N/A</definedName>
    <definedName name="PL_9708" localSheetId="4">#N/A</definedName>
    <definedName name="PL_9708">#N/A</definedName>
    <definedName name="PL_9711" localSheetId="3">#N/A</definedName>
    <definedName name="PL_9711" localSheetId="4">#N/A</definedName>
    <definedName name="PL_9711">#N/A</definedName>
    <definedName name="PL_9800" localSheetId="3">#N/A</definedName>
    <definedName name="PL_9800" localSheetId="4">#N/A</definedName>
    <definedName name="PL_9800">#N/A</definedName>
    <definedName name="PL_9803" localSheetId="3">#N/A</definedName>
    <definedName name="PL_9803" localSheetId="4">#N/A</definedName>
    <definedName name="PL_9803">#N/A</definedName>
    <definedName name="PL_9805" localSheetId="3">#N/A</definedName>
    <definedName name="PL_9805" localSheetId="4">#N/A</definedName>
    <definedName name="PL_9805">#N/A</definedName>
    <definedName name="PL_9806" localSheetId="3">#N/A</definedName>
    <definedName name="PL_9806" localSheetId="4">#N/A</definedName>
    <definedName name="PL_9806">#N/A</definedName>
    <definedName name="PL_9807" localSheetId="3">#N/A</definedName>
    <definedName name="PL_9807" localSheetId="4">#N/A</definedName>
    <definedName name="PL_9807">#N/A</definedName>
    <definedName name="PL_BKD_ICI">#REF!</definedName>
    <definedName name="pl_exrate" localSheetId="5">#REF!</definedName>
    <definedName name="pl_exrate" localSheetId="3">#REF!</definedName>
    <definedName name="pl_exrate" localSheetId="4">#REF!</definedName>
    <definedName name="pl_exrate" localSheetId="0">#REF!</definedName>
    <definedName name="pl_exrate" localSheetId="1">#REF!</definedName>
    <definedName name="pl_exrate" localSheetId="2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5">#REF!</definedName>
    <definedName name="PLANT" localSheetId="3">#REF!</definedName>
    <definedName name="PLANT" localSheetId="4">#REF!</definedName>
    <definedName name="PLANT" localSheetId="0">#REF!</definedName>
    <definedName name="PLANT" localSheetId="1">#REF!</definedName>
    <definedName name="PLANT" localSheetId="2">#REF!</definedName>
    <definedName name="PLANT">#REF!</definedName>
    <definedName name="PLstment">#REF!</definedName>
    <definedName name="po">#N/A</definedName>
    <definedName name="pom" localSheetId="5" hidden="1">#REF!</definedName>
    <definedName name="pom" localSheetId="3" hidden="1">#REF!</definedName>
    <definedName name="pom" localSheetId="4" hidden="1">#REF!</definedName>
    <definedName name="pom" localSheetId="0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5">#REF!</definedName>
    <definedName name="PooNim" localSheetId="3">#REF!</definedName>
    <definedName name="PooNim" localSheetId="4">#REF!</definedName>
    <definedName name="PooNim" localSheetId="0">#REF!</definedName>
    <definedName name="PooNim" localSheetId="1">#REF!</definedName>
    <definedName name="PooNim" localSheetId="2">#REF!</definedName>
    <definedName name="PooNim">#REF!</definedName>
    <definedName name="pp" localSheetId="5">#REF!</definedName>
    <definedName name="pp" localSheetId="3">#REF!</definedName>
    <definedName name="pp" localSheetId="4">#REF!</definedName>
    <definedName name="pp" localSheetId="0">#REF!</definedName>
    <definedName name="pp" localSheetId="1">#REF!</definedName>
    <definedName name="pp" localSheetId="2">#REF!</definedName>
    <definedName name="pp">#REF!</definedName>
    <definedName name="PPF_1" localSheetId="3">#N/A</definedName>
    <definedName name="PPF_1" localSheetId="4">#N/A</definedName>
    <definedName name="PPF_1">#N/A</definedName>
    <definedName name="PRDump" localSheetId="5">#REF!</definedName>
    <definedName name="PRDump" localSheetId="3">#REF!</definedName>
    <definedName name="PRDump" localSheetId="4">#REF!</definedName>
    <definedName name="PRDump" localSheetId="0">#REF!</definedName>
    <definedName name="PRDump" localSheetId="1">#REF!</definedName>
    <definedName name="PRDump" localSheetId="2">#REF!</definedName>
    <definedName name="PRDump">#REF!</definedName>
    <definedName name="Princ">#REF!</definedName>
    <definedName name="_xlnm.Print_Area" localSheetId="5">CF!$A$1:$N$89</definedName>
    <definedName name="_xlnm.Print_Area" localSheetId="3">CH_C!$A$1:$T$23</definedName>
    <definedName name="_xlnm.Print_Area" localSheetId="4">'CH_T(S)'!$A$1:$P$23</definedName>
    <definedName name="_xlnm.Print_Area" localSheetId="0">'SFP-Conso'!$A$1:$M$130</definedName>
    <definedName name="_xlnm.Print_Area" localSheetId="1">'SI  (3M)'!$A$1:$M$40</definedName>
    <definedName name="_xlnm.Print_Area" localSheetId="2">'SI (6M)'!$A$1:$M$40</definedName>
    <definedName name="_xlnm.Print_Area">#REF!</definedName>
    <definedName name="Print_Area_MI" localSheetId="5">#REF!</definedName>
    <definedName name="Print_Area_MI" localSheetId="3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5">OFFSET(Full_Print,0,0,CF!Last_Row)</definedName>
    <definedName name="Print_Area_Reset">OFFSET(Full_Print,0,0,Last_Row)</definedName>
    <definedName name="Print_PL" localSheetId="5">#REF!</definedName>
    <definedName name="Print_PL">#REF!</definedName>
    <definedName name="_xlnm.Print_Titles">'[28]TB04-Final'!$A$1:$H$65536,'[28]TB04-Final'!$A$1:$IV$6</definedName>
    <definedName name="PRINT_TITLES_MI" localSheetId="5">#REF!</definedName>
    <definedName name="PRINT_TITLES_MI" localSheetId="3">#REF!</definedName>
    <definedName name="PRINT_TITLES_MI" localSheetId="4">#REF!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>#REF!</definedName>
    <definedName name="PrintArea">#REF!</definedName>
    <definedName name="PrintArea_1">#REF!</definedName>
    <definedName name="Pro" localSheetId="5">#REF!</definedName>
    <definedName name="Pro" localSheetId="3">#REF!</definedName>
    <definedName name="Pro" localSheetId="4">#REF!</definedName>
    <definedName name="Pro" localSheetId="0">#REF!</definedName>
    <definedName name="Pro" localSheetId="1">#REF!</definedName>
    <definedName name="Pro" localSheetId="2">#REF!</definedName>
    <definedName name="Pro">#REF!</definedName>
    <definedName name="Projection">#REF!</definedName>
    <definedName name="PS_6247I" localSheetId="3">#N/A</definedName>
    <definedName name="PS_6247I" localSheetId="4">#N/A</definedName>
    <definedName name="PS_6247I">#N/A</definedName>
    <definedName name="PS_9400" localSheetId="3">#N/A</definedName>
    <definedName name="PS_9400" localSheetId="4">#N/A</definedName>
    <definedName name="PS_9400">#N/A</definedName>
    <definedName name="PSM_4436" localSheetId="3">#N/A</definedName>
    <definedName name="PSM_4436" localSheetId="4">#N/A</definedName>
    <definedName name="PSM_4436">#N/A</definedName>
    <definedName name="PSM_5225" localSheetId="3">#N/A</definedName>
    <definedName name="PSM_5225" localSheetId="4">#N/A</definedName>
    <definedName name="PSM_5225">#N/A</definedName>
    <definedName name="PSM_6248" localSheetId="3">#N/A</definedName>
    <definedName name="PSM_6248" localSheetId="4">#N/A</definedName>
    <definedName name="PSM_6248">#N/A</definedName>
    <definedName name="PSM_6250" localSheetId="3">#N/A</definedName>
    <definedName name="PSM_6250" localSheetId="4">#N/A</definedName>
    <definedName name="PSM_6250">#N/A</definedName>
    <definedName name="PSM_6252" localSheetId="3">#N/A</definedName>
    <definedName name="PSM_6252" localSheetId="4">#N/A</definedName>
    <definedName name="PSM_6252">#N/A</definedName>
    <definedName name="PSM_6484H" localSheetId="3">#N/A</definedName>
    <definedName name="PSM_6484H" localSheetId="4">#N/A</definedName>
    <definedName name="PSM_6484H">#N/A</definedName>
    <definedName name="PSM_9203" localSheetId="3">#N/A</definedName>
    <definedName name="PSM_9203" localSheetId="4">#N/A</definedName>
    <definedName name="PSM_9203">#N/A</definedName>
    <definedName name="PSM_9207" localSheetId="3">#N/A</definedName>
    <definedName name="PSM_9207" localSheetId="4">#N/A</definedName>
    <definedName name="PSM_9207">#N/A</definedName>
    <definedName name="PSM_9208" localSheetId="3">#N/A</definedName>
    <definedName name="PSM_9208" localSheetId="4">#N/A</definedName>
    <definedName name="PSM_9208">#N/A</definedName>
    <definedName name="PSM_9209" localSheetId="3">#N/A</definedName>
    <definedName name="PSM_9209" localSheetId="4">#N/A</definedName>
    <definedName name="PSM_9209">#N/A</definedName>
    <definedName name="PSM_9210" localSheetId="3">#N/A</definedName>
    <definedName name="PSM_9210" localSheetId="4">#N/A</definedName>
    <definedName name="PSM_9210">#N/A</definedName>
    <definedName name="PSM_9212" localSheetId="3">#N/A</definedName>
    <definedName name="PSM_9212" localSheetId="4">#N/A</definedName>
    <definedName name="PSM_9212">#N/A</definedName>
    <definedName name="PSM_9215" localSheetId="3">#N/A</definedName>
    <definedName name="PSM_9215" localSheetId="4">#N/A</definedName>
    <definedName name="PSM_9215">#N/A</definedName>
    <definedName name="PSM_9216" localSheetId="3">#N/A</definedName>
    <definedName name="PSM_9216" localSheetId="4">#N/A</definedName>
    <definedName name="PSM_9216">#N/A</definedName>
    <definedName name="PSM_9217" localSheetId="3">#N/A</definedName>
    <definedName name="PSM_9217" localSheetId="4">#N/A</definedName>
    <definedName name="PSM_9217">#N/A</definedName>
    <definedName name="PSM_9266" localSheetId="3">#N/A</definedName>
    <definedName name="PSM_9266" localSheetId="4">#N/A</definedName>
    <definedName name="PSM_9266">#N/A</definedName>
    <definedName name="PSM_9267" localSheetId="3">#N/A</definedName>
    <definedName name="PSM_9267" localSheetId="4">#N/A</definedName>
    <definedName name="PSM_9267">#N/A</definedName>
    <definedName name="PSM_9299" localSheetId="3">#N/A</definedName>
    <definedName name="PSM_9299" localSheetId="4">#N/A</definedName>
    <definedName name="PSM_9299">#N/A</definedName>
    <definedName name="PSM_9306" localSheetId="3">#N/A</definedName>
    <definedName name="PSM_9306" localSheetId="4">#N/A</definedName>
    <definedName name="PSM_9306">#N/A</definedName>
    <definedName name="PSTD_1" localSheetId="3">#N/A</definedName>
    <definedName name="PSTD_1" localSheetId="4">#N/A</definedName>
    <definedName name="PSTD_1">#N/A</definedName>
    <definedName name="PSTD_2" localSheetId="3">#N/A</definedName>
    <definedName name="PSTD_2" localSheetId="4">#N/A</definedName>
    <definedName name="PSTD_2">#N/A</definedName>
    <definedName name="Q">'[25]BS(old format)'!$J$39</definedName>
    <definedName name="QQQ" localSheetId="5">#REF!</definedName>
    <definedName name="QQQ" localSheetId="3">#REF!</definedName>
    <definedName name="QQQ" localSheetId="4">#REF!</definedName>
    <definedName name="QQQ" localSheetId="0">#REF!</definedName>
    <definedName name="QQQ" localSheetId="1">#REF!</definedName>
    <definedName name="QQQ" localSheetId="2">#REF!</definedName>
    <definedName name="QQQ">#REF!</definedName>
    <definedName name="qqqqqq">#REF!</definedName>
    <definedName name="qw" localSheetId="5" hidden="1">#REF!</definedName>
    <definedName name="qw" localSheetId="3" hidden="1">#REF!</definedName>
    <definedName name="qw" localSheetId="4" hidden="1">#REF!</definedName>
    <definedName name="qw" localSheetId="0" hidden="1">#REF!</definedName>
    <definedName name="qw" localSheetId="1" hidden="1">#REF!</definedName>
    <definedName name="qw" localSheetId="2" hidden="1">#REF!</definedName>
    <definedName name="qw" hidden="1">#REF!</definedName>
    <definedName name="RATE">[29]RATE!$A$1:$C$32</definedName>
    <definedName name="rate_new" localSheetId="5">#REF!</definedName>
    <definedName name="rate_new" localSheetId="3">#REF!</definedName>
    <definedName name="rate_new" localSheetId="4">#REF!</definedName>
    <definedName name="rate_new" localSheetId="0">#REF!</definedName>
    <definedName name="rate_new" localSheetId="1">#REF!</definedName>
    <definedName name="rate_new" localSheetId="2">#REF!</definedName>
    <definedName name="rate_new">#REF!</definedName>
    <definedName name="RATE4">[30]RATE!$A$1:$D$32</definedName>
    <definedName name="RawAgencyPrice" localSheetId="5">#REF!</definedName>
    <definedName name="RawAgencyPrice" localSheetId="3">#REF!</definedName>
    <definedName name="RawAgencyPrice" localSheetId="4">#REF!</definedName>
    <definedName name="RawAgencyPrice" localSheetId="0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3">#REF!</definedName>
    <definedName name="RBData" localSheetId="4">#REF!</definedName>
    <definedName name="RBData" localSheetId="0">#REF!</definedName>
    <definedName name="RBData" localSheetId="1">#REF!</definedName>
    <definedName name="RBData" localSheetId="2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5">#REF!</definedName>
    <definedName name="_xlnm.Recorder" localSheetId="3">#REF!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5">#REF!</definedName>
    <definedName name="Reselects" localSheetId="3">#REF!</definedName>
    <definedName name="Reselects" localSheetId="4">#REF!</definedName>
    <definedName name="Reselects" localSheetId="0">#REF!</definedName>
    <definedName name="Reselects" localSheetId="1">#REF!</definedName>
    <definedName name="Reselects" localSheetId="2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3">#N/A</definedName>
    <definedName name="RF_30" localSheetId="4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5">#REF!</definedName>
    <definedName name="rtg" localSheetId="3">#REF!</definedName>
    <definedName name="rtg" localSheetId="4">#REF!</definedName>
    <definedName name="rtg" localSheetId="0">#REF!</definedName>
    <definedName name="rtg" localSheetId="1">#REF!</definedName>
    <definedName name="rtg" localSheetId="2">#REF!</definedName>
    <definedName name="rtg">#REF!</definedName>
    <definedName name="rumc">#REF!</definedName>
    <definedName name="s" localSheetId="5">#REF!</definedName>
    <definedName name="s" localSheetId="3">#REF!</definedName>
    <definedName name="s" localSheetId="4">#REF!</definedName>
    <definedName name="s" localSheetId="0">#REF!</definedName>
    <definedName name="s" localSheetId="1">#REF!</definedName>
    <definedName name="s" localSheetId="2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5">#REF!</definedName>
    <definedName name="sale0405" localSheetId="3">#REF!</definedName>
    <definedName name="sale0405" localSheetId="4">#REF!</definedName>
    <definedName name="sale0405" localSheetId="0">#REF!</definedName>
    <definedName name="sale0405" localSheetId="1">#REF!</definedName>
    <definedName name="sale0405" localSheetId="2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5">#REF!</definedName>
    <definedName name="SALESPLAN" localSheetId="3">#REF!</definedName>
    <definedName name="SALESPLAN" localSheetId="4">#REF!</definedName>
    <definedName name="SALESPLAN" localSheetId="0">#REF!</definedName>
    <definedName name="SALESPLAN" localSheetId="1">#REF!</definedName>
    <definedName name="SALESPLAN" localSheetId="2">#REF!</definedName>
    <definedName name="SALESPLAN">#REF!</definedName>
    <definedName name="SALESPROJ">#REF!</definedName>
    <definedName name="SAW" localSheetId="5">#REF!</definedName>
    <definedName name="SAW" localSheetId="3">#REF!</definedName>
    <definedName name="SAW" localSheetId="4">#REF!</definedName>
    <definedName name="SAW" localSheetId="0">#REF!</definedName>
    <definedName name="SAW" localSheetId="1">#REF!</definedName>
    <definedName name="SAW" localSheetId="2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5">#REF!</definedName>
    <definedName name="sd" localSheetId="3">#REF!</definedName>
    <definedName name="sd" localSheetId="4">#REF!</definedName>
    <definedName name="sd" localSheetId="0">#REF!</definedName>
    <definedName name="sd" localSheetId="1">#REF!</definedName>
    <definedName name="sd" localSheetId="2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3">#N/A</definedName>
    <definedName name="SFG_03" localSheetId="4">#N/A</definedName>
    <definedName name="SFG_03">#N/A</definedName>
    <definedName name="sfsfs" localSheetId="5" hidden="1">#REF!</definedName>
    <definedName name="sfsfs" localSheetId="3" hidden="1">#REF!</definedName>
    <definedName name="sfsfs" localSheetId="4" hidden="1">#REF!</definedName>
    <definedName name="sfsfs" localSheetId="0" hidden="1">#REF!</definedName>
    <definedName name="sfsfs" localSheetId="1" hidden="1">#REF!</definedName>
    <definedName name="sfsfs" localSheetId="2" hidden="1">#REF!</definedName>
    <definedName name="sfsfs" hidden="1">#REF!</definedName>
    <definedName name="shet" localSheetId="5">'[3]AA-1'!#REF!</definedName>
    <definedName name="shet" localSheetId="3">'[3]AA-1'!#REF!</definedName>
    <definedName name="shet" localSheetId="4">'[3]AA-1'!#REF!</definedName>
    <definedName name="shet" localSheetId="0">'[3]AA-1'!#REF!</definedName>
    <definedName name="shet" localSheetId="1">'[3]AA-1'!#REF!</definedName>
    <definedName name="shet" localSheetId="2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5">#REF!</definedName>
    <definedName name="Spec" localSheetId="3">#REF!</definedName>
    <definedName name="Spec" localSheetId="4">#REF!</definedName>
    <definedName name="Spec" localSheetId="0">#REF!</definedName>
    <definedName name="Spec" localSheetId="1">#REF!</definedName>
    <definedName name="Spec" localSheetId="2">#REF!</definedName>
    <definedName name="Spec">#REF!</definedName>
    <definedName name="Spec_1">#REF!</definedName>
    <definedName name="spec1">[45]tb!$A$1:$AF$20</definedName>
    <definedName name="ss" localSheetId="5">[46]ฝ่ายบัญชีและการเงิน!#REF!</definedName>
    <definedName name="ss" localSheetId="3">[46]ฝ่ายบัญชีและการเงิน!#REF!</definedName>
    <definedName name="ss" localSheetId="4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 localSheetId="2">[46]ฝ่ายบัญชีและการเงิน!#REF!</definedName>
    <definedName name="ss">[46]ฝ่ายบัญชีและการเงิน!#REF!</definedName>
    <definedName name="ssca" localSheetId="5">#REF!</definedName>
    <definedName name="ssca" localSheetId="3">#REF!</definedName>
    <definedName name="ssca" localSheetId="4">#REF!</definedName>
    <definedName name="ssca" localSheetId="0">#REF!</definedName>
    <definedName name="ssca" localSheetId="1">#REF!</definedName>
    <definedName name="ssca" localSheetId="2">#REF!</definedName>
    <definedName name="ssca">#REF!</definedName>
    <definedName name="sss" localSheetId="5">#REF!</definedName>
    <definedName name="sss" localSheetId="3">#REF!</definedName>
    <definedName name="sss" localSheetId="4">#REF!</definedName>
    <definedName name="sss" localSheetId="0">#REF!</definedName>
    <definedName name="sss" localSheetId="1">#REF!</definedName>
    <definedName name="sss" localSheetId="2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5">#REF!</definedName>
    <definedName name="Table1" localSheetId="3">#REF!</definedName>
    <definedName name="Table1" localSheetId="4">#REF!</definedName>
    <definedName name="Table1" localSheetId="0">#REF!</definedName>
    <definedName name="Table1" localSheetId="1">#REF!</definedName>
    <definedName name="Table1" localSheetId="2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5">#REF!</definedName>
    <definedName name="tblin" localSheetId="3">#REF!</definedName>
    <definedName name="tblin" localSheetId="4">#REF!</definedName>
    <definedName name="tblin" localSheetId="0">#REF!</definedName>
    <definedName name="tblin" localSheetId="1">#REF!</definedName>
    <definedName name="tblin" localSheetId="2">#REF!</definedName>
    <definedName name="tblin">#REF!</definedName>
    <definedName name="tblName" localSheetId="5">#REF!</definedName>
    <definedName name="tblName" localSheetId="3">#REF!</definedName>
    <definedName name="tblName" localSheetId="4">#REF!</definedName>
    <definedName name="tblName" localSheetId="0">#REF!</definedName>
    <definedName name="tblName" localSheetId="1">#REF!</definedName>
    <definedName name="tblName" localSheetId="2">#REF!</definedName>
    <definedName name="tblName">#REF!</definedName>
    <definedName name="tblout" localSheetId="5">#REF!</definedName>
    <definedName name="tblout" localSheetId="3">#REF!</definedName>
    <definedName name="tblout" localSheetId="4">#REF!</definedName>
    <definedName name="tblout" localSheetId="0">#REF!</definedName>
    <definedName name="tblout" localSheetId="1">#REF!</definedName>
    <definedName name="tblout" localSheetId="2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5">#REF!</definedName>
    <definedName name="test" localSheetId="3">#REF!</definedName>
    <definedName name="test" localSheetId="4">#REF!</definedName>
    <definedName name="test" localSheetId="0">#REF!</definedName>
    <definedName name="test" localSheetId="1">#REF!</definedName>
    <definedName name="test" localSheetId="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3">[49]Sheet1!$C$215</definedName>
    <definedName name="TextRefCopy39" localSheetId="4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3">#N/A</definedName>
    <definedName name="TGZ_R01" localSheetId="4">#N/A</definedName>
    <definedName name="TGZ_R01">#N/A</definedName>
    <definedName name="TGZ_R02" localSheetId="3">#N/A</definedName>
    <definedName name="TGZ_R02" localSheetId="4">#N/A</definedName>
    <definedName name="TGZ_R02">#N/A</definedName>
    <definedName name="TIT" localSheetId="5">#REF!</definedName>
    <definedName name="TIT" localSheetId="3">#REF!</definedName>
    <definedName name="TIT" localSheetId="4">#REF!</definedName>
    <definedName name="TIT" localSheetId="0">#REF!</definedName>
    <definedName name="TIT" localSheetId="1">#REF!</definedName>
    <definedName name="TIT" localSheetId="2">#REF!</definedName>
    <definedName name="TIT">#REF!</definedName>
    <definedName name="TOT" localSheetId="5">#REF!</definedName>
    <definedName name="TOT" localSheetId="3">#REF!</definedName>
    <definedName name="TOT" localSheetId="4">#REF!</definedName>
    <definedName name="TOT" localSheetId="0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3">#REF!</definedName>
    <definedName name="TOTAL" localSheetId="4">#REF!</definedName>
    <definedName name="TOTAL" localSheetId="0">#REF!</definedName>
    <definedName name="TOTAL" localSheetId="1">#REF!</definedName>
    <definedName name="TOTAL" localSheetId="2">#REF!</definedName>
    <definedName name="TOTAL">#REF!</definedName>
    <definedName name="Total_Interest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AssetsFeb" localSheetId="5">#REF!</definedName>
    <definedName name="TotalAssetsFeb">#REF!</definedName>
    <definedName name="TotalAssetsJan" localSheetId="5">#REF!</definedName>
    <definedName name="TotalAssetsJan">#REF!</definedName>
    <definedName name="TotalAssetsMar" localSheetId="5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5">#REF!</definedName>
    <definedName name="tt" localSheetId="3">#REF!</definedName>
    <definedName name="tt" localSheetId="4">#REF!</definedName>
    <definedName name="tt" localSheetId="0">#REF!</definedName>
    <definedName name="tt" localSheetId="1">#REF!</definedName>
    <definedName name="tt" localSheetId="2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5">#REF!</definedName>
    <definedName name="uio" localSheetId="3">#REF!</definedName>
    <definedName name="uio" localSheetId="4">#REF!</definedName>
    <definedName name="uio" localSheetId="0">#REF!</definedName>
    <definedName name="uio" localSheetId="1">#REF!</definedName>
    <definedName name="uio" localSheetId="2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5">#REF!</definedName>
    <definedName name="v" localSheetId="3">#REF!</definedName>
    <definedName name="v" localSheetId="4">#REF!</definedName>
    <definedName name="v" localSheetId="0">#REF!</definedName>
    <definedName name="v" localSheetId="1">#REF!</definedName>
    <definedName name="v" localSheetId="2">#REF!</definedName>
    <definedName name="v">#REF!</definedName>
    <definedName name="vac">#REF!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5">#REF!</definedName>
    <definedName name="VET" localSheetId="3">#REF!</definedName>
    <definedName name="VET" localSheetId="4">#REF!</definedName>
    <definedName name="VET" localSheetId="0">#REF!</definedName>
    <definedName name="VET" localSheetId="1">#REF!</definedName>
    <definedName name="VET" localSheetId="2">#REF!</definedName>
    <definedName name="VET">#REF!</definedName>
    <definedName name="vv" localSheetId="5" hidden="1">#REF!</definedName>
    <definedName name="vv" localSheetId="3" hidden="1">#REF!</definedName>
    <definedName name="vv" localSheetId="4" hidden="1">#REF!</definedName>
    <definedName name="vv" localSheetId="0" hidden="1">#REF!</definedName>
    <definedName name="vv" localSheetId="1" hidden="1">#REF!</definedName>
    <definedName name="vv" localSheetId="2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5">#REF!</definedName>
    <definedName name="WS" localSheetId="3">#REF!</definedName>
    <definedName name="WS" localSheetId="4">#REF!</definedName>
    <definedName name="WS" localSheetId="0">#REF!</definedName>
    <definedName name="WS" localSheetId="1">#REF!</definedName>
    <definedName name="WS" localSheetId="2">#REF!</definedName>
    <definedName name="WS">#REF!</definedName>
    <definedName name="ww">#REF!</definedName>
    <definedName name="WWW">#REF!</definedName>
    <definedName name="wwww">#REF!</definedName>
    <definedName name="X" localSheetId="5">'[26]Machine2,3''04'!#REF!</definedName>
    <definedName name="X" localSheetId="3">'[26]Machine2,3''04'!#REF!</definedName>
    <definedName name="X" localSheetId="4">'[26]Machine2,3''04'!#REF!</definedName>
    <definedName name="X" localSheetId="0">'[26]Machine2,3''04'!#REF!</definedName>
    <definedName name="X" localSheetId="1">'[26]Machine2,3''04'!#REF!</definedName>
    <definedName name="X" localSheetId="2">'[26]Machine2,3''04'!#REF!</definedName>
    <definedName name="X">'[26]Machine2,3''04'!#REF!</definedName>
    <definedName name="XPG_2400" localSheetId="3">#N/A</definedName>
    <definedName name="XPG_2400" localSheetId="4">#N/A</definedName>
    <definedName name="XPG_2400">#N/A</definedName>
    <definedName name="XPL_9208" localSheetId="3">#N/A</definedName>
    <definedName name="XPL_9208" localSheetId="4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5">#REF!</definedName>
    <definedName name="xzxs" localSheetId="3">#REF!</definedName>
    <definedName name="xzxs" localSheetId="4">#REF!</definedName>
    <definedName name="xzxs" localSheetId="0">#REF!</definedName>
    <definedName name="xzxs" localSheetId="1">#REF!</definedName>
    <definedName name="xzxs" localSheetId="2">#REF!</definedName>
    <definedName name="xzxs">#REF!</definedName>
    <definedName name="Y">#REF!</definedName>
    <definedName name="YCYPLU">#REF!</definedName>
    <definedName name="YLYPLU">#REF!</definedName>
    <definedName name="yu" localSheetId="5">#REF!</definedName>
    <definedName name="yu" localSheetId="3">#REF!</definedName>
    <definedName name="yu" localSheetId="4">#REF!</definedName>
    <definedName name="yu" localSheetId="0">#REF!</definedName>
    <definedName name="yu" localSheetId="1">#REF!</definedName>
    <definedName name="yu" localSheetId="2">#REF!</definedName>
    <definedName name="yu">#REF!</definedName>
    <definedName name="z">#REF!</definedName>
    <definedName name="zz" localSheetId="5">#REF!</definedName>
    <definedName name="zz" localSheetId="3">#REF!</definedName>
    <definedName name="zz" localSheetId="4">#REF!</definedName>
    <definedName name="zz" localSheetId="0">#REF!</definedName>
    <definedName name="zz" localSheetId="1">#REF!</definedName>
    <definedName name="zz" localSheetId="2">#REF!</definedName>
    <definedName name="zz">#REF!</definedName>
    <definedName name="เ" localSheetId="5">#REF!</definedName>
    <definedName name="เ" localSheetId="3">#REF!</definedName>
    <definedName name="เ" localSheetId="4">#REF!</definedName>
    <definedName name="เ" localSheetId="0">#REF!</definedName>
    <definedName name="เ" localSheetId="1">#REF!</definedName>
    <definedName name="เ" localSheetId="2">#REF!</definedName>
    <definedName name="เ">#REF!</definedName>
    <definedName name="เ1149" localSheetId="5">[51]Aging!#REF!</definedName>
    <definedName name="เ1149" localSheetId="3">[51]Aging!#REF!</definedName>
    <definedName name="เ1149" localSheetId="4">[51]Aging!#REF!</definedName>
    <definedName name="เ1149" localSheetId="0">[51]Aging!#REF!</definedName>
    <definedName name="เ1149" localSheetId="1">[51]Aging!#REF!</definedName>
    <definedName name="เ1149" localSheetId="2">[51]Aging!#REF!</definedName>
    <definedName name="เ1149">[51]Aging!#REF!</definedName>
    <definedName name="กำไรขาดทุนสะสม">#REF!</definedName>
    <definedName name="คชจ" localSheetId="5">[23]!MacroUP</definedName>
    <definedName name="คชจ" localSheetId="3">[23]!MacroUP</definedName>
    <definedName name="คชจ" localSheetId="4">[23]!MacroUP</definedName>
    <definedName name="คชจ" localSheetId="1">[23]!MacroUP</definedName>
    <definedName name="คชจ" localSheetId="2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5">#REF!</definedName>
    <definedName name="ค่ารับรอง" localSheetId="3">#REF!</definedName>
    <definedName name="ค่ารับรอง" localSheetId="4">#REF!</definedName>
    <definedName name="ค่ารับรอง" localSheetId="0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[52]งบดุล!#REF!</definedName>
    <definedName name="งบดุล">[52]งบดุล!#REF!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เช่าซื้อ">#N/A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 localSheetId="5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ได้" localSheetId="5">#REF!</definedName>
    <definedName name="รายได้" localSheetId="3">#REF!</definedName>
    <definedName name="รายได้" localSheetId="4">#REF!</definedName>
    <definedName name="รายได้" localSheetId="0">#REF!</definedName>
    <definedName name="รายได้" localSheetId="1">#REF!</definedName>
    <definedName name="รายได้" localSheetId="2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2" l="1"/>
  <c r="I16" i="8"/>
  <c r="L21" i="2" l="1"/>
  <c r="L21" i="8"/>
  <c r="G78" i="1"/>
  <c r="I78" i="1"/>
  <c r="K78" i="1"/>
  <c r="M78" i="1"/>
  <c r="K60" i="1"/>
  <c r="G60" i="1"/>
  <c r="K56" i="1"/>
  <c r="G56" i="1"/>
  <c r="M33" i="1"/>
  <c r="K33" i="1"/>
  <c r="I33" i="1"/>
  <c r="G33" i="1"/>
  <c r="K17" i="1"/>
  <c r="G17" i="1"/>
  <c r="L16" i="4"/>
  <c r="L16" i="3"/>
  <c r="K17" i="8"/>
  <c r="G17" i="8"/>
  <c r="M17" i="8"/>
  <c r="I17" i="8"/>
  <c r="M11" i="8"/>
  <c r="K11" i="8"/>
  <c r="I11" i="8"/>
  <c r="G11" i="8"/>
  <c r="M6" i="8"/>
  <c r="G6" i="8"/>
  <c r="K6" i="8" s="1"/>
  <c r="E6" i="8"/>
  <c r="K5" i="8"/>
  <c r="G5" i="8"/>
  <c r="M4" i="8"/>
  <c r="A1" i="8"/>
  <c r="M94" i="1"/>
  <c r="M49" i="1"/>
  <c r="K6" i="1"/>
  <c r="M18" i="8" l="1"/>
  <c r="M20" i="8" s="1"/>
  <c r="M22" i="8" s="1"/>
  <c r="K18" i="8"/>
  <c r="K20" i="8" s="1"/>
  <c r="K22" i="8" s="1"/>
  <c r="K36" i="8" s="1"/>
  <c r="G18" i="8"/>
  <c r="G20" i="8" s="1"/>
  <c r="G22" i="8" s="1"/>
  <c r="G24" i="8" s="1"/>
  <c r="G34" i="8" s="1"/>
  <c r="G32" i="8" s="1"/>
  <c r="I18" i="8"/>
  <c r="I20" i="8" s="1"/>
  <c r="I22" i="8" s="1"/>
  <c r="I29" i="8" s="1"/>
  <c r="I27" i="8" s="1"/>
  <c r="I36" i="8" s="1"/>
  <c r="M36" i="8"/>
  <c r="M24" i="8"/>
  <c r="F6" i="7"/>
  <c r="D9" i="4"/>
  <c r="D9" i="3"/>
  <c r="E6" i="2"/>
  <c r="K24" i="8" l="1"/>
  <c r="I24" i="8"/>
  <c r="I34" i="8" s="1"/>
  <c r="I32" i="8" s="1"/>
  <c r="G29" i="8"/>
  <c r="G27" i="8" s="1"/>
  <c r="G36" i="8" s="1"/>
  <c r="L85" i="7"/>
  <c r="R12" i="3" l="1"/>
  <c r="R18" i="3"/>
  <c r="G95" i="1" l="1"/>
  <c r="K95" i="1"/>
  <c r="K50" i="1"/>
  <c r="G50" i="1"/>
  <c r="T22" i="3"/>
  <c r="P22" i="4" s="1"/>
  <c r="G97" i="1"/>
  <c r="G52" i="1"/>
  <c r="N88" i="7" l="1"/>
  <c r="N48" i="7"/>
  <c r="K5" i="2"/>
  <c r="P16" i="4"/>
  <c r="P10" i="4"/>
  <c r="M108" i="1"/>
  <c r="M107" i="1"/>
  <c r="M104" i="1"/>
  <c r="M103" i="1"/>
  <c r="I111" i="1"/>
  <c r="I109" i="1"/>
  <c r="I108" i="1"/>
  <c r="I107" i="1"/>
  <c r="I104" i="1"/>
  <c r="I103" i="1"/>
  <c r="K51" i="1" l="1"/>
  <c r="P16" i="3"/>
  <c r="T16" i="3" s="1"/>
  <c r="P10" i="3"/>
  <c r="T10" i="3" s="1"/>
  <c r="K97" i="1"/>
  <c r="K70" i="1"/>
  <c r="K52" i="1"/>
  <c r="K35" i="1"/>
  <c r="K79" i="1" l="1"/>
  <c r="K96" i="1"/>
  <c r="K22" i="1"/>
  <c r="K36" i="1" s="1"/>
  <c r="J19" i="4" l="1"/>
  <c r="H19" i="4"/>
  <c r="F19" i="4"/>
  <c r="I17" i="2" l="1"/>
  <c r="H85" i="7" l="1"/>
  <c r="M97" i="1" l="1"/>
  <c r="I97" i="1"/>
  <c r="M52" i="1"/>
  <c r="I52" i="1"/>
  <c r="J19" i="3" l="1"/>
  <c r="H19" i="3"/>
  <c r="F19" i="3"/>
  <c r="J13" i="3"/>
  <c r="H13" i="3"/>
  <c r="F13" i="3"/>
  <c r="N13" i="4"/>
  <c r="J13" i="4"/>
  <c r="H13" i="4"/>
  <c r="F13" i="4"/>
  <c r="R13" i="3"/>
  <c r="N13" i="3"/>
  <c r="N19" i="4"/>
  <c r="N19" i="3"/>
  <c r="R19" i="3" l="1"/>
  <c r="M109" i="1"/>
  <c r="G6" i="2" l="1"/>
  <c r="M6" i="2" l="1"/>
  <c r="K6" i="2"/>
  <c r="N6" i="7" l="1"/>
  <c r="L6" i="7"/>
  <c r="J6" i="7"/>
  <c r="H6" i="7"/>
  <c r="A1" i="3" l="1"/>
  <c r="N4" i="7" l="1"/>
  <c r="N54" i="7" s="1"/>
  <c r="P4" i="4"/>
  <c r="T4" i="3"/>
  <c r="J55" i="7"/>
  <c r="I55" i="7"/>
  <c r="H55" i="7"/>
  <c r="N55" i="7"/>
  <c r="M55" i="7"/>
  <c r="L55" i="7"/>
  <c r="J56" i="7"/>
  <c r="H56" i="7"/>
  <c r="F56" i="7"/>
  <c r="A52" i="7"/>
  <c r="N56" i="7"/>
  <c r="L56" i="7"/>
  <c r="A3" i="7"/>
  <c r="A53" i="7" s="1"/>
  <c r="A1" i="7"/>
  <c r="A51" i="7" s="1"/>
  <c r="I96" i="1"/>
  <c r="G96" i="1"/>
  <c r="E96" i="1"/>
  <c r="A92" i="1"/>
  <c r="A93" i="1"/>
  <c r="A91" i="1"/>
  <c r="R20" i="3"/>
  <c r="N20" i="3"/>
  <c r="J20" i="3"/>
  <c r="H20" i="3"/>
  <c r="F20" i="3"/>
  <c r="N14" i="3"/>
  <c r="G109" i="1" s="1"/>
  <c r="J14" i="3"/>
  <c r="G107" i="1" s="1"/>
  <c r="H14" i="3"/>
  <c r="G104" i="1" s="1"/>
  <c r="F14" i="3"/>
  <c r="G103" i="1" s="1"/>
  <c r="J20" i="4" l="1"/>
  <c r="H20" i="4"/>
  <c r="N20" i="4"/>
  <c r="F20" i="4"/>
  <c r="I110" i="1"/>
  <c r="N14" i="4" l="1"/>
  <c r="K109" i="1" s="1"/>
  <c r="H14" i="4"/>
  <c r="K104" i="1" s="1"/>
  <c r="F14" i="4"/>
  <c r="K103" i="1" s="1"/>
  <c r="J14" i="4"/>
  <c r="K107" i="1" s="1"/>
  <c r="A2" i="4"/>
  <c r="A1" i="4"/>
  <c r="A3" i="3"/>
  <c r="A3" i="4" s="1"/>
  <c r="I51" i="1"/>
  <c r="E51" i="1"/>
  <c r="G51" i="1"/>
  <c r="G5" i="2"/>
  <c r="M4" i="2"/>
  <c r="A1" i="2"/>
  <c r="A47" i="1"/>
  <c r="A48" i="1"/>
  <c r="A46" i="1"/>
  <c r="M51" i="1" l="1"/>
  <c r="M96" i="1"/>
  <c r="N81" i="7" l="1"/>
  <c r="L81" i="7"/>
  <c r="J81" i="7"/>
  <c r="H81" i="7"/>
  <c r="N68" i="7"/>
  <c r="L68" i="7"/>
  <c r="J68" i="7"/>
  <c r="H68" i="7"/>
  <c r="R14" i="3" l="1"/>
  <c r="G111" i="1" s="1"/>
  <c r="G35" i="1"/>
  <c r="G22" i="1" l="1"/>
  <c r="G36" i="1" s="1"/>
  <c r="M22" i="1" l="1"/>
  <c r="I22" i="1" l="1"/>
  <c r="G70" i="1" l="1"/>
  <c r="M70" i="1" l="1"/>
  <c r="M79" i="1" s="1"/>
  <c r="G11" i="2" l="1"/>
  <c r="G17" i="2" l="1"/>
  <c r="G18" i="2" s="1"/>
  <c r="M17" i="2" l="1"/>
  <c r="K17" i="2"/>
  <c r="M11" i="2"/>
  <c r="K11" i="2"/>
  <c r="I11" i="2"/>
  <c r="I18" i="2" s="1"/>
  <c r="G20" i="2" l="1"/>
  <c r="G22" i="2" s="1"/>
  <c r="I20" i="2"/>
  <c r="I22" i="2" s="1"/>
  <c r="I29" i="2" s="1"/>
  <c r="I27" i="2" s="1"/>
  <c r="K18" i="2"/>
  <c r="M18" i="2"/>
  <c r="M20" i="2" s="1"/>
  <c r="M22" i="2" s="1"/>
  <c r="M36" i="2" l="1"/>
  <c r="N8" i="7"/>
  <c r="N25" i="7" s="1"/>
  <c r="H8" i="7"/>
  <c r="H25" i="7" s="1"/>
  <c r="J8" i="7"/>
  <c r="J25" i="7" s="1"/>
  <c r="K20" i="2"/>
  <c r="K22" i="2" l="1"/>
  <c r="K24" i="2" s="1"/>
  <c r="L12" i="4" s="1"/>
  <c r="I24" i="2"/>
  <c r="M24" i="2"/>
  <c r="L18" i="4" s="1"/>
  <c r="L19" i="4" s="1"/>
  <c r="H42" i="7"/>
  <c r="H46" i="7" s="1"/>
  <c r="N42" i="7"/>
  <c r="N46" i="7" s="1"/>
  <c r="J42" i="7"/>
  <c r="J46" i="7" s="1"/>
  <c r="G24" i="2"/>
  <c r="L8" i="7"/>
  <c r="L25" i="7" s="1"/>
  <c r="G29" i="2"/>
  <c r="L13" i="4" l="1"/>
  <c r="K36" i="2"/>
  <c r="I36" i="2"/>
  <c r="I34" i="2"/>
  <c r="I32" i="2" s="1"/>
  <c r="L18" i="3" s="1"/>
  <c r="L19" i="3" s="1"/>
  <c r="G34" i="2"/>
  <c r="G32" i="2" s="1"/>
  <c r="L12" i="3" s="1"/>
  <c r="H82" i="7"/>
  <c r="H84" i="7" s="1"/>
  <c r="H86" i="7" s="1"/>
  <c r="H91" i="7" s="1"/>
  <c r="J82" i="7"/>
  <c r="J84" i="7" s="1"/>
  <c r="J86" i="7" s="1"/>
  <c r="J91" i="7" s="1"/>
  <c r="L42" i="7"/>
  <c r="L46" i="7" s="1"/>
  <c r="G27" i="2"/>
  <c r="N82" i="7" l="1"/>
  <c r="N84" i="7" s="1"/>
  <c r="N86" i="7" s="1"/>
  <c r="N91" i="7" s="1"/>
  <c r="G36" i="2"/>
  <c r="L82" i="7"/>
  <c r="L84" i="7" s="1"/>
  <c r="L86" i="7" s="1"/>
  <c r="L91" i="7" s="1"/>
  <c r="L20" i="4"/>
  <c r="L13" i="3" l="1"/>
  <c r="L14" i="3" s="1"/>
  <c r="G108" i="1" s="1"/>
  <c r="P12" i="3"/>
  <c r="P18" i="4"/>
  <c r="M35" i="1"/>
  <c r="P19" i="4" l="1"/>
  <c r="P20" i="4" s="1"/>
  <c r="G110" i="1"/>
  <c r="G112" i="1" s="1"/>
  <c r="P13" i="3"/>
  <c r="P14" i="3" s="1"/>
  <c r="L14" i="4"/>
  <c r="K108" i="1" s="1"/>
  <c r="K110" i="1" s="1"/>
  <c r="K112" i="1" s="1"/>
  <c r="K113" i="1" s="1"/>
  <c r="K131" i="1" s="1"/>
  <c r="T12" i="3"/>
  <c r="P12" i="4"/>
  <c r="M36" i="1"/>
  <c r="T13" i="3" l="1"/>
  <c r="M110" i="1"/>
  <c r="M112" i="1" s="1"/>
  <c r="P13" i="4"/>
  <c r="P14" i="4" s="1"/>
  <c r="I70" i="1" l="1"/>
  <c r="I35" i="1"/>
  <c r="I112" i="1" l="1"/>
  <c r="M113" i="1"/>
  <c r="G79" i="1"/>
  <c r="G113" i="1" s="1"/>
  <c r="I79" i="1"/>
  <c r="I36" i="1"/>
  <c r="I113" i="1" l="1"/>
  <c r="I131" i="1" s="1"/>
  <c r="M131" i="1"/>
  <c r="G131" i="1" l="1"/>
  <c r="T14" i="3"/>
  <c r="W14" i="3" l="1"/>
  <c r="L20" i="3" l="1"/>
  <c r="P18" i="3"/>
  <c r="P19" i="3" s="1"/>
  <c r="P20" i="3" l="1"/>
  <c r="T18" i="3"/>
  <c r="T19" i="3" s="1"/>
  <c r="T20" i="3" l="1"/>
</calcChain>
</file>

<file path=xl/sharedStrings.xml><?xml version="1.0" encoding="utf-8"?>
<sst xmlns="http://schemas.openxmlformats.org/spreadsheetml/2006/main" count="275" uniqueCount="187">
  <si>
    <t>POWER LINE ENGINEERING PUBLIC COMPANY LIMITED AND ITS SUBSIDIARIES</t>
  </si>
  <si>
    <t>STATEMENTS OF FINANCIAL POSITION</t>
  </si>
  <si>
    <t>(Unit : Baht)</t>
  </si>
  <si>
    <t>Consolidated financial statements</t>
  </si>
  <si>
    <t>Separate financial statements</t>
  </si>
  <si>
    <t>Notes</t>
  </si>
  <si>
    <t>31 December 2024</t>
  </si>
  <si>
    <t>Unaudited</t>
  </si>
  <si>
    <t>Audited</t>
  </si>
  <si>
    <t>ASSETS</t>
  </si>
  <si>
    <t>Current Assets</t>
  </si>
  <si>
    <t>Cash and cash equivalents</t>
  </si>
  <si>
    <t>Trade and other current receivables</t>
  </si>
  <si>
    <t>Contract assets</t>
  </si>
  <si>
    <t>Retention receivables</t>
  </si>
  <si>
    <t>Real estate development costs</t>
  </si>
  <si>
    <t>Advance payments for projects</t>
  </si>
  <si>
    <t>Other advance payments</t>
  </si>
  <si>
    <t>Current tax assets</t>
  </si>
  <si>
    <t>Other current financial assets</t>
  </si>
  <si>
    <t>Other current assets</t>
  </si>
  <si>
    <t>Total current assets</t>
  </si>
  <si>
    <t>Short-term loan to related party</t>
  </si>
  <si>
    <t>Non-current assets</t>
  </si>
  <si>
    <t>Deposit at bank used as collateral</t>
  </si>
  <si>
    <t>Investments in associates</t>
  </si>
  <si>
    <t>Investments in subsidiaries</t>
  </si>
  <si>
    <t>Investments in joint venture</t>
  </si>
  <si>
    <t>Investment properties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</si>
  <si>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</si>
  <si>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</si>
  <si>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</si>
  <si>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</si>
  <si>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</si>
  <si>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</si>
  <si>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</si>
  <si>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Land held for development</t>
  </si>
  <si>
    <t>LIABILITIES AND SHAREHOLDERS' EQUITY</t>
  </si>
  <si>
    <t>Current liabilities</t>
  </si>
  <si>
    <t>Bank overdrafts and short-term borrowings from</t>
  </si>
  <si>
    <t>financial institutions</t>
  </si>
  <si>
    <t>Trade payables</t>
  </si>
  <si>
    <t>Retention payables</t>
  </si>
  <si>
    <t>Unbilled costs of constructions</t>
  </si>
  <si>
    <t>Contract liabilities</t>
  </si>
  <si>
    <t>Current portion of long-term borrowings</t>
  </si>
  <si>
    <t xml:space="preserve">   from financial institutions</t>
  </si>
  <si>
    <t>Current portion of lease liabilities</t>
  </si>
  <si>
    <t>Current portion of debentures</t>
  </si>
  <si>
    <t>Short-term borrowings from other person</t>
  </si>
  <si>
    <t>Judgment debts from guarantee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</si>
  <si>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</si>
  <si>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</si>
  <si>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</si>
  <si>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</si>
  <si>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</si>
  <si>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</si>
  <si>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Debentures</t>
  </si>
  <si>
    <t>Deferred tax liabilities</t>
  </si>
  <si>
    <t>Non-current provisions for employee benefits</t>
  </si>
  <si>
    <t>Other non-current liabilities</t>
  </si>
  <si>
    <t>Total non-current  liabilities</t>
  </si>
  <si>
    <t>Total liabilities</t>
  </si>
  <si>
    <t>Shareholders' equity</t>
  </si>
  <si>
    <t>Share capital</t>
  </si>
  <si>
    <t>Authorized share capital</t>
  </si>
  <si>
    <t>1,361,817,957 ordinary shares, at Baht 1.00 per share</t>
  </si>
  <si>
    <t>Issued and paid share capital</t>
  </si>
  <si>
    <t>Share premium on ordinary shares</t>
  </si>
  <si>
    <t xml:space="preserve">Retained earnings (deficits) </t>
  </si>
  <si>
    <t>Appropriated</t>
  </si>
  <si>
    <t>Legal reserve</t>
  </si>
  <si>
    <t>Unappropriated</t>
  </si>
  <si>
    <t>Other components of shareholders’ equity</t>
  </si>
  <si>
    <t>Total attributable to shareholders of the parent</t>
  </si>
  <si>
    <t>Non-controlling interests</t>
  </si>
  <si>
    <t>Total shareholders' equity</t>
  </si>
  <si>
    <t>Total liabilities and shareholder's equity</t>
  </si>
  <si>
    <t>STATEMENTS OF COMPREHENSIVE INCOME</t>
  </si>
  <si>
    <t>STATEMENTS OF CHANGES IN SHAREHOLDERS' EQUITY</t>
  </si>
  <si>
    <t>Balance as at 1 January 2025</t>
  </si>
  <si>
    <t>Changes in shareholder's equity for the period</t>
  </si>
  <si>
    <t>Total comprehensive income (expense) for the period</t>
  </si>
  <si>
    <t>Total changes in shareholder's equity for the period</t>
  </si>
  <si>
    <t>Balance as at 1 January 2024</t>
  </si>
  <si>
    <t>Revenue</t>
  </si>
  <si>
    <t xml:space="preserve">Revenue from construction contracts </t>
  </si>
  <si>
    <t>Revenues from sale</t>
  </si>
  <si>
    <t>Other income</t>
  </si>
  <si>
    <t>Total revenue</t>
  </si>
  <si>
    <t>Expenses</t>
  </si>
  <si>
    <t>Cost of construction</t>
  </si>
  <si>
    <t>Costs of sale</t>
  </si>
  <si>
    <t>Administrative expenses</t>
  </si>
  <si>
    <t>Total expenses</t>
  </si>
  <si>
    <t>Profit (loss) from operating activities</t>
  </si>
  <si>
    <t>Finance cost</t>
  </si>
  <si>
    <t>Profit (loss) before income tax</t>
  </si>
  <si>
    <t>Tax (expense) income</t>
  </si>
  <si>
    <t>Profit (loss) for the period</t>
  </si>
  <si>
    <t>Other comprehensive income (expense) for the period</t>
  </si>
  <si>
    <t>Profit (loss) attributable to :</t>
  </si>
  <si>
    <t>Equity holders of the Company</t>
  </si>
  <si>
    <t xml:space="preserve">Non-controlling interests </t>
  </si>
  <si>
    <t>Total comprehensive income (expenses) attributable to :</t>
  </si>
  <si>
    <t>Basic earnings (deficits) per shares</t>
  </si>
  <si>
    <t>Number of ordinary shares (unit : shares)</t>
  </si>
  <si>
    <t xml:space="preserve">Other components of </t>
  </si>
  <si>
    <t>shareholders’ equity</t>
  </si>
  <si>
    <t xml:space="preserve">Total attributable </t>
  </si>
  <si>
    <t>Issued and paid</t>
  </si>
  <si>
    <t>Share premium</t>
  </si>
  <si>
    <t xml:space="preserve">Gains on revaluation </t>
  </si>
  <si>
    <t xml:space="preserve">to shareholders </t>
  </si>
  <si>
    <t xml:space="preserve">Non-controlling </t>
  </si>
  <si>
    <t xml:space="preserve">Total </t>
  </si>
  <si>
    <t>share capital</t>
  </si>
  <si>
    <t>on ordinary shares</t>
  </si>
  <si>
    <t>of assets</t>
  </si>
  <si>
    <t>of the parent</t>
  </si>
  <si>
    <t>interests</t>
  </si>
  <si>
    <t>shareholders' equity</t>
  </si>
  <si>
    <t>STATEMENTS OF CASH FLOWS</t>
  </si>
  <si>
    <t>Cash flow from operations activities</t>
  </si>
  <si>
    <t xml:space="preserve">Adjustments to reconcile profit (loss) before income tax </t>
  </si>
  <si>
    <t xml:space="preserve">for cash received (used) from operations </t>
  </si>
  <si>
    <t>Depreciation and amortization</t>
  </si>
  <si>
    <t>Expected credit loss</t>
  </si>
  <si>
    <t>Profit from remeasuring of fair value through income statement</t>
  </si>
  <si>
    <t>Unrealized (gain) loss on exchage rate</t>
  </si>
  <si>
    <t>Loss on disposal of property, plant and equipment</t>
  </si>
  <si>
    <t>Loss from written-off of property, plant and equipment</t>
  </si>
  <si>
    <t>Gain on write-off of liabilities</t>
  </si>
  <si>
    <t>Loss on litigations</t>
  </si>
  <si>
    <t>Employee benefit expenses</t>
  </si>
  <si>
    <t>Interest income</t>
  </si>
  <si>
    <t>Interest expense</t>
  </si>
  <si>
    <t>Amortization of borrowing transaction costs</t>
  </si>
  <si>
    <t>Profit (loss) from operation before changes in operating assets and liabities</t>
  </si>
  <si>
    <t>(Increase) decrease of asset operating</t>
  </si>
  <si>
    <t>Increase (decrease) of liabilities operating</t>
  </si>
  <si>
    <t>Cash received (uesd) from operation</t>
  </si>
  <si>
    <t>Cash paid for income tax</t>
  </si>
  <si>
    <t>Net cash provided by (used in) operating activities</t>
  </si>
  <si>
    <t>Cash flow from investing activities</t>
  </si>
  <si>
    <t xml:space="preserve">(Increase) decrease in other current financial assets </t>
  </si>
  <si>
    <t>(Increase) decrease in deposit at bank used as collateral</t>
  </si>
  <si>
    <t>Cash paid for short-term loan to related party</t>
  </si>
  <si>
    <t>Cash received from short-term loan to related party</t>
  </si>
  <si>
    <t>Cash paid for purchase of property, plant and equipment</t>
  </si>
  <si>
    <t>Cash received from disposal of property, plant and equipment</t>
  </si>
  <si>
    <t>Cash paid for purchase of right-of-use assets</t>
  </si>
  <si>
    <t>Cash paid for purchase of intangible assets</t>
  </si>
  <si>
    <t>Cash received from interest income</t>
  </si>
  <si>
    <t>Net cash flows from (used in) investing activities</t>
  </si>
  <si>
    <t>Cash flows from financing activities</t>
  </si>
  <si>
    <t xml:space="preserve">Increase (decrease) in bank overdrafts and short-term borrowings </t>
  </si>
  <si>
    <t>from financial institutions</t>
  </si>
  <si>
    <t>Cash received from short-term borrowings from other person</t>
  </si>
  <si>
    <t>Cash paid for long-term borrowings from financial institutions</t>
  </si>
  <si>
    <t>Cash received from issuance of debentures</t>
  </si>
  <si>
    <t>Cash paid for lease liabilities</t>
  </si>
  <si>
    <t>Cash paid for payables for assets</t>
  </si>
  <si>
    <t>Cash paid for interest expense</t>
  </si>
  <si>
    <t>Net cash provided by (used in) financing activities</t>
  </si>
  <si>
    <t>Net increase (decrease) in cash and cash equivalents before effect of exchange rates</t>
  </si>
  <si>
    <t>Effect of exchange rate changes on cash and cash equivalents</t>
  </si>
  <si>
    <t xml:space="preserve">Net increase (decrease) in cash and cash equivalent </t>
  </si>
  <si>
    <t>Cash and cash equivalent at the beginning of the period</t>
  </si>
  <si>
    <t>Cash and cash equivalent at the ending of the period</t>
  </si>
  <si>
    <t>Cash paid for employee benefit expenses</t>
  </si>
  <si>
    <t>Costs to fulfil contracts</t>
  </si>
  <si>
    <t>AS AT 30 JUNE 2025</t>
  </si>
  <si>
    <t>30 June 2025</t>
  </si>
  <si>
    <t>FOR THE THREE-MONTH PERIOD ENDED 30 JUNE 2025</t>
  </si>
  <si>
    <t>30 June 2024</t>
  </si>
  <si>
    <t>FOR THE SIX-MONTH PERIOD ENDED 30 JUNE 2025</t>
  </si>
  <si>
    <t>Balance as at 30 June 2025</t>
  </si>
  <si>
    <t>Balance as at 30 June 2024</t>
  </si>
  <si>
    <t>Loss from written-off of withholding tax</t>
  </si>
  <si>
    <t>Cash paid for investment in associate</t>
  </si>
  <si>
    <t>Cash paid for debentures</t>
  </si>
  <si>
    <t>Gain on the reversal of estimated liabilities from guarantees</t>
  </si>
  <si>
    <t>Short-term  borrowings from person and related parties</t>
  </si>
  <si>
    <t>Distribution costs</t>
  </si>
  <si>
    <t>Cash paid for short-term borrowings from person and related parties</t>
  </si>
  <si>
    <t>Cash received from short-term borrowings from person and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</si>
</sst>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3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.00_);_(* \(#,##0.00\);_(* &quot;-&quot;??_);_(@_)"/>
    <numFmt numFmtId="169" formatCode="_(* #,##0_);_(* \(#,##0\);_(* &quot;-&quot;??_);_(@_)"/>
    <numFmt numFmtId="170" formatCode="[$-1070000]d/m/yy;@"/>
    <numFmt numFmtId="171" formatCode="#,##0_);[Black]\(#,##0\)"/>
    <numFmt numFmtId="172" formatCode="\-* #,##0.00_-;\-* #,##0.00\-;_-* &quot;-&quot;??;_-@_-"/>
    <numFmt numFmtId="173" formatCode="General_)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\t&quot;฿&quot;#,##0.00_);\(\t&quot;฿&quot;#,##0.00\)"/>
    <numFmt numFmtId="179" formatCode="_-* #,##0.0_-;\-* #,##0.0_-;_-* &quot;-&quot;?_-;_-@_-"/>
    <numFmt numFmtId="180" formatCode="#,##0;[Red]\(#,##0\)"/>
    <numFmt numFmtId="181" formatCode="_(* #,##0.00000_);_(* \(#,##0.00000\);_(* &quot;-&quot;??_);_(@_)"/>
    <numFmt numFmtId="182" formatCode="#,##0;\(#,##0\)"/>
    <numFmt numFmtId="183" formatCode="_(* #,##0.0_);_(* \(#,##0.0\);_(* &quot;-&quot;??_);_(@_)"/>
    <numFmt numFmtId="184" formatCode="#,##0.00;\(#,##0.00\)"/>
    <numFmt numFmtId="185" formatCode="_(* #,##0.000_);_(* \(#,##0.000\);_(* &quot;-&quot;??_);_(@_)"/>
  </numFmts>
  <fonts count="4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EucrosiaUPC"/>
      <family val="1"/>
    </font>
    <font>
      <sz val="14"/>
      <name val="CordiaUPC"/>
      <family val="2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  <font>
      <sz val="14"/>
      <name val="Browallia New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4"/>
      <name val="CordiaUPC"/>
      <family val="2"/>
      <charset val="222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10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  <charset val="222"/>
    </font>
    <font>
      <sz val="14"/>
      <color theme="1"/>
      <name val="Angsana New"/>
      <family val="1"/>
    </font>
    <font>
      <sz val="14"/>
      <color rgb="FF000000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rgb="FF000000"/>
      <name val="Angsana New"/>
      <family val="1"/>
    </font>
    <font>
      <sz val="11"/>
      <name val="Trebuchet MS"/>
      <family val="2"/>
    </font>
    <font>
      <sz val="12"/>
      <color theme="1"/>
      <name val="Angsana New"/>
      <family val="1"/>
    </font>
    <font>
      <u/>
      <sz val="15"/>
      <color theme="1"/>
      <name val="Angsana New"/>
      <family val="1"/>
    </font>
    <font>
      <b/>
      <sz val="16"/>
      <name val="Angsana New"/>
      <family val="1"/>
    </font>
    <font>
      <b/>
      <sz val="15"/>
      <color rgb="FF000000"/>
      <name val="Angsana New"/>
      <family val="1"/>
    </font>
    <font>
      <sz val="15.5"/>
      <name val="AngsanaUPC"/>
      <family val="1"/>
    </font>
    <font>
      <sz val="10"/>
      <name val="Times New Roman"/>
      <family val="1"/>
      <charset val="22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80">
    <xf numFmtId="0" fontId="0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173" fontId="4" fillId="0" borderId="0"/>
    <xf numFmtId="0" fontId="5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177" fontId="8" fillId="0" borderId="0"/>
    <xf numFmtId="175" fontId="8" fillId="0" borderId="0"/>
    <xf numFmtId="174" fontId="8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76" fontId="11" fillId="0" borderId="0"/>
    <xf numFmtId="0" fontId="12" fillId="0" borderId="0"/>
    <xf numFmtId="10" fontId="4" fillId="0" borderId="0" applyFont="0" applyFill="0" applyBorder="0" applyAlignment="0" applyProtection="0"/>
    <xf numFmtId="1" fontId="4" fillId="0" borderId="5" applyNumberFormat="0" applyFill="0" applyAlignment="0" applyProtection="0">
      <alignment horizontal="center" vertical="center"/>
    </xf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168" fontId="1" fillId="0" borderId="0" applyFont="0" applyFill="0" applyBorder="0" applyAlignment="0" applyProtection="0"/>
    <xf numFmtId="9" fontId="16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13" fillId="0" borderId="0"/>
    <xf numFmtId="181" fontId="16" fillId="0" borderId="0"/>
    <xf numFmtId="0" fontId="17" fillId="0" borderId="0" applyProtection="0"/>
    <xf numFmtId="178" fontId="18" fillId="0" borderId="0"/>
    <xf numFmtId="2" fontId="17" fillId="0" borderId="0" applyProtection="0"/>
    <xf numFmtId="0" fontId="19" fillId="0" borderId="7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5" fillId="0" borderId="0"/>
    <xf numFmtId="0" fontId="15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justify"/>
    </xf>
    <xf numFmtId="0" fontId="13" fillId="0" borderId="8" applyAlignment="0">
      <alignment horizontal="centerContinuous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5" applyNumberFormat="0" applyFill="0" applyAlignment="0" applyProtection="0">
      <alignment horizontal="center" vertical="center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4" fillId="0" borderId="0"/>
    <xf numFmtId="0" fontId="43" fillId="0" borderId="0"/>
    <xf numFmtId="0" fontId="4" fillId="0" borderId="0"/>
  </cellStyleXfs>
  <cellXfs count="138">
    <xf numFmtId="0" fontId="0" fillId="0" borderId="0" xfId="0"/>
    <xf numFmtId="168" fontId="14" fillId="0" borderId="0" xfId="1" applyFont="1" applyFill="1" applyAlignment="1">
      <alignment horizontal="left"/>
    </xf>
    <xf numFmtId="169" fontId="14" fillId="0" borderId="0" xfId="1" applyNumberFormat="1" applyFont="1" applyFill="1" applyAlignment="1">
      <alignment horizontal="right"/>
    </xf>
    <xf numFmtId="169" fontId="14" fillId="0" borderId="0" xfId="1" applyNumberFormat="1" applyFont="1" applyFill="1" applyAlignment="1"/>
    <xf numFmtId="168" fontId="14" fillId="0" borderId="0" xfId="1" applyFont="1" applyFill="1" applyAlignment="1"/>
    <xf numFmtId="0" fontId="14" fillId="0" borderId="0" xfId="1" applyNumberFormat="1" applyFont="1" applyFill="1" applyBorder="1" applyAlignment="1">
      <alignment horizontal="left"/>
    </xf>
    <xf numFmtId="169" fontId="14" fillId="0" borderId="0" xfId="1" applyNumberFormat="1" applyFont="1" applyFill="1" applyAlignment="1">
      <alignment horizontal="center"/>
    </xf>
    <xf numFmtId="169" fontId="23" fillId="0" borderId="0" xfId="1" applyNumberFormat="1" applyFont="1" applyFill="1" applyAlignment="1"/>
    <xf numFmtId="0" fontId="14" fillId="0" borderId="0" xfId="1" applyNumberFormat="1" applyFont="1" applyFill="1" applyBorder="1" applyAlignment="1"/>
    <xf numFmtId="0" fontId="14" fillId="0" borderId="0" xfId="1" applyNumberFormat="1" applyFont="1" applyFill="1" applyAlignment="1"/>
    <xf numFmtId="169" fontId="14" fillId="0" borderId="0" xfId="1" applyNumberFormat="1" applyFont="1" applyFill="1" applyBorder="1" applyAlignment="1"/>
    <xf numFmtId="168" fontId="23" fillId="0" borderId="0" xfId="1" applyFont="1" applyFill="1" applyAlignment="1"/>
    <xf numFmtId="0" fontId="24" fillId="0" borderId="1" xfId="1" quotePrefix="1" applyNumberFormat="1" applyFont="1" applyFill="1" applyBorder="1" applyAlignment="1">
      <alignment horizontal="center"/>
    </xf>
    <xf numFmtId="169" fontId="14" fillId="0" borderId="0" xfId="1" applyNumberFormat="1" applyFont="1" applyFill="1" applyBorder="1" applyAlignment="1">
      <alignment horizontal="right"/>
    </xf>
    <xf numFmtId="0" fontId="23" fillId="0" borderId="0" xfId="2" applyNumberFormat="1" applyFont="1" applyFill="1" applyAlignment="1">
      <alignment horizontal="right"/>
    </xf>
    <xf numFmtId="168" fontId="14" fillId="0" borderId="0" xfId="1" applyFont="1" applyFill="1"/>
    <xf numFmtId="168" fontId="28" fillId="0" borderId="0" xfId="1" applyFont="1" applyFill="1" applyAlignment="1"/>
    <xf numFmtId="10" fontId="28" fillId="0" borderId="0" xfId="176" applyNumberFormat="1" applyFont="1" applyFill="1"/>
    <xf numFmtId="168" fontId="28" fillId="0" borderId="0" xfId="1" applyFont="1" applyFill="1"/>
    <xf numFmtId="168" fontId="14" fillId="0" borderId="0" xfId="1" applyFont="1" applyFill="1" applyAlignment="1">
      <alignment horizontal="center"/>
    </xf>
    <xf numFmtId="168" fontId="28" fillId="0" borderId="0" xfId="1" applyFont="1" applyFill="1" applyBorder="1" applyAlignment="1"/>
    <xf numFmtId="168" fontId="14" fillId="0" borderId="0" xfId="1" applyFont="1" applyFill="1" applyBorder="1" applyAlignment="1"/>
    <xf numFmtId="168" fontId="14" fillId="0" borderId="0" xfId="1" applyFont="1" applyFill="1" applyAlignment="1">
      <alignment horizontal="right"/>
    </xf>
    <xf numFmtId="168" fontId="14" fillId="0" borderId="2" xfId="1" applyFont="1" applyFill="1" applyBorder="1" applyAlignment="1">
      <alignment horizontal="right"/>
    </xf>
    <xf numFmtId="168" fontId="14" fillId="0" borderId="2" xfId="1" applyFont="1" applyFill="1" applyBorder="1" applyAlignment="1"/>
    <xf numFmtId="168" fontId="14" fillId="0" borderId="3" xfId="1" applyFont="1" applyFill="1" applyBorder="1" applyAlignment="1"/>
    <xf numFmtId="168" fontId="14" fillId="0" borderId="10" xfId="1" applyFont="1" applyFill="1" applyBorder="1" applyAlignment="1"/>
    <xf numFmtId="168" fontId="14" fillId="0" borderId="4" xfId="1" applyFont="1" applyFill="1" applyBorder="1" applyAlignment="1"/>
    <xf numFmtId="168" fontId="14" fillId="0" borderId="1" xfId="1" applyFont="1" applyFill="1" applyBorder="1" applyAlignment="1"/>
    <xf numFmtId="168" fontId="14" fillId="0" borderId="1" xfId="1" applyFont="1" applyFill="1" applyBorder="1" applyAlignment="1">
      <alignment horizontal="right"/>
    </xf>
    <xf numFmtId="168" fontId="23" fillId="0" borderId="0" xfId="1" applyFont="1" applyFill="1" applyAlignment="1">
      <alignment horizontal="right"/>
    </xf>
    <xf numFmtId="168" fontId="14" fillId="0" borderId="0" xfId="1" applyFont="1" applyFill="1" applyBorder="1" applyAlignment="1">
      <alignment horizontal="right"/>
    </xf>
    <xf numFmtId="0" fontId="23" fillId="0" borderId="0" xfId="0" applyFont="1" applyAlignment="1">
      <alignment horizontal="center"/>
    </xf>
    <xf numFmtId="0" fontId="14" fillId="0" borderId="0" xfId="0" applyFont="1"/>
    <xf numFmtId="0" fontId="28" fillId="0" borderId="0" xfId="0" applyFont="1"/>
    <xf numFmtId="0" fontId="23" fillId="0" borderId="4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71" fontId="14" fillId="0" borderId="0" xfId="0" applyNumberFormat="1" applyFont="1"/>
    <xf numFmtId="169" fontId="14" fillId="0" borderId="0" xfId="0" applyNumberFormat="1" applyFont="1"/>
    <xf numFmtId="0" fontId="23" fillId="0" borderId="0" xfId="0" applyFont="1"/>
    <xf numFmtId="43" fontId="14" fillId="0" borderId="0" xfId="0" applyNumberFormat="1" applyFont="1"/>
    <xf numFmtId="0" fontId="23" fillId="0" borderId="4" xfId="0" applyFont="1" applyBorder="1"/>
    <xf numFmtId="0" fontId="23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" xfId="0" applyFont="1" applyBorder="1" applyAlignment="1">
      <alignment horizontal="center"/>
    </xf>
    <xf numFmtId="0" fontId="23" fillId="0" borderId="1" xfId="0" applyFont="1" applyBorder="1"/>
    <xf numFmtId="0" fontId="25" fillId="0" borderId="0" xfId="0" applyFont="1" applyAlignment="1">
      <alignment horizontal="center"/>
    </xf>
    <xf numFmtId="37" fontId="14" fillId="0" borderId="0" xfId="0" applyNumberFormat="1" applyFont="1" applyAlignment="1">
      <alignment horizontal="right"/>
    </xf>
    <xf numFmtId="4" fontId="36" fillId="0" borderId="0" xfId="0" applyNumberFormat="1" applyFont="1" applyAlignment="1">
      <alignment horizontal="right" vertical="center" wrapText="1"/>
    </xf>
    <xf numFmtId="37" fontId="23" fillId="0" borderId="0" xfId="0" applyNumberFormat="1" applyFont="1" applyAlignment="1">
      <alignment horizontal="right"/>
    </xf>
    <xf numFmtId="0" fontId="27" fillId="0" borderId="0" xfId="0" applyFont="1" applyAlignment="1">
      <alignment horizontal="left"/>
    </xf>
    <xf numFmtId="169" fontId="23" fillId="0" borderId="0" xfId="1" applyNumberFormat="1" applyFont="1" applyFill="1" applyAlignment="1">
      <alignment horizontal="right"/>
    </xf>
    <xf numFmtId="171" fontId="23" fillId="0" borderId="0" xfId="0" applyNumberFormat="1" applyFont="1"/>
    <xf numFmtId="172" fontId="23" fillId="0" borderId="0" xfId="0" applyNumberFormat="1" applyFont="1" applyAlignment="1">
      <alignment horizontal="right"/>
    </xf>
    <xf numFmtId="171" fontId="23" fillId="0" borderId="0" xfId="0" applyNumberFormat="1" applyFont="1" applyAlignment="1">
      <alignment horizontal="right"/>
    </xf>
    <xf numFmtId="0" fontId="25" fillId="0" borderId="0" xfId="0" applyFont="1"/>
    <xf numFmtId="169" fontId="14" fillId="0" borderId="0" xfId="1" applyNumberFormat="1" applyFont="1" applyFill="1" applyAlignment="1">
      <alignment horizontal="left"/>
    </xf>
    <xf numFmtId="169" fontId="25" fillId="0" borderId="0" xfId="1" applyNumberFormat="1" applyFont="1" applyFill="1" applyAlignment="1"/>
    <xf numFmtId="168" fontId="25" fillId="0" borderId="0" xfId="1" applyFont="1" applyFill="1" applyAlignment="1"/>
    <xf numFmtId="0" fontId="14" fillId="0" borderId="0" xfId="0" applyFont="1" applyAlignment="1">
      <alignment horizontal="right"/>
    </xf>
    <xf numFmtId="172" fontId="14" fillId="0" borderId="0" xfId="0" applyNumberFormat="1" applyFont="1" applyAlignment="1">
      <alignment horizontal="right"/>
    </xf>
    <xf numFmtId="183" fontId="14" fillId="0" borderId="0" xfId="1" applyNumberFormat="1" applyFont="1" applyFill="1" applyAlignment="1"/>
    <xf numFmtId="179" fontId="14" fillId="0" borderId="0" xfId="0" applyNumberFormat="1" applyFont="1"/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3" fillId="0" borderId="4" xfId="0" applyFont="1" applyBorder="1" applyAlignment="1">
      <alignment horizontal="right"/>
    </xf>
    <xf numFmtId="0" fontId="23" fillId="0" borderId="1" xfId="0" applyFont="1" applyBorder="1" applyAlignment="1">
      <alignment horizontal="centerContinuous"/>
    </xf>
    <xf numFmtId="169" fontId="23" fillId="0" borderId="1" xfId="0" quotePrefix="1" applyNumberFormat="1" applyFont="1" applyBorder="1" applyAlignment="1">
      <alignment horizontal="center"/>
    </xf>
    <xf numFmtId="15" fontId="23" fillId="0" borderId="1" xfId="0" quotePrefix="1" applyNumberFormat="1" applyFont="1" applyBorder="1" applyAlignment="1">
      <alignment horizontal="centerContinuous"/>
    </xf>
    <xf numFmtId="0" fontId="23" fillId="0" borderId="1" xfId="0" quotePrefix="1" applyFont="1" applyBorder="1" applyAlignment="1">
      <alignment horizontal="center"/>
    </xf>
    <xf numFmtId="4" fontId="28" fillId="0" borderId="0" xfId="0" applyNumberFormat="1" applyFont="1"/>
    <xf numFmtId="0" fontId="23" fillId="0" borderId="0" xfId="10" quotePrefix="1" applyFont="1" applyAlignment="1">
      <alignment horizontal="center"/>
    </xf>
    <xf numFmtId="3" fontId="28" fillId="0" borderId="0" xfId="0" applyNumberFormat="1" applyFont="1"/>
    <xf numFmtId="0" fontId="33" fillId="0" borderId="0" xfId="0" applyFont="1" applyAlignment="1">
      <alignment horizontal="right" vertical="center" wrapText="1"/>
    </xf>
    <xf numFmtId="184" fontId="23" fillId="0" borderId="0" xfId="0" applyNumberFormat="1" applyFont="1" applyAlignment="1">
      <alignment horizontal="right"/>
    </xf>
    <xf numFmtId="0" fontId="23" fillId="0" borderId="1" xfId="10" quotePrefix="1" applyFont="1" applyBorder="1" applyAlignment="1">
      <alignment horizontal="center"/>
    </xf>
    <xf numFmtId="170" fontId="14" fillId="0" borderId="0" xfId="3" quotePrefix="1" applyNumberFormat="1" applyFont="1" applyAlignment="1">
      <alignment horizontal="center"/>
    </xf>
    <xf numFmtId="168" fontId="34" fillId="0" borderId="0" xfId="1" applyFont="1" applyFill="1" applyAlignment="1">
      <alignment vertical="center"/>
    </xf>
    <xf numFmtId="171" fontId="14" fillId="0" borderId="0" xfId="0" applyNumberFormat="1" applyFont="1" applyAlignment="1">
      <alignment horizontal="center"/>
    </xf>
    <xf numFmtId="168" fontId="23" fillId="0" borderId="0" xfId="1" applyFont="1" applyFill="1"/>
    <xf numFmtId="2" fontId="14" fillId="0" borderId="0" xfId="3" applyNumberFormat="1" applyFont="1" applyAlignment="1">
      <alignment horizontal="center"/>
    </xf>
    <xf numFmtId="37" fontId="14" fillId="0" borderId="0" xfId="0" applyNumberFormat="1" applyFont="1"/>
    <xf numFmtId="49" fontId="23" fillId="0" borderId="1" xfId="10" quotePrefix="1" applyNumberFormat="1" applyFont="1" applyBorder="1" applyAlignment="1">
      <alignment horizontal="center"/>
    </xf>
    <xf numFmtId="3" fontId="32" fillId="0" borderId="0" xfId="0" applyNumberFormat="1" applyFont="1"/>
    <xf numFmtId="168" fontId="37" fillId="0" borderId="0" xfId="1" applyFont="1" applyFill="1" applyBorder="1"/>
    <xf numFmtId="4" fontId="38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right"/>
    </xf>
    <xf numFmtId="168" fontId="35" fillId="0" borderId="0" xfId="1" applyFont="1" applyFill="1" applyAlignment="1">
      <alignment vertical="center"/>
    </xf>
    <xf numFmtId="0" fontId="24" fillId="0" borderId="1" xfId="3" quotePrefix="1" applyFont="1" applyBorder="1" applyAlignment="1">
      <alignment horizontal="center"/>
    </xf>
    <xf numFmtId="2" fontId="24" fillId="0" borderId="1" xfId="3" applyNumberFormat="1" applyFont="1" applyBorder="1" applyAlignment="1">
      <alignment horizontal="center"/>
    </xf>
    <xf numFmtId="182" fontId="14" fillId="0" borderId="0" xfId="0" applyNumberFormat="1" applyFont="1"/>
    <xf numFmtId="168" fontId="14" fillId="0" borderId="0" xfId="0" applyNumberFormat="1" applyFont="1"/>
    <xf numFmtId="4" fontId="14" fillId="0" borderId="0" xfId="0" applyNumberFormat="1" applyFont="1"/>
    <xf numFmtId="168" fontId="23" fillId="0" borderId="0" xfId="0" applyNumberFormat="1" applyFont="1" applyAlignment="1">
      <alignment horizontal="center"/>
    </xf>
    <xf numFmtId="0" fontId="24" fillId="0" borderId="1" xfId="3" applyFont="1" applyBorder="1" applyAlignment="1">
      <alignment horizontal="center"/>
    </xf>
    <xf numFmtId="0" fontId="28" fillId="0" borderId="0" xfId="0" applyFont="1" applyAlignment="1">
      <alignment horizontal="left"/>
    </xf>
    <xf numFmtId="3" fontId="32" fillId="0" borderId="0" xfId="0" applyNumberFormat="1" applyFont="1" applyAlignment="1">
      <alignment horizontal="right" vertical="center" wrapText="1"/>
    </xf>
    <xf numFmtId="0" fontId="23" fillId="0" borderId="1" xfId="1" quotePrefix="1" applyNumberFormat="1" applyFont="1" applyFill="1" applyBorder="1" applyAlignment="1">
      <alignment horizontal="center"/>
    </xf>
    <xf numFmtId="43" fontId="23" fillId="0" borderId="0" xfId="15" applyFont="1" applyFill="1" applyBorder="1" applyAlignment="1">
      <alignment horizontal="center"/>
    </xf>
    <xf numFmtId="0" fontId="29" fillId="0" borderId="0" xfId="0" applyFont="1"/>
    <xf numFmtId="0" fontId="28" fillId="0" borderId="0" xfId="0" applyFont="1" applyAlignment="1">
      <alignment horizontal="left" vertical="center"/>
    </xf>
    <xf numFmtId="0" fontId="28" fillId="0" borderId="0" xfId="10" applyFont="1"/>
    <xf numFmtId="0" fontId="39" fillId="0" borderId="0" xfId="0" applyFont="1"/>
    <xf numFmtId="0" fontId="28" fillId="0" borderId="0" xfId="177" applyFont="1"/>
    <xf numFmtId="0" fontId="40" fillId="0" borderId="0" xfId="10" applyFont="1" applyAlignment="1">
      <alignment horizontal="center"/>
    </xf>
    <xf numFmtId="0" fontId="24" fillId="0" borderId="0" xfId="10" applyFont="1" applyAlignment="1">
      <alignment horizontal="center"/>
    </xf>
    <xf numFmtId="0" fontId="24" fillId="0" borderId="0" xfId="177" applyFont="1" applyAlignment="1">
      <alignment horizontal="center"/>
    </xf>
    <xf numFmtId="0" fontId="41" fillId="0" borderId="1" xfId="0" applyFont="1" applyBorder="1" applyAlignment="1">
      <alignment horizontal="center"/>
    </xf>
    <xf numFmtId="0" fontId="42" fillId="0" borderId="0" xfId="0" applyFont="1" applyAlignment="1">
      <alignment horizontal="left" vertical="center"/>
    </xf>
    <xf numFmtId="182" fontId="31" fillId="0" borderId="0" xfId="0" applyNumberFormat="1" applyFont="1"/>
    <xf numFmtId="0" fontId="44" fillId="0" borderId="0" xfId="178" applyFont="1"/>
    <xf numFmtId="182" fontId="44" fillId="0" borderId="0" xfId="0" applyNumberFormat="1" applyFont="1"/>
    <xf numFmtId="0" fontId="44" fillId="0" borderId="0" xfId="10" applyFont="1"/>
    <xf numFmtId="0" fontId="14" fillId="0" borderId="0" xfId="179" applyFont="1"/>
    <xf numFmtId="0" fontId="14" fillId="0" borderId="0" xfId="26" applyFont="1"/>
    <xf numFmtId="185" fontId="14" fillId="0" borderId="0" xfId="1" applyNumberFormat="1" applyFont="1" applyFill="1" applyAlignment="1"/>
    <xf numFmtId="185" fontId="14" fillId="0" borderId="0" xfId="1" applyNumberFormat="1" applyFont="1" applyFill="1" applyAlignment="1">
      <alignment horizontal="center"/>
    </xf>
    <xf numFmtId="168" fontId="14" fillId="0" borderId="3" xfId="1" applyFont="1" applyFill="1" applyBorder="1" applyAlignment="1">
      <alignment horizontal="center"/>
    </xf>
    <xf numFmtId="168" fontId="14" fillId="0" borderId="1" xfId="1" applyFont="1" applyFill="1" applyBorder="1" applyAlignment="1">
      <alignment horizontal="center"/>
    </xf>
    <xf numFmtId="168" fontId="14" fillId="0" borderId="2" xfId="1" applyFont="1" applyFill="1" applyBorder="1" applyAlignment="1">
      <alignment horizontal="center"/>
    </xf>
    <xf numFmtId="168" fontId="14" fillId="0" borderId="4" xfId="1" applyFont="1" applyFill="1" applyBorder="1" applyAlignment="1">
      <alignment horizontal="center"/>
    </xf>
    <xf numFmtId="168" fontId="14" fillId="0" borderId="4" xfId="1" applyFont="1" applyFill="1" applyBorder="1" applyAlignment="1">
      <alignment horizontal="right"/>
    </xf>
    <xf numFmtId="168" fontId="14" fillId="0" borderId="3" xfId="1" applyFont="1" applyFill="1" applyBorder="1" applyAlignment="1">
      <alignment horizontal="right"/>
    </xf>
    <xf numFmtId="169" fontId="27" fillId="0" borderId="0" xfId="1" applyNumberFormat="1" applyFont="1" applyFill="1" applyBorder="1" applyAlignment="1">
      <alignment horizontal="left"/>
    </xf>
    <xf numFmtId="168" fontId="23" fillId="0" borderId="3" xfId="1" applyFont="1" applyFill="1" applyBorder="1" applyAlignment="1">
      <alignment horizontal="right"/>
    </xf>
    <xf numFmtId="0" fontId="23" fillId="0" borderId="0" xfId="0" applyFont="1" applyAlignment="1">
      <alignment horizontal="center"/>
    </xf>
    <xf numFmtId="0" fontId="23" fillId="0" borderId="4" xfId="0" applyFont="1" applyBorder="1" applyAlignment="1">
      <alignment horizontal="center"/>
    </xf>
    <xf numFmtId="169" fontId="24" fillId="0" borderId="4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169" fontId="23" fillId="0" borderId="0" xfId="1" applyNumberFormat="1" applyFont="1" applyFill="1" applyAlignment="1">
      <alignment horizontal="center"/>
    </xf>
    <xf numFmtId="37" fontId="23" fillId="0" borderId="4" xfId="0" applyNumberFormat="1" applyFont="1" applyBorder="1" applyAlignment="1">
      <alignment horizontal="center"/>
    </xf>
    <xf numFmtId="169" fontId="23" fillId="0" borderId="4" xfId="0" applyNumberFormat="1" applyFont="1" applyBorder="1" applyAlignment="1">
      <alignment horizontal="center"/>
    </xf>
    <xf numFmtId="169" fontId="23" fillId="0" borderId="4" xfId="1" applyNumberFormat="1" applyFont="1" applyFill="1" applyBorder="1" applyAlignment="1">
      <alignment horizontal="center"/>
    </xf>
  </cellXfs>
  <cellStyles count="180">
    <cellStyle name="75" xfId="31" xr:uid="{6920DB42-E7B7-407E-AA2C-961F73D1407C}"/>
    <cellStyle name="Comma" xfId="1" builtinId="3"/>
    <cellStyle name="Comma 10 2 2" xfId="8" xr:uid="{80572AC0-3B41-4598-94C4-6E6DB66B1E25}"/>
    <cellStyle name="Comma 10 2 2 2" xfId="157" xr:uid="{8FBC3C6A-2624-4C7B-8624-3F44A18DC77C}"/>
    <cellStyle name="Comma 2" xfId="7" xr:uid="{83253487-D46A-4804-87CA-20BAE6DC4AD7}"/>
    <cellStyle name="Comma 2 2" xfId="142" xr:uid="{E184229D-E52C-4672-9E5D-7439FAB912F6}"/>
    <cellStyle name="Comma 2 2 2" xfId="164" xr:uid="{82153051-2DB4-4515-A79D-AA92F2D756A3}"/>
    <cellStyle name="Comma 2 3" xfId="33" xr:uid="{DFDC4E0F-8AC2-40F5-A0B3-5C10AB6C7A79}"/>
    <cellStyle name="Comma 2 3 2" xfId="161" xr:uid="{F59D1B6A-F7C9-4EC4-AB98-9E57B126D3FD}"/>
    <cellStyle name="Comma 2 4" xfId="156" xr:uid="{F43722FD-444A-4BA9-8C05-7058A8719BB7}"/>
    <cellStyle name="Comma 2 60" xfId="174" xr:uid="{847B9EC8-6743-4ED3-83BB-C3E44FD3E8C4}"/>
    <cellStyle name="Comma 2 61" xfId="171" xr:uid="{FDDE1B09-A17C-43CC-B2E0-CD6D18CAD9AD}"/>
    <cellStyle name="Comma 3" xfId="15" xr:uid="{EB7641D3-EFFF-47FC-9407-E2573C046D1F}"/>
    <cellStyle name="Comma 3 2" xfId="35" xr:uid="{820409D8-C6E0-4DAC-8DDC-A20AAFDF6996}"/>
    <cellStyle name="Comma 3 2 2" xfId="144" xr:uid="{D60B408C-4BA2-4D63-BF46-B7B697E5E91E}"/>
    <cellStyle name="Comma 3 2 2 2" xfId="165" xr:uid="{F37D9623-C9A4-435A-BEEC-8EA53A71D9EF}"/>
    <cellStyle name="Comma 3 3" xfId="143" xr:uid="{1E0F993D-4EFD-4922-AFCC-A610690580FF}"/>
    <cellStyle name="Comma 3 4" xfId="34" xr:uid="{C7DD7368-A730-4598-A95C-537656D7AAD7}"/>
    <cellStyle name="Comma 3 5" xfId="158" xr:uid="{B213C0C9-871E-42B4-A45B-79366B71177D}"/>
    <cellStyle name="Comma 4" xfId="27" xr:uid="{8F40946B-6B9D-468A-81DD-99053FC6CE2A}"/>
    <cellStyle name="Comma 4 2" xfId="145" xr:uid="{9169BF77-092A-44B4-ACA4-016362FFE39E}"/>
    <cellStyle name="Comma 4 2 2" xfId="166" xr:uid="{DD7E989D-552F-4F0F-BF28-D8BC8562BB38}"/>
    <cellStyle name="Comma 4 3" xfId="36" xr:uid="{387B398A-B187-48B3-974A-CB3B4E99317F}"/>
    <cellStyle name="Comma 4 3 2" xfId="162" xr:uid="{B0A6D108-17F3-422F-94C6-4BA47D453915}"/>
    <cellStyle name="Comma 49" xfId="37" xr:uid="{AD5B3151-C4A3-44E4-955F-CBBCDB0FAD34}"/>
    <cellStyle name="Comma 49 2" xfId="146" xr:uid="{CE99BB9C-D1B0-48A9-BDE3-1F528379057F}"/>
    <cellStyle name="Comma 49 2 2" xfId="167" xr:uid="{0ED4712E-9714-4C43-8C85-DE85227BEB38}"/>
    <cellStyle name="Comma 5" xfId="38" xr:uid="{1BE91FD9-D8F6-485D-BCB2-B80BB9C75561}"/>
    <cellStyle name="Comma 5 2" xfId="147" xr:uid="{E7AA0689-97C1-4846-B112-F398A6C912FC}"/>
    <cellStyle name="Comma 5 2 2" xfId="168" xr:uid="{9B376137-0CCF-405E-BFEF-CF493B7D3224}"/>
    <cellStyle name="Comma 6" xfId="2" xr:uid="{A2016597-8D72-4684-8351-52FF0CDBCEBF}"/>
    <cellStyle name="Comma 6 13" xfId="172" xr:uid="{216BA8AF-D7BA-4A1A-AF92-FE8A48DE3F4F}"/>
    <cellStyle name="Comma 7" xfId="39" xr:uid="{D8932279-B8FB-45E4-B116-86871F19FF55}"/>
    <cellStyle name="Comma 7 2" xfId="148" xr:uid="{79442984-ABEF-4610-BAF2-72385EE23F8F}"/>
    <cellStyle name="Comma 7 2 2" xfId="169" xr:uid="{809BF350-E260-42FD-BEDF-33CD313FA59F}"/>
    <cellStyle name="comma zerodec" xfId="16" xr:uid="{6F84728F-BAED-47EB-AE00-A9BA3B05ADBF}"/>
    <cellStyle name="comma zerodec 2" xfId="40" xr:uid="{0554954D-3D67-4D6A-8D8D-C752254B8818}"/>
    <cellStyle name="Currency1" xfId="17" xr:uid="{09B2D51F-5875-44CC-9B27-523B665C15D5}"/>
    <cellStyle name="Currency1 2" xfId="41" xr:uid="{7D9B836B-5654-4813-9993-0BCAFB66E440}"/>
    <cellStyle name="Date" xfId="42" xr:uid="{9D5156B7-73BF-4E56-9597-75EC37469F20}"/>
    <cellStyle name="Dollar (zero dec)" xfId="18" xr:uid="{6673BD8F-BB27-435A-88E9-AC4DE5BF6AEB}"/>
    <cellStyle name="Dollar (zero dec) 2" xfId="43" xr:uid="{E42DCDCC-47E3-47AC-8D69-3A0690AD0DAC}"/>
    <cellStyle name="Fixed" xfId="44" xr:uid="{67E76DE0-0E26-492E-BCEE-3DE0CEF544A6}"/>
    <cellStyle name="Grey" xfId="19" xr:uid="{8DC94B73-C959-4209-8D66-FD9E1DDF54C9}"/>
    <cellStyle name="Header1" xfId="45" xr:uid="{2D823C11-2F54-4B53-A014-5E2FF234BF6B}"/>
    <cellStyle name="Header2" xfId="46" xr:uid="{FBBDFB7C-CAD8-49B4-A53E-72A06B9A55C7}"/>
    <cellStyle name="HEADING1" xfId="47" xr:uid="{290DDA48-6454-4A1D-B229-6B7F4222F110}"/>
    <cellStyle name="HEADING2" xfId="48" xr:uid="{3F8F7B47-3133-4F6C-A40B-7A29F9866B95}"/>
    <cellStyle name="Input [yellow]" xfId="20" xr:uid="{3B119753-E476-483F-8E02-DEE4F0D832CC}"/>
    <cellStyle name="no dec" xfId="21" xr:uid="{73E1BBEE-1A31-45BA-99F5-34463E7569AB}"/>
    <cellStyle name="Normal" xfId="0" builtinId="0"/>
    <cellStyle name="Normal - Style1" xfId="22" xr:uid="{FA384411-3E8C-448A-A58D-13F519B4CB48}"/>
    <cellStyle name="Normal 10" xfId="11" xr:uid="{DBF769BE-960C-48D2-A119-6535A72FB150}"/>
    <cellStyle name="Normal 10 2" xfId="49" xr:uid="{A448A9B0-D7A7-49A9-AE97-ACD3E08B2B28}"/>
    <cellStyle name="Normal 11" xfId="50" xr:uid="{5E26174E-327B-4879-91F5-FD347BC68CD6}"/>
    <cellStyle name="Normal 12" xfId="51" xr:uid="{488DD0CD-8F91-4A7D-AD56-45C219334DEE}"/>
    <cellStyle name="Normal 13" xfId="12" xr:uid="{A9F689A6-BCC1-42DB-9746-3383B6CEDF3D}"/>
    <cellStyle name="Normal 13 2" xfId="52" xr:uid="{EA37CF8D-DF63-4C75-A4F2-F6CB4ECBAEC8}"/>
    <cellStyle name="Normal 14" xfId="53" xr:uid="{5A0EFF4A-05BC-4593-9AD7-253C00DF24F6}"/>
    <cellStyle name="Normal 15" xfId="54" xr:uid="{161389FA-7585-48B6-8DC2-6FF8E750336C}"/>
    <cellStyle name="Normal 16" xfId="55" xr:uid="{BA122071-13B8-4BE6-AC04-0B79928CDE7B}"/>
    <cellStyle name="Normal 16 2" xfId="56" xr:uid="{31A34B37-7FC4-4E81-9B9F-93C087B58200}"/>
    <cellStyle name="Normal 17" xfId="57" xr:uid="{29B922BF-E603-46BA-93F2-07FEF3AF1A78}"/>
    <cellStyle name="Normal 18" xfId="58" xr:uid="{C20C6BCC-30F4-42D7-85CE-70C9B6FF2F63}"/>
    <cellStyle name="Normal 19" xfId="59" xr:uid="{D374F757-1E34-4860-8AA2-D1CDDD348C3F}"/>
    <cellStyle name="Normal 2" xfId="10" xr:uid="{D03257CD-DDE5-45EE-911F-05B1A65EFF2F}"/>
    <cellStyle name="Normal 2 2" xfId="23" xr:uid="{B06C1AED-7183-433F-8095-B517678C8E51}"/>
    <cellStyle name="Normal 2 2 2" xfId="61" xr:uid="{8CDB63F8-7556-4865-BA78-DFDEFD6E40EB}"/>
    <cellStyle name="Normal 2 3" xfId="28" xr:uid="{06CE5B65-2BE7-4F66-8FB1-41583AA47365}"/>
    <cellStyle name="Normal 2 4" xfId="60" xr:uid="{20AAD3B5-87F9-48F2-9D72-9722FC0F3063}"/>
    <cellStyle name="Normal 2 7" xfId="5" xr:uid="{3C4B8D02-C335-4521-89AE-85EFD5A88CB7}"/>
    <cellStyle name="Normal 2 75" xfId="170" xr:uid="{F91DEFEF-22E0-47FC-91A7-733DD5CDB4A6}"/>
    <cellStyle name="Normal 20" xfId="62" xr:uid="{46C520A2-3F73-4230-94DF-00A99DDFAB3A}"/>
    <cellStyle name="Normal 21" xfId="63" xr:uid="{BCE895A4-6568-4E56-B12D-8801933F7384}"/>
    <cellStyle name="Normal 22" xfId="64" xr:uid="{2126DF4D-39A5-4EDD-A339-CB949A36EAAF}"/>
    <cellStyle name="Normal 23" xfId="65" xr:uid="{370650C4-D817-4E29-95B8-74C97F3D0E19}"/>
    <cellStyle name="Normal 24" xfId="66" xr:uid="{6C5F9FED-101B-4D98-B720-8F629A492FE4}"/>
    <cellStyle name="Normal 25" xfId="67" xr:uid="{A25A39A7-12A6-4EED-B659-C45D1C4DC597}"/>
    <cellStyle name="Normal 26" xfId="68" xr:uid="{E349BAEB-96FA-4F0C-B5D3-36AD4CBC0601}"/>
    <cellStyle name="Normal 260" xfId="177" xr:uid="{1FAA0AD8-E95A-492D-BA0A-CF05B78C1CAD}"/>
    <cellStyle name="Normal 27" xfId="69" xr:uid="{C18BE4DB-74DD-4E2C-A6A0-1378CBFF5CCF}"/>
    <cellStyle name="Normal 28" xfId="70" xr:uid="{EB7DEED6-5B16-4BDC-BFC2-D8E17F14ACDA}"/>
    <cellStyle name="Normal 29" xfId="71" xr:uid="{9D0CE3B2-3BF9-43C1-B10B-442B54A42E4D}"/>
    <cellStyle name="Normal 3" xfId="14" xr:uid="{59BC30E0-DB51-43F2-9471-F3F2C348DB6A}"/>
    <cellStyle name="Normal 3 2" xfId="73" xr:uid="{1CB3A49D-E694-4491-9CD2-F7F2779B25D5}"/>
    <cellStyle name="Normal 3 3" xfId="72" xr:uid="{5D86E3EA-D0EA-43F5-80F5-DEF8C939F022}"/>
    <cellStyle name="Normal 30" xfId="74" xr:uid="{8BD937B0-FC86-4A76-BE93-DDF894934140}"/>
    <cellStyle name="Normal 31" xfId="75" xr:uid="{616662A9-22AD-4D89-BA29-AE62F2E399BA}"/>
    <cellStyle name="Normal 32" xfId="76" xr:uid="{B5DA6791-A876-4CFD-ACB8-1B15413E918C}"/>
    <cellStyle name="Normal 33" xfId="77" xr:uid="{6A5613EC-07CC-4812-B988-C0ACAAB1629A}"/>
    <cellStyle name="Normal 34" xfId="78" xr:uid="{069D535B-D97E-425A-8CBE-7BE99DFA1A04}"/>
    <cellStyle name="Normal 35" xfId="79" xr:uid="{1C78BF8B-98BA-492E-9BDB-DCE867E1ECA3}"/>
    <cellStyle name="Normal 36" xfId="80" xr:uid="{41A2C116-7A8E-4A65-859C-A1018E6FF6E1}"/>
    <cellStyle name="Normal 37" xfId="81" xr:uid="{C4D8B76A-6C56-42D6-9702-B2731B0CDB6F}"/>
    <cellStyle name="Normal 38" xfId="82" xr:uid="{67CE9BA3-00EA-4C0A-83EE-F143CE48E0BB}"/>
    <cellStyle name="Normal 39" xfId="83" xr:uid="{47749CF6-567D-44A6-B5C5-38D37913B60D}"/>
    <cellStyle name="Normal 4" xfId="26" xr:uid="{F91FD31E-5F00-4398-A32E-E167BD19E78C}"/>
    <cellStyle name="Normal 4 16" xfId="175" xr:uid="{7D026387-CF4D-4653-B8D1-F51A672027BE}"/>
    <cellStyle name="Normal 4 2" xfId="84" xr:uid="{F3C33203-5312-4202-AB46-FB11B6041A89}"/>
    <cellStyle name="Normal 40" xfId="85" xr:uid="{B5ED953E-8F82-431A-81D8-C35245939E73}"/>
    <cellStyle name="Normal 41" xfId="86" xr:uid="{0BE9D207-F7EC-4C94-B46B-A686BA10E63C}"/>
    <cellStyle name="Normal 415" xfId="179" xr:uid="{C641E007-38AC-4DB7-966A-CF93DAC74D09}"/>
    <cellStyle name="Normal 42" xfId="87" xr:uid="{154EEF07-A866-4E13-8492-E08F3674E179}"/>
    <cellStyle name="Normal 43" xfId="88" xr:uid="{1957DB6C-2D62-416C-86A0-7AE2F7306072}"/>
    <cellStyle name="Normal 44" xfId="89" xr:uid="{2F88F352-A525-4025-9F8F-5E78E148FE40}"/>
    <cellStyle name="Normal 45" xfId="90" xr:uid="{3D7C7435-DED1-42CE-B3BF-9B4EF3031A6C}"/>
    <cellStyle name="Normal 46" xfId="91" xr:uid="{45BAEB3F-B7B0-44BD-93B0-7CA3F55C34D6}"/>
    <cellStyle name="Normal 47" xfId="92" xr:uid="{30C592F3-3373-4DAB-8BAB-704A402A8486}"/>
    <cellStyle name="Normal 48" xfId="93" xr:uid="{C11C9B9C-C686-4AF6-BF22-8189F48EB0A7}"/>
    <cellStyle name="Normal 49" xfId="94" xr:uid="{17B47B4B-CF4C-420C-AE07-39068A4D8590}"/>
    <cellStyle name="Normal 5" xfId="29" xr:uid="{8EC27505-B8D2-47B8-AA07-5AC00AF3C58E}"/>
    <cellStyle name="Normal 5 2" xfId="95" xr:uid="{23EAF43C-9B18-4912-84D1-4C6D0AD8C1D4}"/>
    <cellStyle name="Normal 50" xfId="96" xr:uid="{00BB325F-1D29-44D0-9FCF-D25E5EB4BAE7}"/>
    <cellStyle name="Normal 51" xfId="97" xr:uid="{47AF5BBA-14AE-4D0E-B18A-0694D0CB39ED}"/>
    <cellStyle name="Normal 52" xfId="98" xr:uid="{45AACB26-6913-43AF-A07A-9458B39B24A5}"/>
    <cellStyle name="Normal 53" xfId="99" xr:uid="{FD989A8D-71E9-4555-AE5B-DFA0466EB78B}"/>
    <cellStyle name="Normal 54" xfId="100" xr:uid="{1B5249C8-7B8B-4763-9AF8-006960A69541}"/>
    <cellStyle name="Normal 55" xfId="101" xr:uid="{9B7AE9A3-E879-4461-8A0D-D589ED55C8D2}"/>
    <cellStyle name="Normal 56" xfId="102" xr:uid="{2E8655E5-6AA7-4DD5-AD1A-2BC1FC26AEB0}"/>
    <cellStyle name="Normal 57" xfId="103" xr:uid="{B1D5CABE-EB1A-4E96-8EE4-58D3A1B11C0E}"/>
    <cellStyle name="Normal 58" xfId="104" xr:uid="{76AB4724-EA01-4268-8C18-FA0B8981EBBF}"/>
    <cellStyle name="Normal 59" xfId="105" xr:uid="{D7253F95-3B26-4127-BCEC-1D1D98274AF0}"/>
    <cellStyle name="Normal 6" xfId="3" xr:uid="{AD45C8ED-00BD-4DC1-95E5-53F24AE88362}"/>
    <cellStyle name="Normal 6 2" xfId="107" xr:uid="{8FA79C57-1DCB-4922-A10B-89CFC60D0FB3}"/>
    <cellStyle name="Normal 6 3" xfId="106" xr:uid="{23A83D60-432F-4119-9C51-43B16C583795}"/>
    <cellStyle name="Normal 6 6" xfId="173" xr:uid="{38CF7F82-9B53-4853-B3D5-A0C245E23BA4}"/>
    <cellStyle name="Normal 60" xfId="108" xr:uid="{8D9E6FC3-4000-431A-BEC9-FFB70C3EB2CC}"/>
    <cellStyle name="Normal 61" xfId="109" xr:uid="{902156BE-1226-437C-BDF4-CBE0A46B0FCD}"/>
    <cellStyle name="Normal 62" xfId="110" xr:uid="{7322642A-ED9F-4E77-AEC9-AF8F90922FAE}"/>
    <cellStyle name="Normal 63" xfId="111" xr:uid="{64433BB4-4CD9-4562-A1C0-8E2EE62425F9}"/>
    <cellStyle name="Normal 64" xfId="112" xr:uid="{AA66105B-618C-44F3-A07A-438599F5CF19}"/>
    <cellStyle name="Normal 65" xfId="113" xr:uid="{270E08A8-4EE3-42C6-989B-BF49043151CF}"/>
    <cellStyle name="Normal 66" xfId="114" xr:uid="{686FFFBF-8493-442F-81B9-65A9B0465D88}"/>
    <cellStyle name="Normal 67" xfId="115" xr:uid="{71A491BD-0EE2-4ADE-9B37-2A7C3067CA7D}"/>
    <cellStyle name="Normal 68" xfId="116" xr:uid="{56F450EA-5A6C-4D54-9ECD-320A81B4E794}"/>
    <cellStyle name="Normal 69" xfId="117" xr:uid="{B0185E90-8778-4A86-9A51-3A31FD8E1D1C}"/>
    <cellStyle name="Normal 7" xfId="118" xr:uid="{C49A8D8D-6C61-4B29-A017-2615824B1809}"/>
    <cellStyle name="Normal 70" xfId="119" xr:uid="{60F8E189-D0D2-4AEC-AEC0-A8087845C084}"/>
    <cellStyle name="Normal 71" xfId="120" xr:uid="{99031469-1BEC-467E-8F99-582656CD6C23}"/>
    <cellStyle name="Normal 72" xfId="121" xr:uid="{9B4F5D8B-5780-40F5-A64E-66B84832C85C}"/>
    <cellStyle name="Normal 73" xfId="122" xr:uid="{005C1EE0-2A43-4BD2-9CC8-6BEE146B0DBB}"/>
    <cellStyle name="Normal 74" xfId="123" xr:uid="{ACEF4135-1259-4D35-9330-F8661DF7DB38}"/>
    <cellStyle name="Normal 75" xfId="124" xr:uid="{A477E136-066F-4585-9F55-743AB713A829}"/>
    <cellStyle name="Normal 76" xfId="125" xr:uid="{30AB58B7-0A7C-4D7D-ABC6-AFDD893C8012}"/>
    <cellStyle name="Normal 8" xfId="126" xr:uid="{A07BBFF9-0B8C-42F1-B714-8C5F09309AEC}"/>
    <cellStyle name="Normal 9" xfId="127" xr:uid="{07D15313-C391-4BBE-BBB0-57F73295C641}"/>
    <cellStyle name="Normal_Sunstar Chem;E;2000" xfId="178" xr:uid="{57FD7ADD-750F-4751-9D1D-ACA3AD01085F}"/>
    <cellStyle name="Percent" xfId="176" builtinId="5"/>
    <cellStyle name="Percent [2]" xfId="24" xr:uid="{D8CEB38D-24B6-44C8-B68E-F2D3E632E6F2}"/>
    <cellStyle name="Percent [2] 2" xfId="149" xr:uid="{ED2486AD-F406-4767-AE38-701137DF981C}"/>
    <cellStyle name="Percent 2" xfId="128" xr:uid="{92ABDE19-DF9A-4F3A-9695-866B7C603CB1}"/>
    <cellStyle name="Percent 3" xfId="129" xr:uid="{381E255A-9807-4102-8334-D90B460BF69A}"/>
    <cellStyle name="Percent 3 2" xfId="150" xr:uid="{6F74225D-1B74-42AA-B7B6-1597EFED5DB4}"/>
    <cellStyle name="Percent 4" xfId="130" xr:uid="{4C69BF7A-7CDF-4AF2-B1A0-2354ACC0F0F0}"/>
    <cellStyle name="Q" xfId="131" xr:uid="{C284A4E3-B62C-43C3-B747-76C9849ABA61}"/>
    <cellStyle name="Q 2" xfId="151" xr:uid="{044108DA-881C-434B-AD30-93C52C1AED83}"/>
    <cellStyle name="Quantity" xfId="25" xr:uid="{76732B8B-2FEB-4FFF-A88B-ECCD442C2D33}"/>
    <cellStyle name="Quantity 2" xfId="152" xr:uid="{F82EA37A-F33E-4969-9C13-92BDAC878802}"/>
    <cellStyle name="small border line" xfId="132" xr:uid="{B98BAD85-9868-4BD4-82C0-9E9B6F451581}"/>
    <cellStyle name="Style 1" xfId="133" xr:uid="{0A97A51A-DC31-4233-A51E-669AE152AEF7}"/>
    <cellStyle name="Style 1 2" xfId="153" xr:uid="{D02429EE-EFC2-4311-A34F-C00C7F3B6E61}"/>
    <cellStyle name="W" xfId="134" xr:uid="{BC94F5C9-4B8F-4A1C-8587-0DDA6AA67BCE}"/>
    <cellStyle name="W 2" xfId="154" xr:uid="{B01880A4-F0E4-407D-B9E3-611886CE2176}"/>
    <cellStyle name="เครื่องหมายจุลภาค 2" xfId="30" xr:uid="{BBADEA8A-D330-4704-AA9E-A9AEED71D22B}"/>
    <cellStyle name="เครื่องหมายจุลภาค 2 2" xfId="159" xr:uid="{9B27B4D4-FC22-4AB5-A9EB-EE3D693DE2F6}"/>
    <cellStyle name="เครื่องหมายจุลภาค 3" xfId="32" xr:uid="{9E360E4A-8DBB-441C-AE4E-E6ED8A827251}"/>
    <cellStyle name="เครื่องหมายจุลภาค 3 2" xfId="160" xr:uid="{4A76ED24-7C04-4B93-BC72-19D60514B4ED}"/>
    <cellStyle name="เครื่องหมายจุลภาค 4" xfId="141" xr:uid="{50FD8DF2-2D04-4977-9DE1-E61517866B18}"/>
    <cellStyle name="เครื่องหมายจุลภาค 4 2" xfId="163" xr:uid="{D4782669-AB61-4F1C-8C4C-237A63D1497F}"/>
    <cellStyle name="จุลภาค 2" xfId="155" xr:uid="{2E7D87E6-4DBE-4510-92B5-B680B358DA4D}"/>
    <cellStyle name="น้บะภฒ_95" xfId="135" xr:uid="{80E47C92-0AA8-405A-B653-4DA36CAFA966}"/>
    <cellStyle name="ปกติ 2" xfId="4" xr:uid="{A99AF776-AE1F-45F9-ADCF-D11539503C1A}"/>
    <cellStyle name="ปกติ 2 2" xfId="6" xr:uid="{92512533-03FE-4DC6-A16A-03F4FD1EC3A5}"/>
    <cellStyle name="ปกติ 4 2 2" xfId="13" xr:uid="{F5BBA4C8-61A3-4BCB-944B-D6BBC4194E02}"/>
    <cellStyle name="เปอร์เซ็นต์ 11 2" xfId="9" xr:uid="{C5A76B24-6956-4BB0-9154-BDCB0AC3E0FC}"/>
    <cellStyle name="ฤธถ [0]_95" xfId="136" xr:uid="{AE471F8F-4CD0-431D-86C9-8D3CD06DC861}"/>
    <cellStyle name="ฤธถ_95" xfId="137" xr:uid="{9F84EFB6-A1E5-425D-B30F-C54FA71D0F0B}"/>
    <cellStyle name="ล๋ศญ [0]_95" xfId="138" xr:uid="{1DA0B8CD-4E2D-48FD-A0C4-505954B87507}"/>
    <cellStyle name="ล๋ศญ_95" xfId="139" xr:uid="{2602059A-FB3A-46B5-BE24-35E9C7CAC89E}"/>
    <cellStyle name="วฅมุ_4ฟ๙ฝวภ๛" xfId="140" xr:uid="{34862D2F-3024-4F21-BC30-1EEF6EF66041}"/>
  </cellStyles>
  <dxfs count="0"/>
  <tableStyles count="1" defaultTableStyle="TableStyleMedium2" defaultPivotStyle="PivotStyleLight16">
    <tableStyle name="Invisible" pivot="0" table="0" count="0" xr9:uid="{0DAB78B4-A027-4E52-B72E-7058DEAAFD97}"/>
  </tableStyles>
  <colors>
    <mruColors>
      <color rgb="FFFFCCFF"/>
      <color rgb="FFAF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iriluck/PACKAGE-06-49/DOCUME~1/user/LOCALS~1/Temp/Domino%20Web%20Access/PING/SANAD/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job/Repax/WINDOWS/Desktop/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Fixed/Data/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2/my%20documents/My%20Documents/TAX/detail%20-2548/WINDOWS/TEMP/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mornrat.t\Desktop\Information\Work\SP\Financial%20Statement\&#3611;&#3637;%202567\Q4'67\PLE\Eng\PLE_E2_Q4'67.xlsx" TargetMode="External"/><Relationship Id="rId1" Type="http://schemas.openxmlformats.org/officeDocument/2006/relationships/externalLinkPath" Target="/Users/amornrat.t/Desktop/Information/Work/SP/Financial%20Statement/&#3611;&#3637;%202567/Q4'67/PLE/Eng/PLE_E2_Q4'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R-INT95"/>
      <sheetName val="Aging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สรุป"/>
      <sheetName val="As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Wkgs_BS Lea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gvl"/>
      <sheetName val="Group"/>
      <sheetName val="BALANCE SHEET "/>
      <sheetName val="BUDGET"/>
      <sheetName val="MAIN"/>
      <sheetName val="DETAIL "/>
      <sheetName val="Menu"/>
      <sheetName val="10-1 Media"/>
      <sheetName val="Total_Trial_Balance1"/>
      <sheetName val="Total_Trial_Balance2"/>
      <sheetName val="J2"/>
      <sheetName val="CodeA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Cost Center_2014"/>
      <sheetName val="201"/>
      <sheetName val="212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"/>
      <sheetName val="Data NYB (6W)"/>
      <sheetName val="EQ4NTV"/>
      <sheetName val="Hit"/>
      <sheetName val="tax10"/>
      <sheetName val="Budget-Bal"/>
      <sheetName val="HTE LIST"/>
      <sheetName val="Trial Balance"/>
      <sheetName val="TRUE-END"/>
      <sheetName val="DIS"/>
      <sheetName val="Cost Center_2016"/>
      <sheetName val="Reason to investment"/>
      <sheetName val="JJDHT-Cash Flows"/>
      <sheetName val="JJDHT-Change Share"/>
      <sheetName val="JJDHT-Cash_Flows"/>
      <sheetName val="JJDHT-Change_Share"/>
      <sheetName val="ลูกหนี้(เก่า)"/>
      <sheetName val="TX-8_Donation"/>
      <sheetName val="Job header"/>
      <sheetName val="Statement-BAHT"/>
      <sheetName val="เงินกู้ MGC"/>
      <sheetName val="Depreciation Calc"/>
      <sheetName val="YTD-Actual"/>
      <sheetName val="YTD_Revised"/>
      <sheetName val="Calculation of end rates"/>
      <sheetName val="C"/>
      <sheetName val="Raw Material"/>
      <sheetName val="bs&amp;pl"/>
      <sheetName val="DATA WP"/>
      <sheetName val="คีย์ข้อมูลรายละเอียดต่างๆ"/>
      <sheetName val="L to 20"/>
      <sheetName val="Sheet3"/>
      <sheetName val="code G"/>
      <sheetName val="Cost_Center_2014"/>
      <sheetName val="HTE_LIST"/>
      <sheetName val="Trial_Balance"/>
      <sheetName val="Depreciation_Calc"/>
      <sheetName val="TB - Apr"/>
      <sheetName val="ห้ามลบ"/>
    </sheetNames>
    <sheetDataSet>
      <sheetData sheetId="0" refreshError="1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>
        <row r="4">
          <cell r="B4" t="str">
            <v>Australia &amp; New Zealand</v>
          </cell>
        </row>
      </sheetData>
      <sheetData sheetId="52"/>
      <sheetData sheetId="53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4">
          <cell r="B4" t="str">
            <v>Australia &amp; New Zealand</v>
          </cell>
        </row>
      </sheetData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4">
          <cell r="B4" t="str">
            <v>Australia &amp; New Zealand</v>
          </cell>
        </row>
      </sheetData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UnitRanges"/>
      <sheetName val="Info"/>
      <sheetName val="Company"/>
      <sheetName val="Data Tables"/>
      <sheetName val="DCRanges"/>
      <sheetName val="Conv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Sal+Car"/>
      <sheetName val="SCB 1 - Current"/>
      <sheetName val="SCB 2 - Current"/>
      <sheetName val="Trial Balance"/>
      <sheetName val="Assumptions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Input1"/>
      <sheetName val="Controls Testing Matrix"/>
      <sheetName val="aa-1"/>
      <sheetName val="BNDDIR(BOND)"/>
      <sheetName val="F1_Log_On6"/>
      <sheetName val="Cash_Flow1"/>
      <sheetName val="Financial_Summary1"/>
      <sheetName val="O4_CA1"/>
      <sheetName val="O2_TC1"/>
      <sheetName val="ADJ_-_RATE1"/>
      <sheetName val="Base_1"/>
      <sheetName val="Co_info1"/>
      <sheetName val="Stock_Aging1"/>
      <sheetName val="Sale_04041"/>
      <sheetName val="F1_Log_On5"/>
      <sheetName val="Financial_Summary"/>
      <sheetName val="O4_CA"/>
      <sheetName val="O2_TC"/>
      <sheetName val="ADJ_-_RATE"/>
      <sheetName val="Base_"/>
      <sheetName val="Co_info"/>
      <sheetName val="Stock_Aging"/>
      <sheetName val="Sale_040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4"/>
      <sheetName val="Asset_Class4"/>
      <sheetName val="Depre__Key4"/>
      <sheetName val="addl_cost2"/>
      <sheetName val="10-1_Media"/>
      <sheetName val="LEAD_Q3'09"/>
      <sheetName val="Data_2"/>
      <sheetName val="Iron Curtain Method"/>
      <sheetName val="งบดุล"/>
      <sheetName val="งบกำไรขาดทุน"/>
      <sheetName val="LEAD_Q3'091"/>
      <sheetName val="Data_21"/>
      <sheetName val="LEAD_Q3'092"/>
      <sheetName val="Data_22"/>
      <sheetName val="test 2"/>
      <sheetName val="เงินกู้ธนชาติ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jul04-dec04pnl"/>
      <sheetName val="fy05bsJul-dec04"/>
      <sheetName val="SCB 1 - Current"/>
      <sheetName val="SCB 2 - Current"/>
      <sheetName val=" analysis fp"/>
      <sheetName val="DGchitiet "/>
      <sheetName val="aa-1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END#2"/>
      <sheetName val="Control"/>
      <sheetName val="Transaction"/>
      <sheetName val="Flat_File"/>
      <sheetName val="CAF003"/>
      <sheetName val="CAF007"/>
      <sheetName val="AR"/>
      <sheetName val="BANK"/>
      <sheetName val="CAF00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 refreshError="1"/>
      <sheetData sheetId="97" refreshError="1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CODE A/R</v>
          </cell>
        </row>
      </sheetData>
      <sheetData sheetId="160" refreshError="1"/>
      <sheetData sheetId="161" refreshError="1"/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เงินกู้_MGC"/>
      <sheetName val="BS(old_format)2"/>
      <sheetName val="พค45_"/>
      <sheetName val="H-100"/>
      <sheetName val="J-100"/>
      <sheetName val="J-110"/>
      <sheetName val="พค45_1"/>
      <sheetName val="CCL"/>
      <sheetName val="DY"/>
      <sheetName val="BS(old_format)3"/>
      <sheetName val="พค45_2"/>
      <sheetName val="BS(old_format)4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CASH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OTOR97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AM_COST"/>
      <sheetName val="Furniture"/>
      <sheetName val="SP37fin"/>
      <sheetName val="SP37mec"/>
      <sheetName val="SP37b"/>
      <sheetName val="frs_financial_2002 (2)"/>
      <sheetName val="ar1-6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M_Maincomp"/>
      <sheetName val="Links"/>
      <sheetName val="IRS"/>
      <sheetName val="Kalindo"/>
      <sheetName val="report-Jan 2015"/>
      <sheetName val="Bedrreceptuur"/>
      <sheetName val="Vlookup"/>
      <sheetName val="STOCK CARD"/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2549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B_600"/>
      <sheetName val="dtct_cong"/>
      <sheetName val="10-1_Media"/>
      <sheetName val="ADJ - RATE"/>
      <sheetName val="ELIM 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B-105"/>
      <sheetName val="DGduong"/>
      <sheetName val="ตั๋วเงินรับ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ZENTEI2"/>
      <sheetName val="CODE,NAME"/>
      <sheetName val="_540100 "/>
      <sheetName val="รายได้_คชจ  Con"/>
      <sheetName val="BS Grp"/>
      <sheetName val="dBase"/>
      <sheetName val="MA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PJ_List2"/>
      <sheetName val="TB_Worksheet2"/>
      <sheetName val="_540100_"/>
      <sheetName val="รายได้_คชจ__Con"/>
      <sheetName val="BS_Grp"/>
      <sheetName val="sale0103"/>
      <sheetName val="Loan Calculator"/>
      <sheetName val="Statement"/>
      <sheetName val="ErrorUser"/>
      <sheetName val="งบกำไรขาดทุน"/>
      <sheetName val="Order_Nov_w45"/>
      <sheetName val="Loan_Calculator"/>
      <sheetName val="_540100_1"/>
      <sheetName val="รายได้_คชจ__Con1"/>
      <sheetName val="BS_Grp1"/>
      <sheetName val="Loan_Calculator1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data"/>
      <sheetName val="Variables"/>
      <sheetName val="BS"/>
      <sheetName val="IS"/>
      <sheetName val="生データ"/>
      <sheetName val="OreType"/>
      <sheetName val="name"/>
      <sheetName val="Sale0307"/>
      <sheetName val="_2__xls__2__xls_COV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nnex 2"/>
      <sheetName val="Sale0309"/>
      <sheetName val="Lead"/>
      <sheetName val="Guidance"/>
      <sheetName val="note_defect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/>
      <sheetData sheetId="83">
        <row r="1">
          <cell r="A1" t="str">
            <v>กระบวนการบริหารงานทรัพยากรบุคคล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/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>
        <row r="1">
          <cell r="A1" t="str">
            <v>กระบวนการบริหารงานทรัพยากรบุคคล</v>
          </cell>
        </row>
      </sheetData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>
        <row r="1">
          <cell r="A1" t="str">
            <v>กระบวนการบริหารงานทรัพยากรบุคคล</v>
          </cell>
        </row>
      </sheetData>
      <sheetData sheetId="128">
        <row r="1">
          <cell r="A1" t="str">
            <v>กระบวนการบริหารงานทรัพยากรบุคคล</v>
          </cell>
        </row>
      </sheetData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>
        <row r="1">
          <cell r="A1" t="str">
            <v>กระบวนการบริหารงานทรัพยากรบุคคล</v>
          </cell>
        </row>
      </sheetData>
      <sheetData sheetId="132">
        <row r="1">
          <cell r="A1" t="str">
            <v>กระบวนการบริหารงานทรัพยากรบุคคล</v>
          </cell>
        </row>
      </sheetData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/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/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>
        <row r="1">
          <cell r="A1" t="str">
            <v>กระบวนการบริหารงานทรัพยากรบุคคล</v>
          </cell>
        </row>
      </sheetData>
      <sheetData sheetId="145">
        <row r="1">
          <cell r="A1" t="str">
            <v>กระบวนการบริหารงานทรัพยากรบุคคล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กระบวนการบริหารงานทรัพยากรบุคคล</v>
          </cell>
        </row>
      </sheetData>
      <sheetData sheetId="167">
        <row r="1">
          <cell r="A1" t="str">
            <v>กระบวนการบริหารงานทรัพยากรบุคคล</v>
          </cell>
        </row>
      </sheetData>
      <sheetData sheetId="168">
        <row r="1">
          <cell r="A1" t="str">
            <v>กระบวนการบริหารงานทรัพยากรบุคคล</v>
          </cell>
        </row>
      </sheetData>
      <sheetData sheetId="169">
        <row r="1">
          <cell r="A1" t="str">
            <v>กระบวนการบริหารงานทรัพยากรบุคคล</v>
          </cell>
        </row>
      </sheetData>
      <sheetData sheetId="170">
        <row r="1">
          <cell r="A1" t="str">
            <v>กระบวนการบริหารงานทรัพยากรบุคคล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กระบวนการบริหารงานทรัพยากรบุคคล</v>
          </cell>
        </row>
      </sheetData>
      <sheetData sheetId="180">
        <row r="1">
          <cell r="A1" t="str">
            <v>กระบวนการบริหารงานทรัพยากรบุคคล</v>
          </cell>
        </row>
      </sheetData>
      <sheetData sheetId="181">
        <row r="1">
          <cell r="A1" t="str">
            <v>กระบวนการบริหารงานทรัพยากรบุคคล</v>
          </cell>
        </row>
      </sheetData>
      <sheetData sheetId="182">
        <row r="1">
          <cell r="A1" t="str">
            <v>กระบวนการบริหารงานทรัพยากรบุคคล</v>
          </cell>
        </row>
      </sheetData>
      <sheetData sheetId="183">
        <row r="1">
          <cell r="A1" t="str">
            <v>กระบวนการบริหารงานทรัพยากรบุคคล</v>
          </cell>
        </row>
      </sheetData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>
        <row r="1">
          <cell r="A1" t="str">
            <v>กระบวนการบริหารงานทรัพยากรบุคคล</v>
          </cell>
        </row>
      </sheetData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>
        <row r="1">
          <cell r="A1" t="str">
            <v>กระบวนการบริหารงานทรัพยากรบุคคล</v>
          </cell>
        </row>
      </sheetData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description"/>
      <sheetName val="cost4-47"/>
      <sheetName val="STRUCTURE"/>
      <sheetName val="Lead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p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>
        <row r="1">
          <cell r="A1" t="str">
            <v>Summary of Sale on June 2019</v>
          </cell>
        </row>
      </sheetData>
      <sheetData sheetId="24">
        <row r="1">
          <cell r="A1" t="str">
            <v>Summary of Sale on June 2019</v>
          </cell>
        </row>
      </sheetData>
      <sheetData sheetId="25"/>
      <sheetData sheetId="26">
        <row r="1">
          <cell r="A1" t="str">
            <v>Summary of Sale on June 2019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>
        <row r="1">
          <cell r="A1" t="str">
            <v>SAMPANNY CO., LTD.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>
        <row r="1">
          <cell r="A1" t="str">
            <v>Summary of Sale on June 2019</v>
          </cell>
        </row>
      </sheetData>
      <sheetData sheetId="88">
        <row r="1">
          <cell r="A1" t="str">
            <v>Summary of Sale on June 2019</v>
          </cell>
        </row>
      </sheetData>
      <sheetData sheetId="89">
        <row r="1">
          <cell r="A1" t="str">
            <v>Summary of Sale on June 2019</v>
          </cell>
        </row>
      </sheetData>
      <sheetData sheetId="90">
        <row r="1">
          <cell r="A1" t="str">
            <v>Summary of Sale on June 2019</v>
          </cell>
        </row>
      </sheetData>
      <sheetData sheetId="91">
        <row r="1">
          <cell r="A1" t="str">
            <v>Summary of Sale on June 2019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/>
      <sheetData sheetId="326"/>
      <sheetData sheetId="327"/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รายการผลตอบแทนไตรมาสที่ 1-62</v>
          </cell>
        </row>
      </sheetData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N-4.4"/>
      <sheetName val="Sale0406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tra-vat-lieu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Sale0311"/>
      <sheetName val="Header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Input1"/>
      <sheetName val="rm list"/>
      <sheetName val="supplier"/>
      <sheetName val="EQ4NTV"/>
      <sheetName val="CODE,NAME"/>
      <sheetName val="rm_list"/>
      <sheetName val="rm_list1"/>
      <sheetName val="Parameter"/>
      <sheetName val="Selection Criteria"/>
      <sheetName val="กระทบ_CESS5"/>
      <sheetName val="CESS_ก_ย_5"/>
      <sheetName val="Dtl_Adv_03095"/>
      <sheetName val="Dtl_Adv_03085"/>
      <sheetName val="rm_list2"/>
      <sheetName val="Selection_Criteria"/>
      <sheetName val="Lead"/>
      <sheetName val="ตั๋วเงินรับ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STA HQ CESS 0309"/>
      <sheetName val="5 months (Interim)"/>
      <sheetName val="Safire AOP"/>
      <sheetName val="Purchases"/>
      <sheetName val="Assumptions"/>
      <sheetName val="p&amp;L"/>
      <sheetName val="TrialBalance Q3-2002"/>
      <sheetName val="Sheet2"/>
      <sheetName val="Q3-46"/>
      <sheetName val="วงเครดิต 3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B04-Final"/>
      <sheetName val="ST02"/>
      <sheetName val="ST05"/>
      <sheetName val="ST04"/>
      <sheetName val="ST01"/>
      <sheetName val="ST03"/>
      <sheetName val="Asset3years"/>
      <sheetName val="GLTRIAL_D09M05Y15"/>
      <sheetName val="VariableII  period"/>
      <sheetName val="DEP12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33"/>
      <sheetName val="L to 20"/>
      <sheetName val="S2日本語"/>
      <sheetName val="219902"/>
      <sheetName val="L_to_20"/>
      <sheetName val="S201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F6 TO F6.9"/>
      <sheetName val="Elimination"/>
      <sheetName val="A.4.3"/>
      <sheetName val="A.4.2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Bill No. 2 - Carpark"/>
      <sheetName val="Employee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PJ List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InventTableModule_1-1"/>
      <sheetName val="Advisor.Brand.code.order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Stock_Aging"/>
      <sheetName val="Stock_Aging1"/>
      <sheetName val="กระทบ_CESS3"/>
      <sheetName val="CESS_03113"/>
      <sheetName val="Dtl_Adv_03113"/>
      <sheetName val="Dtl_Adv_03103"/>
      <sheetName val="Stock_Aging2"/>
      <sheetName val="กระทบ_CESS4"/>
      <sheetName val="CESS_03114"/>
      <sheetName val="Dtl_Adv_03114"/>
      <sheetName val="Dtl_Adv_03104"/>
      <sheetName val="Stock_Aging3"/>
      <sheetName val="Input1"/>
      <sheetName val="S33"/>
      <sheetName val="CJEs"/>
      <sheetName val="SUM_EMC"/>
      <sheetName val="BQ (1)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Machine2,3'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ALL_UNITS"/>
      <sheetName val="5_months_(Interim)"/>
      <sheetName val="ALL_UNITS1"/>
      <sheetName val="5_months_(Interim)1"/>
      <sheetName val="ALL_UNITS2"/>
      <sheetName val="5_months_(Interim)2"/>
      <sheetName val="L-DETAIL-STD04"/>
      <sheetName val="材料費明細(M)"/>
      <sheetName val="STA HQ CESS 0311"/>
      <sheetName val="ตั๋วเงินรับ"/>
      <sheetName val="2549"/>
      <sheetName val="Sheet2"/>
      <sheetName val="Project P&amp;L"/>
      <sheetName val="PJ List"/>
      <sheetName val="FF_6"/>
      <sheetName val="C2"/>
      <sheetName val="สำนักงาน"/>
      <sheetName val="Sheet1"/>
      <sheetName val="Lead"/>
      <sheetName val="BG-RM SUM BY TYPE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tb09.30.04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conso46"/>
      <sheetName val="Cash Flow"/>
      <sheetName val="เขตการค้าย่อย"/>
      <sheetName val="Bill No. 2 - Carpark"/>
      <sheetName val="PIPE-HOT"/>
      <sheetName val="หูใหม่"/>
      <sheetName val="CASE1"/>
      <sheetName val="Bill_No__2_-_Carpark"/>
      <sheetName val="Revenue"/>
      <sheetName val="Summary 1"/>
      <sheetName val="Disposal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Project_P&amp;L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a"/>
      <sheetName val="E001 Lead"/>
      <sheetName val="E100 Subledger with G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Graph Ratio - Fin Analysis"/>
      <sheetName val="หน้า 1"/>
      <sheetName val="1 leadschedule"/>
      <sheetName val="Info"/>
      <sheetName val="Courtyard Marriott"/>
      <sheetName val="CA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 t="str">
            <v>ใบสำคัญจ่าย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 refreshError="1"/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>
        <row r="1">
          <cell r="A1" t="str">
            <v>ใบสำคัญจ่าย</v>
          </cell>
        </row>
      </sheetData>
      <sheetData sheetId="63">
        <row r="1">
          <cell r="A1" t="str">
            <v>ใบสำคัญจ่าย</v>
          </cell>
        </row>
      </sheetData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CLIENT</v>
          </cell>
        </row>
      </sheetData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>
        <row r="1">
          <cell r="A1" t="str">
            <v>CLIENT</v>
          </cell>
        </row>
      </sheetData>
      <sheetData sheetId="150">
        <row r="1">
          <cell r="A1" t="str">
            <v>CLIENT</v>
          </cell>
        </row>
      </sheetData>
      <sheetData sheetId="151">
        <row r="1">
          <cell r="A1" t="str">
            <v>CLIENT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A1" t="str">
            <v>CLIENT</v>
          </cell>
        </row>
      </sheetData>
      <sheetData sheetId="382"/>
      <sheetData sheetId="383">
        <row r="1">
          <cell r="A1" t="str">
            <v>CLIENT</v>
          </cell>
        </row>
      </sheetData>
      <sheetData sheetId="384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>
        <row r="1">
          <cell r="A1" t="str">
            <v>CLIENT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RATE"/>
      <sheetName val="กระทบ_CESS5"/>
      <sheetName val="Sale_04015"/>
      <sheetName val="CESS_04015"/>
      <sheetName val="Dtl_Adv_04015"/>
      <sheetName val="Dtl_Adv_03125"/>
      <sheetName val="BS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tock_Aging"/>
      <sheetName val="Stock_Aging1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2549"/>
      <sheetName val="List"/>
      <sheetName val="M_Maincomp"/>
      <sheetName val="D200-30.2"/>
      <sheetName val="ELEC45-01"/>
      <sheetName val="งบการเงิน"/>
      <sheetName val="กระทบ_CESS6"/>
      <sheetName val="Sale_04016"/>
      <sheetName val="CESS_04016"/>
      <sheetName val="Dtl_Adv_04016"/>
      <sheetName val="Dtl_Adv_03126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tb09.30.04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exp"/>
      <sheetName val="Cash Flow"/>
      <sheetName val="Bill No. 2 - Carpark"/>
      <sheetName val="emp111 Query"/>
      <sheetName val="21220070"/>
      <sheetName val="Check Diff Pivot"/>
      <sheetName val="Pivot"/>
      <sheetName val="SAP"/>
      <sheetName val="Detail_BT"/>
      <sheetName val="รายการตู้กินเงิน"/>
      <sheetName val="Threshold Calculation-Salary"/>
      <sheetName val="Bill_No__2_-_Carpark"/>
      <sheetName val="emp111_Query"/>
      <sheetName val="แผนงานหลัก"/>
      <sheetName val="Revenue"/>
      <sheetName val="Summary 1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D200-30_2"/>
      <sheetName val="Threshold_Calculation-Salary"/>
      <sheetName val="Entity_Data"/>
      <sheetName val="Adj&amp;Rje(Z820) "/>
      <sheetName val="PL"/>
      <sheetName val="Val_Ind"/>
      <sheetName val="U4-Recruitment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Ass(SDMar-Apr)"/>
      <sheetName val="สรุปรวม"/>
      <sheetName val="งบกำไรฯ_48(1)"/>
      <sheetName val="เขตการค้าย่อย"/>
      <sheetName val="Mtl Summary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สรุป"/>
      <sheetName val="NewIndex_ห้ามลบ "/>
      <sheetName val="N"/>
      <sheetName val="boq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บริษัท ซี.เจ. เอ็กซ์เพรส กรุ๊ป จำกัด</v>
          </cell>
        </row>
      </sheetData>
      <sheetData sheetId="256">
        <row r="1">
          <cell r="A1">
            <v>1</v>
          </cell>
        </row>
      </sheetData>
      <sheetData sheetId="257">
        <row r="1">
          <cell r="A1">
            <v>1</v>
          </cell>
        </row>
      </sheetData>
      <sheetData sheetId="258">
        <row r="1">
          <cell r="A1">
            <v>1</v>
          </cell>
        </row>
      </sheetData>
      <sheetData sheetId="259" refreshError="1"/>
      <sheetData sheetId="260" refreshError="1"/>
      <sheetData sheetId="261" refreshError="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>
        <row r="1">
          <cell r="A1">
            <v>1</v>
          </cell>
        </row>
      </sheetData>
      <sheetData sheetId="363">
        <row r="1">
          <cell r="A1">
            <v>1</v>
          </cell>
        </row>
      </sheetData>
      <sheetData sheetId="364">
        <row r="1">
          <cell r="A1" t="str">
            <v>บริษัท ซี.เจ. เอ็กซ์เพรส กรุ๊ป จำกัด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 refreshError="1"/>
      <sheetData sheetId="372">
        <row r="1">
          <cell r="A1">
            <v>1</v>
          </cell>
        </row>
      </sheetData>
      <sheetData sheetId="373">
        <row r="1">
          <cell r="A1" t="str">
            <v>INVOICE</v>
          </cell>
        </row>
      </sheetData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/>
      <sheetData sheetId="393"/>
      <sheetData sheetId="394">
        <row r="1">
          <cell r="A1" t="str">
            <v>INVOICE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CLIENT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บริษัท ซี.เจ. เอ็กซ์เพรส กรุ๊ป จำกัด</v>
          </cell>
        </row>
      </sheetData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>
        <row r="1">
          <cell r="A1" t="str">
            <v>CLIENT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A1">
            <v>1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>
            <v>1</v>
          </cell>
        </row>
      </sheetData>
      <sheetData sheetId="487"/>
      <sheetData sheetId="488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/>
      <sheetData sheetId="512">
        <row r="1">
          <cell r="A1" t="str">
            <v>INVOICE</v>
          </cell>
        </row>
      </sheetData>
      <sheetData sheetId="513"/>
      <sheetData sheetId="514"/>
      <sheetData sheetId="515"/>
      <sheetData sheetId="516"/>
      <sheetData sheetId="517"/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RATE"/>
      <sheetName val=""/>
      <sheetName val="กระทบ_CESS5"/>
      <sheetName val="CESS_04025"/>
      <sheetName val="Dtl_Adv_04025"/>
      <sheetName val="Dtl_Adv_04015"/>
      <sheetName val="Sale_04015"/>
      <sheetName val="TB-M"/>
      <sheetName val="Sale 0404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307"/>
      <sheetName val="2549"/>
      <sheetName val="note_defect"/>
      <sheetName val="กระทบ_CESS6"/>
      <sheetName val="CESS_04026"/>
      <sheetName val="Dtl_Adv_04026"/>
      <sheetName val="Dtl_Adv_04016"/>
      <sheetName val="Sale_04016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09_30_04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Assumptions"/>
      <sheetName val="Energy Rpt"/>
      <sheetName val="Entry"/>
      <sheetName val="Energy_Rpt"/>
      <sheetName val="Lead"/>
      <sheetName val="แผนงานหลัก"/>
      <sheetName val="Revenue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11922"/>
      <sheetName val="StandingData"/>
      <sheetName val="Parameter"/>
      <sheetName val="D164"/>
      <sheetName val="D161"/>
      <sheetName val="s-code"/>
      <sheetName val="分類"/>
      <sheetName val="国ｺｰﾄﾞ"/>
      <sheetName val="ต้นทุนนวัตกรรม"/>
      <sheetName val="Int. SanRam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UPG表"/>
      <sheetName val="LedgerBudget"/>
      <sheetName val="U-2.1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/>
      <sheetData sheetId="130"/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CLIENT</v>
          </cell>
        </row>
      </sheetData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>
        <row r="1">
          <cell r="A1" t="str">
            <v>CLIENT</v>
          </cell>
        </row>
      </sheetData>
      <sheetData sheetId="442">
        <row r="1">
          <cell r="A1" t="str">
            <v>CLIENT</v>
          </cell>
        </row>
      </sheetData>
      <sheetData sheetId="443">
        <row r="1">
          <cell r="A1" t="str">
            <v>CLIENT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"/>
      <sheetName val="Sale0307"/>
      <sheetName val="กระทบ_CESS5"/>
      <sheetName val="CESS_04035"/>
      <sheetName val="Dtl_Adv_04035"/>
      <sheetName val="Dtl_Adv_04025"/>
      <sheetName val="Sale_04015"/>
      <sheetName val="Stock_Aging5"/>
      <sheetName val="RSS9801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_Pdt"/>
      <sheetName val="Pln_Pdt1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2549"/>
      <sheetName val="CODE,NAME"/>
      <sheetName val="กระทบ_CESS6"/>
      <sheetName val="CESS_04036"/>
      <sheetName val="Dtl_Adv_04036"/>
      <sheetName val="Dtl_Adv_04026"/>
      <sheetName val="Sale_04016"/>
      <sheetName val="Stock_Aging6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Prod_Data"/>
      <sheetName val="Raw Data"/>
      <sheetName val="ชื่อลูกค้า"/>
      <sheetName val="SUMMARY (0)"/>
      <sheetName val="K_T.PrecisionDesign1"/>
      <sheetName val="โบนัส"/>
      <sheetName val="SUMMARY_(0)"/>
      <sheetName val="Lead"/>
      <sheetName val="แผนงานหลัก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Menu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Exp"/>
      <sheetName val="Names"/>
      <sheetName val="Selection"/>
      <sheetName val="12jun12"/>
      <sheetName val="15jun12"/>
      <sheetName val="16jun12"/>
      <sheetName val="9jun12"/>
      <sheetName val="aa-1"/>
      <sheetName val="M-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PL"/>
      <sheetName val="N"/>
      <sheetName val="5 Analysis"/>
      <sheetName val="Staff List"/>
      <sheetName val="J2"/>
      <sheetName val="J1"/>
      <sheetName val="RAMP Fin"/>
      <sheetName val="StandingData"/>
      <sheetName val="ปัจจุบัน 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/>
      <sheetData sheetId="110" refreshError="1"/>
      <sheetData sheetId="111"/>
      <sheetData sheetId="112">
        <row r="1">
          <cell r="A1" t="str">
            <v>CLIENT</v>
          </cell>
        </row>
      </sheetData>
      <sheetData sheetId="113"/>
      <sheetData sheetId="114">
        <row r="1">
          <cell r="A1" t="str">
            <v>CLIENT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CLIENT</v>
          </cell>
        </row>
      </sheetData>
      <sheetData sheetId="117"/>
      <sheetData sheetId="118">
        <row r="1">
          <cell r="A1" t="str">
            <v>CLIENT</v>
          </cell>
        </row>
      </sheetData>
      <sheetData sheetId="119"/>
      <sheetData sheetId="120"/>
      <sheetData sheetId="121"/>
      <sheetData sheetId="122">
        <row r="1">
          <cell r="A1" t="str">
            <v>INVOICE</v>
          </cell>
        </row>
      </sheetData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CLIENT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STA HQ CESS 0404"/>
      <sheetName val="Sale0309"/>
      <sheetName val="กระทบ_CESS5"/>
      <sheetName val="Sale_04045"/>
      <sheetName val="CESS_04045"/>
      <sheetName val="Dtl_Adv_04045"/>
      <sheetName val="Dtl_Adv_04035"/>
      <sheetName val="RATE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Workdone_22"/>
      <sheetName val="Sale_04012"/>
      <sheetName val="Sheet13"/>
      <sheetName val="A"/>
      <sheetName val="ปัจจุบัน "/>
      <sheetName val="2549"/>
      <sheetName val="Assumptions"/>
      <sheetName val="FF_21_a_"/>
      <sheetName val="bgt97staff"/>
      <sheetName val="กระทบ_CESS6"/>
      <sheetName val="Sale_04046"/>
      <sheetName val="CESS_04046"/>
      <sheetName val="Dtl_Adv_04046"/>
      <sheetName val="Dtl_Adv_04036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Sale 0408"/>
      <sheetName val="งบทดลองปภพ 4-47"/>
      <sheetName val="FF_6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PJ List"/>
      <sheetName val="Standing data"/>
      <sheetName val="Data"/>
      <sheetName val="#Lookup"/>
      <sheetName val="โบนัส"/>
      <sheetName val="Lead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Sale0307"/>
      <sheetName val="สำนักงาน"/>
      <sheetName val="Conso"/>
      <sheetName val="Write off"/>
      <sheetName val="Adj&amp;Rje(Z820) "/>
      <sheetName val="total"/>
      <sheetName val="substantive procedures"/>
      <sheetName val="invoi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2.FA"/>
      <sheetName val="Corp. sheet - Stress"/>
      <sheetName val="200-110"/>
      <sheetName val="Links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/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>
        <row r="1">
          <cell r="A1" t="str">
            <v>CLIENT</v>
          </cell>
        </row>
      </sheetData>
      <sheetData sheetId="371">
        <row r="1">
          <cell r="A1" t="str">
            <v>CLIENT</v>
          </cell>
        </row>
      </sheetData>
      <sheetData sheetId="372">
        <row r="1">
          <cell r="A1" t="str">
            <v>CLIENT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/>
      <sheetData sheetId="430"/>
      <sheetData sheetId="431"/>
      <sheetData sheetId="432"/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ﾌﾟﾛﾄ_P772分解5号機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>
        <row r="1">
          <cell r="A1" t="str">
            <v>CLIENT</v>
          </cell>
        </row>
      </sheetData>
      <sheetData sheetId="111"/>
      <sheetData sheetId="112">
        <row r="1">
          <cell r="A1" t="str">
            <v>CLIENT</v>
          </cell>
        </row>
      </sheetData>
      <sheetData sheetId="113"/>
      <sheetData sheetId="114">
        <row r="1">
          <cell r="A1" t="str">
            <v>CLIENT</v>
          </cell>
        </row>
      </sheetData>
      <sheetData sheetId="115"/>
      <sheetData sheetId="116"/>
      <sheetData sheetId="117">
        <row r="1">
          <cell r="A1" t="str">
            <v>CLIENT</v>
          </cell>
        </row>
      </sheetData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A1" t="str">
            <v>CLIENT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>
        <row r="5">
          <cell r="A5" t="str">
            <v>Deferred Tax Assets</v>
          </cell>
        </row>
      </sheetData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 0401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FY2019financial Graph Data"/>
      <sheetName val="#Lookup"/>
      <sheetName val="License BOI"/>
      <sheetName val="(monthly)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FY2019financial_Graph_Data"/>
      <sheetName val="xSeries255"/>
      <sheetName val="NewIndex_ห้ามลบ "/>
      <sheetName val="addl cost"/>
      <sheetName val="accumdeprn"/>
      <sheetName val="M-2"/>
      <sheetName val="CBO0497"/>
      <sheetName val="200-110"/>
      <sheetName val="Assumptions"/>
      <sheetName val="New DYNA"/>
      <sheetName val="ELF"/>
      <sheetName val="Co info"/>
      <sheetName val="New Item"/>
      <sheetName val="PL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CLIENT</v>
          </cell>
        </row>
      </sheetData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CLIENT</v>
          </cell>
        </row>
      </sheetData>
      <sheetData sheetId="136">
        <row r="1">
          <cell r="A1" t="str">
            <v>CLIENT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/>
      <sheetData sheetId="140">
        <row r="1">
          <cell r="A1" t="str">
            <v>INVOICE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CLIENT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>
        <row r="1">
          <cell r="A1" t="str">
            <v>INVOICE</v>
          </cell>
        </row>
      </sheetData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>
        <row r="1">
          <cell r="A1" t="str">
            <v>CLIENT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CLIENT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0402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Asset group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Sale_04041"/>
      <sheetName val="Sale_04042"/>
      <sheetName val="Input_Undue"/>
      <sheetName val="Deposit_Other"/>
      <sheetName val="cc"/>
      <sheetName val="200-110"/>
      <sheetName val="Data"/>
      <sheetName val="List"/>
      <sheetName val="กระทบ_CESS6"/>
      <sheetName val="Sale_04086"/>
      <sheetName val="CESS_04086"/>
      <sheetName val="Dtl_Adv_04086"/>
      <sheetName val="Dtl_Adv_04076"/>
      <sheetName val="Sale_04076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BUILD95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Asset_group"/>
      <sheetName val="(monthly)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星取・"/>
      <sheetName val="PS-1995"/>
      <sheetName val="sheetNO"/>
      <sheetName val="Input1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11922"/>
      <sheetName val="งบทดลอง - ต.ค.2547"/>
      <sheetName val="Loan Calculator"/>
      <sheetName val="Code1"/>
      <sheetName val="Corp. sheet - Stress"/>
      <sheetName val="Format 90 Local"/>
      <sheetName val="asia"/>
      <sheetName val="Energy(update)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 refreshError="1"/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2">
          <cell r="A2" t="str">
            <v>L040278</v>
          </cell>
        </row>
      </sheetData>
      <sheetData sheetId="87">
        <row r="2">
          <cell r="A2" t="str">
            <v>L040278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L040278</v>
          </cell>
        </row>
      </sheetData>
      <sheetData sheetId="95">
        <row r="2">
          <cell r="A2" t="str">
            <v>L040278</v>
          </cell>
        </row>
      </sheetData>
      <sheetData sheetId="96">
        <row r="2">
          <cell r="A2" t="str">
            <v>L040278</v>
          </cell>
        </row>
      </sheetData>
      <sheetData sheetId="97">
        <row r="2">
          <cell r="A2" t="str">
            <v>L040278</v>
          </cell>
        </row>
      </sheetData>
      <sheetData sheetId="98">
        <row r="2">
          <cell r="A2" t="str">
            <v>L040278</v>
          </cell>
        </row>
      </sheetData>
      <sheetData sheetId="99">
        <row r="2">
          <cell r="A2" t="str">
            <v>L040278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A2" t="str">
            <v>L040278</v>
          </cell>
        </row>
      </sheetData>
      <sheetData sheetId="107">
        <row r="2">
          <cell r="A2" t="str">
            <v>L040278</v>
          </cell>
        </row>
      </sheetData>
      <sheetData sheetId="108"/>
      <sheetData sheetId="109"/>
      <sheetData sheetId="110"/>
      <sheetData sheetId="111"/>
      <sheetData sheetId="112" refreshError="1"/>
      <sheetData sheetId="113" refreshError="1"/>
      <sheetData sheetId="114">
        <row r="2">
          <cell r="A2" t="str">
            <v>L040278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/>
      <sheetData sheetId="123"/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2">
          <cell r="A2" t="str">
            <v>SUBJECT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2">
          <cell r="A2" t="str">
            <v>SUBJECT</v>
          </cell>
        </row>
      </sheetData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/>
      <sheetData sheetId="419">
        <row r="2">
          <cell r="A2" t="str">
            <v>L040278</v>
          </cell>
        </row>
      </sheetData>
      <sheetData sheetId="420"/>
      <sheetData sheetId="421">
        <row r="2">
          <cell r="A2" t="str">
            <v>L040278</v>
          </cell>
        </row>
      </sheetData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/>
      <sheetData sheetId="429">
        <row r="2">
          <cell r="A2" t="str">
            <v>L040278</v>
          </cell>
        </row>
      </sheetData>
      <sheetData sheetId="430"/>
      <sheetData sheetId="431"/>
      <sheetData sheetId="432">
        <row r="2">
          <cell r="A2" t="str">
            <v>L040278</v>
          </cell>
        </row>
      </sheetData>
      <sheetData sheetId="433"/>
      <sheetData sheetId="434"/>
      <sheetData sheetId="435"/>
      <sheetData sheetId="436"/>
      <sheetData sheetId="437">
        <row r="2">
          <cell r="A2" t="str">
            <v>L040278</v>
          </cell>
        </row>
      </sheetData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Bill_No__2_-_Carpark"/>
      <sheetName val="Bill_No__2_-_Carpark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2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3"/>
      <sheetName val=""/>
      <sheetName val="Sale0403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Project P&amp;L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STA_HQ_CESS_04111"/>
      <sheetName val="STA_HQ_CESS_04112"/>
      <sheetName val="คชจ.ดำเนินงาน6-43"/>
      <sheetName val="Account"/>
      <sheetName val="งบทดลอง - ต.ค.2547"/>
      <sheetName val="name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Project_P&amp;L"/>
      <sheetName val="?????"/>
      <sheetName val="fagor04-a3112e"/>
      <sheetName val="201"/>
      <sheetName val="212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aa-1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WPJ_CR "/>
      <sheetName val="PC3100"/>
      <sheetName val="非固内訳"/>
      <sheetName val="MS Box"/>
      <sheetName val="MOLP C"/>
      <sheetName val="invoice"/>
      <sheetName val="MIROR_H9(TR1)"/>
      <sheetName val="หน้า 1"/>
      <sheetName val="Parameters"/>
      <sheetName val="Val_Ind"/>
      <sheetName val="Sheet2"/>
      <sheetName val="Corp. sheet - Stress"/>
      <sheetName val="FF_2 _1_"/>
      <sheetName val="exch"/>
      <sheetName val="InventTableModule_1-1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>
        <row r="1">
          <cell r="A1" t="str">
            <v>INVOICE</v>
          </cell>
        </row>
      </sheetData>
      <sheetData sheetId="124" refreshError="1"/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/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CLIENT</v>
          </cell>
        </row>
      </sheetData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CLIENT</v>
          </cell>
        </row>
      </sheetData>
      <sheetData sheetId="136">
        <row r="1">
          <cell r="A1" t="str">
            <v>CLIENT</v>
          </cell>
        </row>
      </sheetData>
      <sheetData sheetId="137"/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CLIENT</v>
          </cell>
        </row>
      </sheetData>
      <sheetData sheetId="362">
        <row r="1">
          <cell r="A1" t="str">
            <v>CLIENT</v>
          </cell>
        </row>
      </sheetData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 0404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Sale_04041"/>
      <sheetName val="Fagor04-A3112e"/>
      <sheetName val="SUM"/>
      <sheetName val="table"/>
      <sheetName val="Project P&amp;L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escription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Cash Flow"/>
      <sheetName val="aa-1"/>
      <sheetName val="ลาออก"/>
      <sheetName val="Daily"/>
      <sheetName val="Project_P&amp;L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Sale_04073"/>
      <sheetName val="TB_Worksheet"/>
      <sheetName val="Sale_0401"/>
      <sheetName val="Sale_04074"/>
      <sheetName val="TB_Worksheet1"/>
      <sheetName val="Sale_04011"/>
      <sheetName val="D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GL CB"/>
      <sheetName val="DATABASE -sumifTB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M-2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GL M"/>
      <sheetName val="#Lookup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/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>
        <row r="1">
          <cell r="A1" t="str">
            <v>CLIENT</v>
          </cell>
        </row>
      </sheetData>
      <sheetData sheetId="138">
        <row r="1">
          <cell r="A1" t="str">
            <v>CLIENT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">
          <cell r="A1" t="str">
            <v>CLIENT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>
        <row r="1">
          <cell r="A1" t="str">
            <v>INVOICE</v>
          </cell>
        </row>
      </sheetData>
      <sheetData sheetId="398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406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Stock Aging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PAYROLL"/>
      <sheetName val="Reimbursements"/>
      <sheetName val="Cash Flow"/>
      <sheetName val="am_cost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GL CB"/>
      <sheetName val="GL M"/>
      <sheetName val="Customize_Your_Invoice"/>
      <sheetName val="aging_local"/>
      <sheetName val="GL_CB"/>
      <sheetName val="GL_M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HP Leasing"/>
      <sheetName val="Appx B"/>
      <sheetName val="計画値"/>
      <sheetName val="CORPORATE TAX01"/>
      <sheetName val="PL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OtherData"/>
      <sheetName val="weeks"/>
      <sheetName val="K-1A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1">
          <cell r="A1" t="str">
            <v>INVOICE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>
        <row r="1">
          <cell r="A1" t="str">
            <v>CLIENT</v>
          </cell>
        </row>
      </sheetData>
      <sheetData sheetId="485"/>
      <sheetData sheetId="486"/>
      <sheetData sheetId="487"/>
      <sheetData sheetId="488"/>
      <sheetData sheetId="489"/>
      <sheetData sheetId="490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Summary on June 25, 2019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Summary on June 25, 2019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1">
          <cell r="A1" t="str">
            <v>CLIENT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/>
      <sheetData sheetId="631"/>
      <sheetData sheetId="632"/>
      <sheetData sheetId="633"/>
      <sheetData sheetId="634">
        <row r="1">
          <cell r="A1" t="str">
            <v>INVOICE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">
          <cell r="A1" t="str">
            <v>INVOICE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pa group"/>
      <sheetName val="I-203"/>
      <sheetName val="Sale_05022"/>
      <sheetName val="Sale_05012"/>
      <sheetName val="Vat7%_ภายในเดือน_Junต้นฉบับ2"/>
      <sheetName val="GL_CB1"/>
      <sheetName val="Sale_04071"/>
      <sheetName val="Sale_05021"/>
      <sheetName val="Sale_05011"/>
      <sheetName val="Vat7%_ภายในเดือน_Junต้นฉบับ1"/>
      <sheetName val="GL_CB"/>
      <sheetName val="Sale_0407"/>
      <sheetName val="Sale_05023"/>
      <sheetName val="Sale_05013"/>
      <sheetName val="Vat7%_ภายในเดือน_Junต้นฉบับ3"/>
      <sheetName val="GL_CB2"/>
      <sheetName val="Sale_04072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C2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est_2"/>
      <sheetName val="TrialBalance_Q3-2002"/>
      <sheetName val="test_21"/>
      <sheetName val="TrialBalance_Q3-20021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Monthly highlights"/>
      <sheetName val="EXIT"/>
      <sheetName val="chalinee ปี49"/>
      <sheetName val="RSS9801"/>
      <sheetName val="งบดุล"/>
      <sheetName val="Sale 0408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ประมาณการประตูหน้าต่าง "/>
      <sheetName val="Worksheet"/>
      <sheetName val="Tax assets&amp;liab"/>
      <sheetName val="set_"/>
      <sheetName val="M-2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StandingData"/>
      <sheetName val="CA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切替情報"/>
      <sheetName val="O3"/>
      <sheetName val="O4"/>
      <sheetName val="Job List1"/>
      <sheetName val="N"/>
      <sheetName val="oresreqsum"/>
      <sheetName val="非固内訳"/>
      <sheetName val="Val_Ind"/>
      <sheetName val="ชื่อหุ้น"/>
      <sheetName val="B&amp;S 1999"/>
      <sheetName val="e"/>
      <sheetName val="b- 1"/>
      <sheetName val="Balance Sheet"/>
      <sheetName val="C"/>
      <sheetName val="11922"/>
      <sheetName val="3월가격"/>
      <sheetName val="FF-4"/>
      <sheetName val="Register Cal Mar_04_July_05 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FP-Conso"/>
      <sheetName val="SFP"/>
      <sheetName val="SI "/>
      <sheetName val="CH_C"/>
      <sheetName val="CH_T(S)"/>
      <sheetName val="CF_E"/>
    </sheetNames>
    <sheetDataSet>
      <sheetData sheetId="0">
        <row r="6">
          <cell r="E6" t="str">
            <v>Notes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dimension ref="A1:X133"/>
  <sheetViews>
    <sheetView view="pageBreakPreview" topLeftCell="A64" zoomScale="96" zoomScaleNormal="85" zoomScaleSheetLayoutView="96" workbookViewId="0">
      <selection activeCell="D66" sqref="D66"/>
    </sheetView>
  </sheetViews>
  <sheetFormatPr defaultColWidth="7.1796875" defaultRowHeight="23" customHeight="1"/>
  <cols>
    <col min="1" max="3" width="2.1796875" style="38" customWidth="1"/>
    <col min="4" max="4" width="40.1796875" style="38" customWidth="1"/>
    <col min="5" max="5" width="9.6328125" style="33" customWidth="1"/>
    <col min="6" max="6" width="1.1796875" style="33" customWidth="1"/>
    <col min="7" max="7" width="16.54296875" style="33" customWidth="1"/>
    <col min="8" max="8" width="1.1796875" style="33" customWidth="1"/>
    <col min="9" max="9" width="16.54296875" style="33" customWidth="1"/>
    <col min="10" max="10" width="1.1796875" style="33" customWidth="1"/>
    <col min="11" max="11" width="16.54296875" style="33" customWidth="1"/>
    <col min="12" max="12" width="1.1796875" style="33" customWidth="1"/>
    <col min="13" max="13" width="16.54296875" style="33" customWidth="1"/>
    <col min="14" max="14" width="14.1796875" style="4" customWidth="1"/>
    <col min="15" max="15" width="14.81640625" style="4" bestFit="1" customWidth="1"/>
    <col min="16" max="16" width="14.1796875" style="4" customWidth="1"/>
    <col min="17" max="17" width="14.81640625" style="4" bestFit="1" customWidth="1"/>
    <col min="18" max="18" width="17.1796875" style="4" customWidth="1"/>
    <col min="19" max="19" width="14.81640625" style="4" bestFit="1" customWidth="1"/>
    <col min="20" max="20" width="11.1796875" style="4" customWidth="1"/>
    <col min="21" max="21" width="14.81640625" style="4" bestFit="1" customWidth="1"/>
    <col min="22" max="22" width="15" style="4" customWidth="1"/>
    <col min="23" max="23" width="14.81640625" style="4" bestFit="1" customWidth="1"/>
    <col min="24" max="24" width="14.36328125" style="33" customWidth="1"/>
    <col min="25" max="179" width="7.1796875" style="33"/>
    <col min="180" max="180" width="3.1796875" style="33" customWidth="1"/>
    <col min="181" max="181" width="50.6328125" style="33" customWidth="1"/>
    <col min="182" max="182" width="9.1796875" style="33" customWidth="1"/>
    <col min="183" max="183" width="1.1796875" style="33" customWidth="1"/>
    <col min="184" max="184" width="10" style="33" bestFit="1" customWidth="1"/>
    <col min="185" max="185" width="1.1796875" style="33" customWidth="1"/>
    <col min="186" max="186" width="10" style="33" bestFit="1" customWidth="1"/>
    <col min="187" max="187" width="7.1796875" style="33"/>
    <col min="188" max="188" width="9.1796875" style="33" bestFit="1" customWidth="1"/>
    <col min="189" max="189" width="10" style="33" bestFit="1" customWidth="1"/>
    <col min="190" max="16384" width="7.1796875" style="33"/>
  </cols>
  <sheetData>
    <row r="1" spans="1:24" ht="23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24" ht="23" customHeight="1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24" ht="23" customHeight="1">
      <c r="A3" s="130" t="s">
        <v>172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24" ht="23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69" t="s">
        <v>2</v>
      </c>
    </row>
    <row r="5" spans="1:24" ht="23" customHeight="1">
      <c r="A5" s="35"/>
      <c r="B5" s="35"/>
      <c r="C5" s="35"/>
      <c r="D5" s="35"/>
      <c r="E5" s="35"/>
      <c r="F5" s="35"/>
      <c r="G5" s="131" t="s">
        <v>3</v>
      </c>
      <c r="H5" s="131"/>
      <c r="I5" s="131"/>
      <c r="J5" s="45"/>
      <c r="K5" s="131" t="s">
        <v>4</v>
      </c>
      <c r="L5" s="131"/>
      <c r="M5" s="131"/>
    </row>
    <row r="6" spans="1:24" ht="23" customHeight="1">
      <c r="A6" s="49"/>
      <c r="B6" s="49"/>
      <c r="C6" s="49"/>
      <c r="D6" s="49"/>
      <c r="E6" s="37" t="s">
        <v>5</v>
      </c>
      <c r="F6" s="36"/>
      <c r="G6" s="87" t="s">
        <v>173</v>
      </c>
      <c r="H6" s="37"/>
      <c r="I6" s="87" t="s">
        <v>6</v>
      </c>
      <c r="J6" s="37"/>
      <c r="K6" s="87" t="str">
        <f>+G6</f>
        <v>30 June 2025</v>
      </c>
      <c r="L6" s="37"/>
      <c r="M6" s="102" t="s">
        <v>6</v>
      </c>
    </row>
    <row r="7" spans="1:24" ht="23" customHeight="1">
      <c r="A7" s="43"/>
      <c r="B7" s="43"/>
      <c r="C7" s="43"/>
      <c r="D7" s="43"/>
      <c r="E7" s="32"/>
      <c r="F7" s="46"/>
      <c r="G7" s="103" t="s">
        <v>7</v>
      </c>
      <c r="H7" s="32"/>
      <c r="I7" s="32" t="s">
        <v>8</v>
      </c>
      <c r="J7" s="32"/>
      <c r="K7" s="103" t="s">
        <v>7</v>
      </c>
      <c r="L7" s="32"/>
      <c r="M7" s="32" t="s">
        <v>8</v>
      </c>
    </row>
    <row r="8" spans="1:24" ht="23" customHeight="1">
      <c r="A8" s="34"/>
      <c r="B8" s="100"/>
      <c r="C8" s="100"/>
      <c r="D8" s="104" t="s">
        <v>9</v>
      </c>
      <c r="E8" s="40"/>
      <c r="F8" s="40"/>
      <c r="G8" s="81"/>
      <c r="H8" s="40"/>
      <c r="I8" s="81"/>
      <c r="J8" s="85"/>
      <c r="K8" s="81"/>
      <c r="L8" s="85"/>
      <c r="M8" s="81"/>
    </row>
    <row r="9" spans="1:24" ht="23" customHeight="1">
      <c r="A9" s="34" t="s">
        <v>10</v>
      </c>
      <c r="B9" s="100"/>
      <c r="C9" s="100"/>
      <c r="D9" s="100"/>
      <c r="E9" s="40"/>
      <c r="F9" s="40"/>
      <c r="H9" s="40"/>
      <c r="J9" s="40"/>
      <c r="L9" s="40"/>
    </row>
    <row r="10" spans="1:24" ht="23" customHeight="1">
      <c r="A10" s="34"/>
      <c r="B10" s="34" t="s">
        <v>11</v>
      </c>
      <c r="C10" s="34"/>
      <c r="D10" s="34"/>
      <c r="E10" s="40"/>
      <c r="F10" s="40"/>
      <c r="G10" s="4">
        <v>17817066.529999997</v>
      </c>
      <c r="H10" s="19"/>
      <c r="I10" s="4">
        <v>39381715.87000002</v>
      </c>
      <c r="J10" s="19"/>
      <c r="K10" s="82">
        <v>14294046.139999997</v>
      </c>
      <c r="L10" s="19"/>
      <c r="M10" s="4">
        <v>32933076.000000015</v>
      </c>
      <c r="X10" s="44"/>
    </row>
    <row r="11" spans="1:24" ht="23" customHeight="1">
      <c r="A11" s="34"/>
      <c r="B11" s="34" t="s">
        <v>12</v>
      </c>
      <c r="C11" s="34"/>
      <c r="D11" s="34"/>
      <c r="E11" s="40">
        <v>6</v>
      </c>
      <c r="F11" s="40"/>
      <c r="G11" s="4">
        <v>1948701315.73</v>
      </c>
      <c r="H11" s="19"/>
      <c r="I11" s="4">
        <v>1764678515.4300001</v>
      </c>
      <c r="J11" s="19"/>
      <c r="K11" s="82">
        <v>1988065888.3299997</v>
      </c>
      <c r="L11" s="19"/>
      <c r="M11" s="4">
        <v>1835286337.99</v>
      </c>
      <c r="X11" s="44"/>
    </row>
    <row r="12" spans="1:24" ht="23" customHeight="1">
      <c r="A12" s="34"/>
      <c r="B12" s="34" t="s">
        <v>13</v>
      </c>
      <c r="C12" s="34"/>
      <c r="D12" s="34"/>
      <c r="E12" s="40">
        <v>7</v>
      </c>
      <c r="F12" s="40"/>
      <c r="G12" s="4">
        <v>7634828068.3799992</v>
      </c>
      <c r="H12" s="19"/>
      <c r="I12" s="4">
        <v>7981611983.3900003</v>
      </c>
      <c r="J12" s="19"/>
      <c r="K12" s="4">
        <v>7549855688.4299994</v>
      </c>
      <c r="L12" s="19"/>
      <c r="M12" s="4">
        <v>7853694322.7200003</v>
      </c>
      <c r="X12" s="44"/>
    </row>
    <row r="13" spans="1:24" ht="23" customHeight="1">
      <c r="A13" s="34"/>
      <c r="B13" s="34" t="s">
        <v>14</v>
      </c>
      <c r="C13" s="34"/>
      <c r="D13" s="34"/>
      <c r="E13" s="40"/>
      <c r="F13" s="40"/>
      <c r="G13" s="4">
        <v>967249061.86000001</v>
      </c>
      <c r="H13" s="19"/>
      <c r="I13" s="4">
        <v>1068322694.7899998</v>
      </c>
      <c r="J13" s="19"/>
      <c r="K13" s="4">
        <v>948109017.11000001</v>
      </c>
      <c r="L13" s="19"/>
      <c r="M13" s="4">
        <v>1046888498.3399999</v>
      </c>
      <c r="X13" s="44"/>
    </row>
    <row r="14" spans="1:24" ht="23" customHeight="1">
      <c r="A14" s="34"/>
      <c r="B14" s="34" t="s">
        <v>22</v>
      </c>
      <c r="C14" s="34"/>
      <c r="D14" s="34"/>
      <c r="E14" s="40">
        <v>5.0999999999999996</v>
      </c>
      <c r="F14" s="40"/>
      <c r="G14" s="4">
        <v>0</v>
      </c>
      <c r="H14" s="19"/>
      <c r="I14" s="4">
        <v>0</v>
      </c>
      <c r="J14" s="19"/>
      <c r="K14" s="4">
        <v>129815494</v>
      </c>
      <c r="L14" s="19"/>
      <c r="M14" s="4">
        <v>113115494</v>
      </c>
      <c r="X14" s="44"/>
    </row>
    <row r="15" spans="1:24" ht="23" customHeight="1">
      <c r="A15" s="34"/>
      <c r="B15" s="34" t="s">
        <v>171</v>
      </c>
      <c r="C15" s="34"/>
      <c r="D15" s="34"/>
      <c r="E15" s="40">
        <v>8</v>
      </c>
      <c r="F15" s="40"/>
      <c r="G15" s="4">
        <v>262076248.72000003</v>
      </c>
      <c r="H15" s="19"/>
      <c r="I15" s="4">
        <v>225396113.82999998</v>
      </c>
      <c r="J15" s="19"/>
      <c r="K15" s="4">
        <v>229089205.57999998</v>
      </c>
      <c r="L15" s="19"/>
      <c r="M15" s="4">
        <v>136376955.66</v>
      </c>
      <c r="X15" s="44"/>
    </row>
    <row r="16" spans="1:24" ht="23" customHeight="1">
      <c r="A16" s="34"/>
      <c r="B16" s="34" t="s">
        <v>15</v>
      </c>
      <c r="C16" s="34"/>
      <c r="D16" s="34"/>
      <c r="E16" s="40">
        <v>9</v>
      </c>
      <c r="F16" s="40"/>
      <c r="G16" s="4">
        <v>403835387.88</v>
      </c>
      <c r="H16" s="19"/>
      <c r="I16" s="4">
        <v>403835387.88</v>
      </c>
      <c r="J16" s="19"/>
      <c r="K16" s="4">
        <v>0</v>
      </c>
      <c r="L16" s="19"/>
      <c r="M16" s="22">
        <v>0</v>
      </c>
      <c r="X16" s="44"/>
    </row>
    <row r="17" spans="1:24" ht="23" customHeight="1">
      <c r="A17" s="34"/>
      <c r="B17" s="34" t="s">
        <v>16</v>
      </c>
      <c r="C17" s="34"/>
      <c r="D17" s="34"/>
      <c r="E17" s="40"/>
      <c r="F17" s="40"/>
      <c r="G17" s="4">
        <f>262220071.64</f>
        <v>262220071.63999999</v>
      </c>
      <c r="H17" s="19"/>
      <c r="I17" s="4">
        <v>219156523.68000004</v>
      </c>
      <c r="J17" s="19"/>
      <c r="K17" s="4">
        <f>262138186.95</f>
        <v>262138186.94999999</v>
      </c>
      <c r="L17" s="19"/>
      <c r="M17" s="4">
        <v>217759159.10000002</v>
      </c>
      <c r="X17" s="44"/>
    </row>
    <row r="18" spans="1:24" ht="23" customHeight="1">
      <c r="A18" s="34"/>
      <c r="B18" s="34" t="s">
        <v>17</v>
      </c>
      <c r="C18" s="34"/>
      <c r="D18" s="34"/>
      <c r="E18" s="40"/>
      <c r="F18" s="40"/>
      <c r="G18" s="4">
        <v>39846889.049999997</v>
      </c>
      <c r="H18" s="19"/>
      <c r="I18" s="4">
        <v>47508836.670000002</v>
      </c>
      <c r="J18" s="19"/>
      <c r="K18" s="4">
        <v>39980239.049999997</v>
      </c>
      <c r="L18" s="19"/>
      <c r="M18" s="22">
        <v>47493177.149999999</v>
      </c>
      <c r="X18" s="44"/>
    </row>
    <row r="19" spans="1:24" ht="23" customHeight="1">
      <c r="A19" s="34"/>
      <c r="B19" s="34" t="s">
        <v>18</v>
      </c>
      <c r="C19" s="34"/>
      <c r="D19" s="34"/>
      <c r="E19" s="40"/>
      <c r="F19" s="40"/>
      <c r="G19" s="4">
        <v>67609074.210000038</v>
      </c>
      <c r="H19" s="19"/>
      <c r="I19" s="4">
        <v>217752261.50999999</v>
      </c>
      <c r="J19" s="19"/>
      <c r="K19" s="4">
        <v>62684825.530000031</v>
      </c>
      <c r="L19" s="19"/>
      <c r="M19" s="4">
        <v>204256240.94999999</v>
      </c>
      <c r="X19" s="44"/>
    </row>
    <row r="20" spans="1:24" ht="23" customHeight="1">
      <c r="A20" s="34"/>
      <c r="B20" s="34" t="s">
        <v>19</v>
      </c>
      <c r="C20" s="34"/>
      <c r="D20" s="34"/>
      <c r="E20" s="40"/>
      <c r="F20" s="40"/>
      <c r="G20" s="4">
        <v>1456639.5600000003</v>
      </c>
      <c r="H20" s="19"/>
      <c r="I20" s="4">
        <v>1444908.43</v>
      </c>
      <c r="J20" s="19"/>
      <c r="K20" s="4">
        <v>1456639.5600000003</v>
      </c>
      <c r="L20" s="19"/>
      <c r="M20" s="4">
        <v>1444908.43</v>
      </c>
      <c r="X20" s="44"/>
    </row>
    <row r="21" spans="1:24" ht="23" customHeight="1">
      <c r="A21" s="34"/>
      <c r="B21" s="34" t="s">
        <v>20</v>
      </c>
      <c r="C21" s="34"/>
      <c r="D21" s="34"/>
      <c r="E21" s="40"/>
      <c r="F21" s="40"/>
      <c r="G21" s="4">
        <v>122068016.69</v>
      </c>
      <c r="H21" s="19"/>
      <c r="I21" s="4">
        <v>105954389.41</v>
      </c>
      <c r="J21" s="19"/>
      <c r="K21" s="4">
        <v>116834040.92999999</v>
      </c>
      <c r="L21" s="19"/>
      <c r="M21" s="4">
        <v>93066625.939999998</v>
      </c>
      <c r="X21" s="44"/>
    </row>
    <row r="22" spans="1:24" ht="23" customHeight="1">
      <c r="A22" s="34"/>
      <c r="B22" s="34"/>
      <c r="C22" s="34" t="s">
        <v>21</v>
      </c>
      <c r="D22" s="34"/>
      <c r="E22" s="40"/>
      <c r="F22" s="40"/>
      <c r="G22" s="24">
        <f>SUM(G10:G21)</f>
        <v>11727707840.249996</v>
      </c>
      <c r="H22" s="124"/>
      <c r="I22" s="24">
        <f>SUM(I10:I21)</f>
        <v>12075043330.889999</v>
      </c>
      <c r="J22" s="124"/>
      <c r="K22" s="24">
        <f>SUM(K10:K21)</f>
        <v>11342323271.610001</v>
      </c>
      <c r="L22" s="124"/>
      <c r="M22" s="24">
        <f>SUM(M10:M21)</f>
        <v>11582314796.280003</v>
      </c>
      <c r="X22" s="44"/>
    </row>
    <row r="23" spans="1:24" ht="23" customHeight="1">
      <c r="A23" s="34" t="s">
        <v>23</v>
      </c>
      <c r="B23" s="34"/>
      <c r="C23" s="34"/>
      <c r="D23" s="34"/>
      <c r="E23" s="40"/>
      <c r="F23" s="40"/>
      <c r="G23" s="4"/>
      <c r="H23" s="19"/>
      <c r="I23" s="4"/>
      <c r="J23" s="19"/>
      <c r="K23" s="4"/>
      <c r="L23" s="19"/>
      <c r="M23" s="4"/>
      <c r="X23" s="44"/>
    </row>
    <row r="24" spans="1:24" ht="23" customHeight="1">
      <c r="A24" s="34"/>
      <c r="B24" s="34" t="s">
        <v>24</v>
      </c>
      <c r="C24" s="34"/>
      <c r="D24" s="34"/>
      <c r="E24" s="40">
        <v>10</v>
      </c>
      <c r="F24" s="40"/>
      <c r="G24" s="4">
        <v>1010331286.99</v>
      </c>
      <c r="H24" s="19"/>
      <c r="I24" s="4">
        <v>1049900571.35</v>
      </c>
      <c r="J24" s="19"/>
      <c r="K24" s="4">
        <v>994140362.71000004</v>
      </c>
      <c r="L24" s="19"/>
      <c r="M24" s="4">
        <v>1033710818.58</v>
      </c>
      <c r="X24" s="44"/>
    </row>
    <row r="25" spans="1:24" ht="23" customHeight="1">
      <c r="A25" s="34"/>
      <c r="B25" s="34" t="s">
        <v>25</v>
      </c>
      <c r="C25" s="34"/>
      <c r="D25" s="34"/>
      <c r="E25" s="40"/>
      <c r="F25" s="40"/>
      <c r="G25" s="4">
        <v>255452.47999999998</v>
      </c>
      <c r="H25" s="19"/>
      <c r="I25" s="4">
        <v>255452.48</v>
      </c>
      <c r="J25" s="19"/>
      <c r="K25" s="4">
        <v>2449950</v>
      </c>
      <c r="L25" s="19"/>
      <c r="M25" s="22">
        <v>2449950</v>
      </c>
      <c r="X25" s="44"/>
    </row>
    <row r="26" spans="1:24" ht="23" customHeight="1">
      <c r="A26" s="34"/>
      <c r="B26" s="34" t="s">
        <v>26</v>
      </c>
      <c r="C26" s="34"/>
      <c r="D26" s="34"/>
      <c r="E26" s="40"/>
      <c r="F26" s="40"/>
      <c r="G26" s="4">
        <v>0</v>
      </c>
      <c r="H26" s="19"/>
      <c r="I26" s="4">
        <v>0</v>
      </c>
      <c r="J26" s="19"/>
      <c r="K26" s="4">
        <v>404993000</v>
      </c>
      <c r="L26" s="19"/>
      <c r="M26" s="22">
        <v>404993000</v>
      </c>
      <c r="X26" s="44"/>
    </row>
    <row r="27" spans="1:24" ht="23" customHeight="1">
      <c r="A27" s="34"/>
      <c r="B27" s="34" t="s">
        <v>27</v>
      </c>
      <c r="C27" s="34"/>
      <c r="D27" s="34"/>
      <c r="E27" s="40"/>
      <c r="F27" s="40"/>
      <c r="G27" s="22">
        <v>0</v>
      </c>
      <c r="H27" s="19"/>
      <c r="I27" s="22">
        <v>0</v>
      </c>
      <c r="J27" s="19"/>
      <c r="K27" s="22">
        <v>0</v>
      </c>
      <c r="L27" s="19"/>
      <c r="M27" s="22">
        <v>0</v>
      </c>
      <c r="X27" s="44"/>
    </row>
    <row r="28" spans="1:24" ht="23" customHeight="1">
      <c r="A28" s="34"/>
      <c r="B28" s="34" t="s">
        <v>36</v>
      </c>
      <c r="C28" s="34"/>
      <c r="D28" s="34"/>
      <c r="E28" s="40"/>
      <c r="F28" s="40"/>
      <c r="G28" s="22">
        <v>36634170</v>
      </c>
      <c r="H28" s="19"/>
      <c r="I28" s="22">
        <v>36634170</v>
      </c>
      <c r="J28" s="19"/>
      <c r="K28" s="22">
        <v>0</v>
      </c>
      <c r="L28" s="19"/>
      <c r="M28" s="22">
        <v>0</v>
      </c>
      <c r="X28" s="44"/>
    </row>
    <row r="29" spans="1:24" ht="23" customHeight="1">
      <c r="A29" s="34"/>
      <c r="B29" s="34" t="s">
        <v>28</v>
      </c>
      <c r="C29" s="34"/>
      <c r="D29" s="34"/>
      <c r="E29" s="40"/>
      <c r="F29" s="40"/>
      <c r="G29" s="4">
        <v>311314350</v>
      </c>
      <c r="H29" s="19"/>
      <c r="I29" s="4">
        <v>311314350</v>
      </c>
      <c r="J29" s="19"/>
      <c r="K29" s="4">
        <v>311314350</v>
      </c>
      <c r="L29" s="19"/>
      <c r="M29" s="22">
        <v>311314350</v>
      </c>
      <c r="X29" s="44"/>
    </row>
    <row r="30" spans="1:24" ht="23" customHeight="1">
      <c r="A30" s="34"/>
      <c r="B30" s="34" t="s">
        <v>29</v>
      </c>
      <c r="C30" s="34"/>
      <c r="D30" s="34"/>
      <c r="E30" s="40">
        <v>11</v>
      </c>
      <c r="F30" s="40"/>
      <c r="G30" s="4">
        <v>897124593.77999973</v>
      </c>
      <c r="H30" s="19"/>
      <c r="I30" s="4">
        <v>916577601.65999997</v>
      </c>
      <c r="J30" s="19"/>
      <c r="K30" s="4">
        <v>894771714.22999978</v>
      </c>
      <c r="L30" s="19"/>
      <c r="M30" s="4">
        <v>916148966.37999988</v>
      </c>
      <c r="X30" s="44"/>
    </row>
    <row r="31" spans="1:24" ht="23" customHeight="1">
      <c r="A31" s="34"/>
      <c r="B31" s="34" t="s">
        <v>30</v>
      </c>
      <c r="C31" s="34"/>
      <c r="D31" s="34"/>
      <c r="E31" s="40">
        <v>12</v>
      </c>
      <c r="F31" s="40"/>
      <c r="G31" s="4">
        <v>24044016.93</v>
      </c>
      <c r="H31" s="19"/>
      <c r="I31" s="4">
        <v>36638437.370000005</v>
      </c>
      <c r="J31" s="19"/>
      <c r="K31" s="4">
        <v>23997990.25</v>
      </c>
      <c r="L31" s="19"/>
      <c r="M31" s="4">
        <v>34367524.840000004</v>
      </c>
      <c r="X31" s="44"/>
    </row>
    <row r="32" spans="1:24" ht="23" customHeight="1">
      <c r="A32" s="34"/>
      <c r="B32" s="34" t="s">
        <v>31</v>
      </c>
      <c r="C32" s="34"/>
      <c r="D32" s="34"/>
      <c r="E32" s="40"/>
      <c r="F32" s="40"/>
      <c r="G32" s="4">
        <v>2425953.930000003</v>
      </c>
      <c r="H32" s="19"/>
      <c r="I32" s="4">
        <v>3604793.4600000014</v>
      </c>
      <c r="J32" s="19"/>
      <c r="K32" s="4">
        <v>2420698.200000003</v>
      </c>
      <c r="L32" s="19"/>
      <c r="M32" s="4">
        <v>3598927.5300000012</v>
      </c>
      <c r="X32" s="44"/>
    </row>
    <row r="33" spans="1:24" ht="23" customHeight="1">
      <c r="A33" s="34"/>
      <c r="B33" s="34" t="s">
        <v>32</v>
      </c>
      <c r="C33" s="34"/>
      <c r="D33" s="34"/>
      <c r="E33" s="40"/>
      <c r="F33" s="40"/>
      <c r="G33" s="4">
        <f>346224080.46</f>
        <v>346224080.45999998</v>
      </c>
      <c r="H33" s="19"/>
      <c r="I33" s="4">
        <f>358800809.29</f>
        <v>358800809.29000002</v>
      </c>
      <c r="J33" s="19"/>
      <c r="K33" s="4">
        <f>338972956.26</f>
        <v>338972956.25999999</v>
      </c>
      <c r="L33" s="19"/>
      <c r="M33" s="4">
        <f>348980978.73</f>
        <v>348980978.73000002</v>
      </c>
      <c r="X33" s="44"/>
    </row>
    <row r="34" spans="1:24" ht="23" customHeight="1">
      <c r="A34" s="34"/>
      <c r="B34" s="34" t="s">
        <v>33</v>
      </c>
      <c r="C34" s="34"/>
      <c r="D34" s="34"/>
      <c r="E34" s="40"/>
      <c r="F34" s="40"/>
      <c r="G34" s="4">
        <v>272542953.48000002</v>
      </c>
      <c r="H34" s="19"/>
      <c r="I34" s="4">
        <v>63859231.390000001</v>
      </c>
      <c r="J34" s="19"/>
      <c r="K34" s="4">
        <v>236710061.78999999</v>
      </c>
      <c r="L34" s="19"/>
      <c r="M34" s="4">
        <v>41572697.57</v>
      </c>
      <c r="X34" s="44"/>
    </row>
    <row r="35" spans="1:24" ht="23" customHeight="1">
      <c r="A35" s="34"/>
      <c r="B35" s="34"/>
      <c r="C35" s="34" t="s">
        <v>34</v>
      </c>
      <c r="D35" s="34"/>
      <c r="E35" s="83"/>
      <c r="F35" s="40"/>
      <c r="G35" s="24">
        <f>SUM(G24:G34)</f>
        <v>2900896858.0499997</v>
      </c>
      <c r="H35" s="124"/>
      <c r="I35" s="24">
        <f>SUM(I24:I34)</f>
        <v>2777585416.9999995</v>
      </c>
      <c r="J35" s="124"/>
      <c r="K35" s="24">
        <f>SUM(K24:K34)</f>
        <v>3209771083.4399996</v>
      </c>
      <c r="L35" s="124"/>
      <c r="M35" s="24">
        <f>SUM(M24:M34)</f>
        <v>3097137213.6300006</v>
      </c>
      <c r="X35" s="44"/>
    </row>
    <row r="36" spans="1:24" ht="23.5" customHeight="1" thickBot="1">
      <c r="A36" s="34"/>
      <c r="B36" s="34"/>
      <c r="C36" s="34"/>
      <c r="D36" s="34" t="s">
        <v>35</v>
      </c>
      <c r="E36" s="40"/>
      <c r="F36" s="40"/>
      <c r="G36" s="25">
        <f>G22+G35</f>
        <v>14628604698.299995</v>
      </c>
      <c r="H36" s="122"/>
      <c r="I36" s="25">
        <f>I22+I35</f>
        <v>14852628747.889999</v>
      </c>
      <c r="J36" s="122"/>
      <c r="K36" s="25">
        <f>K22+K35</f>
        <v>14552094355.049999</v>
      </c>
      <c r="L36" s="122"/>
      <c r="M36" s="25">
        <f>M22+M35</f>
        <v>14679452009.910004</v>
      </c>
      <c r="X36" s="44"/>
    </row>
    <row r="37" spans="1:24" ht="23" customHeight="1" thickTop="1">
      <c r="A37" s="34"/>
      <c r="B37" s="34"/>
      <c r="C37" s="34"/>
      <c r="D37" s="34"/>
      <c r="E37" s="40"/>
      <c r="F37" s="40"/>
      <c r="G37" s="84"/>
      <c r="H37" s="19"/>
      <c r="I37" s="84"/>
      <c r="J37" s="19"/>
      <c r="K37" s="84"/>
      <c r="L37" s="19"/>
      <c r="M37" s="84"/>
      <c r="X37" s="44"/>
    </row>
    <row r="38" spans="1:24" ht="23" customHeight="1">
      <c r="A38" s="34"/>
      <c r="B38" s="34"/>
      <c r="C38" s="34"/>
      <c r="D38" s="34"/>
      <c r="E38" s="40"/>
      <c r="F38" s="40"/>
      <c r="G38" s="84"/>
      <c r="H38" s="19"/>
      <c r="I38" s="84"/>
      <c r="J38" s="19"/>
      <c r="K38" s="84"/>
      <c r="L38" s="19"/>
      <c r="M38" s="84"/>
      <c r="X38" s="44"/>
    </row>
    <row r="39" spans="1:24" ht="23" customHeight="1">
      <c r="A39" s="34"/>
      <c r="B39" s="34"/>
      <c r="C39" s="34"/>
      <c r="D39" s="34"/>
      <c r="E39" s="40"/>
      <c r="F39" s="40"/>
      <c r="G39" s="84"/>
      <c r="H39" s="19"/>
      <c r="I39" s="84"/>
      <c r="J39" s="19"/>
      <c r="K39" s="84"/>
      <c r="L39" s="19"/>
      <c r="M39" s="84"/>
      <c r="X39" s="44"/>
    </row>
    <row r="40" spans="1:24" ht="23" customHeight="1">
      <c r="A40" s="34"/>
      <c r="B40" s="34"/>
      <c r="C40" s="34"/>
      <c r="D40" s="34"/>
      <c r="E40" s="40"/>
      <c r="F40" s="40"/>
      <c r="G40" s="84"/>
      <c r="H40" s="19"/>
      <c r="I40" s="84"/>
      <c r="J40" s="19"/>
      <c r="K40" s="84"/>
      <c r="L40" s="19"/>
      <c r="M40" s="84"/>
      <c r="X40" s="44"/>
    </row>
    <row r="41" spans="1:24" ht="23" customHeight="1">
      <c r="A41" s="46"/>
      <c r="B41" s="46"/>
      <c r="C41" s="46"/>
      <c r="D41" s="46"/>
      <c r="E41" s="40"/>
      <c r="F41" s="40"/>
      <c r="G41" s="56"/>
      <c r="H41" s="40"/>
      <c r="I41" s="56"/>
      <c r="J41" s="40"/>
      <c r="K41" s="56"/>
      <c r="L41" s="40"/>
      <c r="M41" s="56"/>
      <c r="X41" s="44"/>
    </row>
    <row r="42" spans="1:24" ht="23" customHeight="1">
      <c r="A42" s="46"/>
      <c r="B42" s="46"/>
      <c r="C42" s="46"/>
      <c r="D42" s="46"/>
      <c r="E42" s="40"/>
      <c r="F42" s="40"/>
      <c r="G42" s="56"/>
      <c r="H42" s="40"/>
      <c r="I42" s="56"/>
      <c r="J42" s="40"/>
      <c r="K42" s="56"/>
      <c r="L42" s="40"/>
      <c r="M42" s="56"/>
      <c r="X42" s="44"/>
    </row>
    <row r="43" spans="1:24" ht="23" customHeight="1">
      <c r="A43" s="46"/>
      <c r="B43" s="46"/>
      <c r="C43" s="46"/>
      <c r="D43" s="46"/>
      <c r="E43" s="40"/>
      <c r="F43" s="40"/>
      <c r="G43" s="56"/>
      <c r="H43" s="40"/>
      <c r="I43" s="56"/>
      <c r="J43" s="40"/>
      <c r="K43" s="56"/>
      <c r="L43" s="40"/>
      <c r="M43" s="56"/>
      <c r="X43" s="44"/>
    </row>
    <row r="44" spans="1:24" ht="23" customHeight="1">
      <c r="A44" s="46"/>
      <c r="B44" s="46"/>
      <c r="C44" s="46"/>
      <c r="D44" s="46"/>
      <c r="E44" s="40"/>
      <c r="F44" s="40"/>
      <c r="G44" s="56"/>
      <c r="H44" s="40"/>
      <c r="I44" s="56"/>
      <c r="J44" s="40"/>
      <c r="K44" s="56"/>
      <c r="L44" s="40"/>
      <c r="M44" s="56"/>
      <c r="X44" s="44"/>
    </row>
    <row r="45" spans="1:24" ht="23" customHeight="1">
      <c r="A45" s="46"/>
      <c r="B45" s="46"/>
      <c r="C45" s="46"/>
      <c r="D45" s="46"/>
      <c r="E45" s="40"/>
      <c r="F45" s="40"/>
      <c r="G45" s="56"/>
      <c r="H45" s="40"/>
      <c r="I45" s="56"/>
      <c r="J45" s="40"/>
      <c r="K45" s="56"/>
      <c r="L45" s="40"/>
      <c r="M45" s="56"/>
      <c r="X45" s="44"/>
    </row>
    <row r="46" spans="1:24" ht="23" customHeight="1">
      <c r="A46" s="130" t="str">
        <f>A1</f>
        <v>POWER LINE ENGINEERING PUBLIC COMPANY LIMITED AND ITS SUBSIDIARIES</v>
      </c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9"/>
      <c r="O46" s="9"/>
      <c r="P46" s="9"/>
      <c r="Q46" s="9"/>
      <c r="R46" s="9"/>
      <c r="S46" s="9"/>
      <c r="T46" s="9"/>
      <c r="U46" s="9"/>
      <c r="V46" s="9"/>
      <c r="W46" s="9"/>
    </row>
    <row r="47" spans="1:24" ht="23" customHeight="1">
      <c r="A47" s="130" t="str">
        <f t="shared" ref="A47:A48" si="0">A2</f>
        <v>STATEMENTS OF FINANCIAL POSITION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9"/>
      <c r="O47" s="9"/>
      <c r="P47" s="9"/>
      <c r="Q47" s="9"/>
      <c r="R47" s="9"/>
      <c r="S47" s="9"/>
      <c r="T47" s="9"/>
      <c r="U47" s="9"/>
      <c r="V47" s="9"/>
      <c r="W47" s="9"/>
    </row>
    <row r="48" spans="1:24" ht="23" customHeight="1">
      <c r="A48" s="130" t="str">
        <f t="shared" si="0"/>
        <v>AS AT 30 JUNE 2025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9"/>
      <c r="O48" s="9"/>
      <c r="P48" s="9"/>
      <c r="Q48" s="9"/>
      <c r="R48" s="9"/>
      <c r="S48" s="9"/>
      <c r="T48" s="9"/>
      <c r="U48" s="9"/>
      <c r="V48" s="9"/>
      <c r="W48" s="9"/>
    </row>
    <row r="49" spans="1:24" ht="23" customHeight="1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68" t="str">
        <f>+M4</f>
        <v>(Unit : Baht)</v>
      </c>
      <c r="N49" s="9"/>
      <c r="O49" s="9"/>
      <c r="P49" s="9"/>
      <c r="Q49" s="9"/>
      <c r="R49" s="9"/>
      <c r="S49" s="9"/>
      <c r="T49" s="9"/>
      <c r="U49" s="9"/>
      <c r="V49" s="9"/>
      <c r="W49" s="9"/>
    </row>
    <row r="50" spans="1:24" ht="23" customHeight="1">
      <c r="A50" s="35"/>
      <c r="B50" s="35"/>
      <c r="C50" s="35"/>
      <c r="D50" s="35"/>
      <c r="E50" s="35"/>
      <c r="F50" s="35"/>
      <c r="G50" s="131" t="str">
        <f>+G5</f>
        <v>Consolidated financial statements</v>
      </c>
      <c r="H50" s="131"/>
      <c r="I50" s="131"/>
      <c r="J50" s="45"/>
      <c r="K50" s="131" t="str">
        <f>+K5</f>
        <v>Separate financial statements</v>
      </c>
      <c r="L50" s="131"/>
      <c r="M50" s="131"/>
      <c r="N50" s="9"/>
      <c r="O50" s="9"/>
      <c r="P50" s="9"/>
      <c r="Q50" s="9"/>
      <c r="R50" s="9"/>
      <c r="S50" s="9"/>
      <c r="T50" s="9"/>
      <c r="U50" s="9"/>
      <c r="V50" s="9"/>
      <c r="W50" s="9"/>
    </row>
    <row r="51" spans="1:24" ht="23" customHeight="1">
      <c r="A51" s="49"/>
      <c r="B51" s="49"/>
      <c r="C51" s="49"/>
      <c r="D51" s="49"/>
      <c r="E51" s="37" t="str">
        <f>E6</f>
        <v>Notes</v>
      </c>
      <c r="F51" s="36"/>
      <c r="G51" s="87" t="str">
        <f>G6</f>
        <v>30 June 2025</v>
      </c>
      <c r="H51" s="80"/>
      <c r="I51" s="80" t="str">
        <f>I6</f>
        <v>31 December 2024</v>
      </c>
      <c r="J51" s="36"/>
      <c r="K51" s="80" t="str">
        <f>K6</f>
        <v>30 June 2025</v>
      </c>
      <c r="L51" s="36"/>
      <c r="M51" s="80" t="str">
        <f>M6</f>
        <v>31 December 2024</v>
      </c>
      <c r="N51" s="9"/>
      <c r="O51" s="9"/>
      <c r="P51" s="9"/>
      <c r="Q51" s="9"/>
      <c r="R51" s="9"/>
      <c r="S51" s="9"/>
      <c r="T51" s="9"/>
      <c r="U51" s="9"/>
      <c r="V51" s="9"/>
      <c r="W51" s="9"/>
    </row>
    <row r="52" spans="1:24" ht="23" customHeight="1">
      <c r="A52" s="43"/>
      <c r="B52" s="43"/>
      <c r="C52" s="43"/>
      <c r="D52" s="43"/>
      <c r="E52" s="32"/>
      <c r="F52" s="46"/>
      <c r="G52" s="76" t="str">
        <f>+G7</f>
        <v>Unaudited</v>
      </c>
      <c r="H52" s="76"/>
      <c r="I52" s="76" t="str">
        <f>+I7</f>
        <v>Audited</v>
      </c>
      <c r="J52" s="46"/>
      <c r="K52" s="76" t="str">
        <f>+K7</f>
        <v>Unaudited</v>
      </c>
      <c r="L52" s="46"/>
      <c r="M52" s="76" t="str">
        <f>+M7</f>
        <v>Audited</v>
      </c>
      <c r="N52" s="9"/>
      <c r="O52" s="9"/>
      <c r="P52" s="9"/>
      <c r="Q52" s="9"/>
      <c r="R52" s="9"/>
      <c r="S52" s="9"/>
      <c r="T52" s="9"/>
      <c r="U52" s="9"/>
      <c r="V52" s="9"/>
      <c r="W52" s="9"/>
    </row>
    <row r="53" spans="1:24" ht="23" customHeight="1">
      <c r="A53" s="34"/>
      <c r="B53" s="34"/>
      <c r="C53" s="34"/>
      <c r="D53" s="107" t="s">
        <v>37</v>
      </c>
      <c r="E53" s="40"/>
      <c r="F53" s="40"/>
      <c r="G53" s="81"/>
      <c r="H53" s="40"/>
      <c r="I53" s="81"/>
      <c r="J53" s="85"/>
      <c r="K53" s="81"/>
      <c r="L53" s="85"/>
      <c r="M53" s="85"/>
      <c r="X53" s="44"/>
    </row>
    <row r="54" spans="1:24" ht="23" customHeight="1">
      <c r="A54" s="34" t="s">
        <v>38</v>
      </c>
      <c r="B54" s="34"/>
      <c r="C54" s="34"/>
      <c r="D54" s="34"/>
      <c r="E54" s="40"/>
      <c r="F54" s="40"/>
      <c r="G54" s="40"/>
      <c r="H54" s="40"/>
      <c r="I54" s="88"/>
      <c r="J54" s="40"/>
      <c r="K54" s="88"/>
      <c r="L54" s="40"/>
      <c r="M54" s="40"/>
      <c r="X54" s="44"/>
    </row>
    <row r="55" spans="1:24" ht="23" customHeight="1">
      <c r="A55" s="34"/>
      <c r="B55" s="34" t="s">
        <v>39</v>
      </c>
      <c r="C55" s="34"/>
      <c r="D55" s="34"/>
      <c r="E55" s="40"/>
      <c r="F55" s="40"/>
      <c r="G55" s="41"/>
      <c r="H55" s="40"/>
      <c r="I55" s="41"/>
      <c r="J55" s="40"/>
      <c r="K55" s="41"/>
      <c r="L55" s="40"/>
      <c r="M55" s="41"/>
      <c r="X55" s="44"/>
    </row>
    <row r="56" spans="1:24" ht="23" customHeight="1">
      <c r="A56" s="34"/>
      <c r="B56" s="34"/>
      <c r="C56" s="34" t="s">
        <v>40</v>
      </c>
      <c r="D56" s="34"/>
      <c r="E56" s="40">
        <v>13</v>
      </c>
      <c r="F56" s="40"/>
      <c r="G56" s="4">
        <f>5143471656.91-16649936.7</f>
        <v>5126821720.21</v>
      </c>
      <c r="H56" s="19"/>
      <c r="I56" s="4">
        <v>5469957151.8999996</v>
      </c>
      <c r="J56" s="19"/>
      <c r="K56" s="4">
        <f>4900168954.69-16649936.7</f>
        <v>4883519017.9899998</v>
      </c>
      <c r="L56" s="19"/>
      <c r="M56" s="4">
        <v>5199229072.8099995</v>
      </c>
      <c r="N56" s="90"/>
      <c r="X56" s="44"/>
    </row>
    <row r="57" spans="1:24" ht="23" customHeight="1">
      <c r="A57" s="34"/>
      <c r="B57" s="34" t="s">
        <v>41</v>
      </c>
      <c r="C57" s="34"/>
      <c r="D57" s="34"/>
      <c r="E57" s="40"/>
      <c r="F57" s="40"/>
      <c r="G57" s="4">
        <v>2909180924.8600001</v>
      </c>
      <c r="H57" s="19"/>
      <c r="I57" s="4">
        <v>3487879884.98</v>
      </c>
      <c r="J57" s="19"/>
      <c r="K57" s="4">
        <v>2834569874.3600001</v>
      </c>
      <c r="L57" s="19"/>
      <c r="M57" s="4">
        <v>3346303410.6700001</v>
      </c>
      <c r="N57" s="90"/>
      <c r="X57" s="44"/>
    </row>
    <row r="58" spans="1:24" ht="23" customHeight="1">
      <c r="A58" s="34"/>
      <c r="B58" s="34" t="s">
        <v>42</v>
      </c>
      <c r="C58" s="34"/>
      <c r="D58" s="34"/>
      <c r="F58" s="40"/>
      <c r="G58" s="4">
        <v>372979273.91000003</v>
      </c>
      <c r="H58" s="19"/>
      <c r="I58" s="4">
        <v>416651756.30999994</v>
      </c>
      <c r="J58" s="19"/>
      <c r="K58" s="4">
        <v>370792440.99000001</v>
      </c>
      <c r="L58" s="19"/>
      <c r="M58" s="4">
        <v>414696819.58999997</v>
      </c>
      <c r="N58" s="90"/>
      <c r="X58" s="44"/>
    </row>
    <row r="59" spans="1:24" ht="23" customHeight="1">
      <c r="A59" s="34"/>
      <c r="B59" s="34" t="s">
        <v>43</v>
      </c>
      <c r="C59" s="34"/>
      <c r="D59" s="34"/>
      <c r="E59" s="40"/>
      <c r="F59" s="40"/>
      <c r="G59" s="4">
        <v>804802103.44000006</v>
      </c>
      <c r="H59" s="19"/>
      <c r="I59" s="4">
        <v>918897147.67999983</v>
      </c>
      <c r="J59" s="19"/>
      <c r="K59" s="4">
        <v>805744348.24000001</v>
      </c>
      <c r="L59" s="19"/>
      <c r="M59" s="4">
        <v>919890392.4799999</v>
      </c>
      <c r="N59" s="90"/>
      <c r="X59" s="44"/>
    </row>
    <row r="60" spans="1:24" ht="23" customHeight="1">
      <c r="A60" s="34"/>
      <c r="B60" s="34" t="s">
        <v>44</v>
      </c>
      <c r="C60" s="34"/>
      <c r="D60" s="34"/>
      <c r="E60" s="40"/>
      <c r="F60" s="40"/>
      <c r="G60" s="4">
        <f>1276395574.48+15560688.5</f>
        <v>1291956262.98</v>
      </c>
      <c r="H60" s="19"/>
      <c r="I60" s="4">
        <v>1486436177.0899999</v>
      </c>
      <c r="J60" s="19"/>
      <c r="K60" s="4">
        <f>1242938032.89+15560688.5</f>
        <v>1258498721.3900001</v>
      </c>
      <c r="L60" s="19"/>
      <c r="M60" s="4">
        <v>1450927772.3099999</v>
      </c>
      <c r="X60" s="44"/>
    </row>
    <row r="61" spans="1:24" ht="23" customHeight="1">
      <c r="A61" s="34"/>
      <c r="B61" s="34" t="s">
        <v>45</v>
      </c>
      <c r="C61" s="34"/>
      <c r="D61" s="34"/>
      <c r="E61" s="40"/>
      <c r="F61" s="40"/>
      <c r="G61" s="4"/>
      <c r="H61" s="19"/>
      <c r="I61" s="4"/>
      <c r="J61" s="19"/>
      <c r="K61" s="4"/>
      <c r="L61" s="19"/>
      <c r="M61" s="4"/>
      <c r="X61" s="44"/>
    </row>
    <row r="62" spans="1:24" ht="23" customHeight="1">
      <c r="A62" s="34"/>
      <c r="B62" s="34" t="s">
        <v>46</v>
      </c>
      <c r="C62" s="34"/>
      <c r="D62" s="34"/>
      <c r="E62" s="40">
        <v>14</v>
      </c>
      <c r="F62" s="40"/>
      <c r="G62" s="4">
        <v>141000000</v>
      </c>
      <c r="H62" s="19"/>
      <c r="I62" s="4">
        <v>72353810.030000001</v>
      </c>
      <c r="J62" s="19"/>
      <c r="K62" s="4">
        <v>93000000</v>
      </c>
      <c r="L62" s="19"/>
      <c r="M62" s="4">
        <v>0</v>
      </c>
      <c r="X62" s="44"/>
    </row>
    <row r="63" spans="1:24" ht="23" customHeight="1">
      <c r="A63" s="34"/>
      <c r="B63" s="34" t="s">
        <v>47</v>
      </c>
      <c r="C63" s="34"/>
      <c r="D63" s="34"/>
      <c r="E63" s="40"/>
      <c r="F63" s="40"/>
      <c r="G63" s="4">
        <v>15993476.75</v>
      </c>
      <c r="H63" s="19"/>
      <c r="I63" s="4">
        <v>21511212.809999999</v>
      </c>
      <c r="J63" s="19"/>
      <c r="K63" s="4">
        <v>15932933.129999999</v>
      </c>
      <c r="L63" s="19"/>
      <c r="M63" s="4">
        <v>20002420.829999998</v>
      </c>
      <c r="X63" s="44"/>
    </row>
    <row r="64" spans="1:24" ht="23" customHeight="1">
      <c r="A64" s="34"/>
      <c r="B64" s="34" t="s">
        <v>48</v>
      </c>
      <c r="C64" s="34"/>
      <c r="D64" s="34"/>
      <c r="E64" s="40">
        <v>15</v>
      </c>
      <c r="F64" s="40"/>
      <c r="G64" s="4">
        <v>0</v>
      </c>
      <c r="H64" s="19"/>
      <c r="I64" s="4">
        <v>215725244.08000001</v>
      </c>
      <c r="J64" s="19"/>
      <c r="K64" s="4">
        <v>0</v>
      </c>
      <c r="L64" s="19"/>
      <c r="M64" s="4">
        <v>215725244.08000001</v>
      </c>
      <c r="X64" s="44"/>
    </row>
    <row r="65" spans="1:24" ht="23" customHeight="1">
      <c r="A65" s="34"/>
      <c r="B65" s="34" t="s">
        <v>49</v>
      </c>
      <c r="C65" s="34"/>
      <c r="D65" s="34"/>
      <c r="E65" s="40"/>
      <c r="F65" s="40"/>
      <c r="G65" s="4">
        <v>101000000</v>
      </c>
      <c r="H65" s="19"/>
      <c r="I65" s="4">
        <v>77000000</v>
      </c>
      <c r="J65" s="19"/>
      <c r="K65" s="4">
        <v>101000000</v>
      </c>
      <c r="L65" s="19"/>
      <c r="M65" s="4">
        <v>77000000</v>
      </c>
      <c r="X65" s="44"/>
    </row>
    <row r="66" spans="1:24" ht="23" customHeight="1">
      <c r="A66" s="34"/>
      <c r="B66" s="34" t="s">
        <v>183</v>
      </c>
      <c r="C66" s="34"/>
      <c r="D66" s="34"/>
      <c r="E66" s="40">
        <v>5.0999999999999996</v>
      </c>
      <c r="F66" s="40"/>
      <c r="G66" s="4">
        <v>191000000</v>
      </c>
      <c r="H66" s="19"/>
      <c r="I66" s="4">
        <v>114000000</v>
      </c>
      <c r="J66" s="19"/>
      <c r="K66" s="4">
        <v>613781598.44000006</v>
      </c>
      <c r="L66" s="19"/>
      <c r="M66" s="4">
        <v>555135423.23000002</v>
      </c>
      <c r="X66" s="44"/>
    </row>
    <row r="67" spans="1:24" ht="23" customHeight="1">
      <c r="A67" s="34"/>
      <c r="B67" s="34" t="s">
        <v>50</v>
      </c>
      <c r="C67" s="34"/>
      <c r="D67" s="34"/>
      <c r="E67" s="40">
        <v>16</v>
      </c>
      <c r="F67" s="40"/>
      <c r="G67" s="4">
        <v>115000000.00000001</v>
      </c>
      <c r="H67" s="19"/>
      <c r="I67" s="4">
        <v>192809750.18000001</v>
      </c>
      <c r="J67" s="19"/>
      <c r="K67" s="4">
        <v>115000000.00000001</v>
      </c>
      <c r="L67" s="19"/>
      <c r="M67" s="4">
        <v>192809750.18000001</v>
      </c>
      <c r="X67" s="44"/>
    </row>
    <row r="68" spans="1:24" ht="23" customHeight="1">
      <c r="A68" s="34"/>
      <c r="B68" s="34" t="s">
        <v>51</v>
      </c>
      <c r="C68" s="34"/>
      <c r="D68" s="34"/>
      <c r="E68" s="40"/>
      <c r="F68" s="40"/>
      <c r="G68" s="4">
        <v>793073.15</v>
      </c>
      <c r="H68" s="19"/>
      <c r="I68" s="4">
        <v>795821.86</v>
      </c>
      <c r="J68" s="19"/>
      <c r="K68" s="4">
        <v>0</v>
      </c>
      <c r="L68" s="19"/>
      <c r="M68" s="22">
        <v>0</v>
      </c>
      <c r="X68" s="44"/>
    </row>
    <row r="69" spans="1:24" ht="23" customHeight="1">
      <c r="A69" s="34"/>
      <c r="B69" s="34" t="s">
        <v>52</v>
      </c>
      <c r="C69" s="34"/>
      <c r="D69" s="34"/>
      <c r="E69" s="40"/>
      <c r="F69" s="40"/>
      <c r="G69" s="4">
        <v>1148847156.6700001</v>
      </c>
      <c r="H69" s="19"/>
      <c r="I69" s="4">
        <v>497414118.39999998</v>
      </c>
      <c r="J69" s="19"/>
      <c r="K69" s="4">
        <v>1169523602.04</v>
      </c>
      <c r="L69" s="19"/>
      <c r="M69" s="4">
        <v>507582360.25</v>
      </c>
      <c r="X69" s="44"/>
    </row>
    <row r="70" spans="1:24" ht="23" customHeight="1">
      <c r="A70" s="34"/>
      <c r="B70" s="34"/>
      <c r="C70" s="34" t="s">
        <v>53</v>
      </c>
      <c r="D70" s="34"/>
      <c r="E70" s="40"/>
      <c r="F70" s="40"/>
      <c r="G70" s="23">
        <f>SUM(G55:G69)</f>
        <v>12219373991.969999</v>
      </c>
      <c r="H70" s="124"/>
      <c r="I70" s="23">
        <f>SUM(I55:I69)</f>
        <v>12971432075.32</v>
      </c>
      <c r="J70" s="124"/>
      <c r="K70" s="23">
        <f>SUM(K55:K69)</f>
        <v>12261362536.579998</v>
      </c>
      <c r="L70" s="124"/>
      <c r="M70" s="23">
        <f>SUM(M55:M69)</f>
        <v>12899302666.429998</v>
      </c>
      <c r="X70" s="44"/>
    </row>
    <row r="71" spans="1:24" ht="23" customHeight="1">
      <c r="A71" s="34" t="s">
        <v>54</v>
      </c>
      <c r="B71" s="34"/>
      <c r="C71" s="34"/>
      <c r="D71" s="34"/>
      <c r="E71" s="40"/>
      <c r="F71" s="40"/>
      <c r="G71" s="22"/>
      <c r="H71" s="22"/>
      <c r="I71" s="22"/>
      <c r="J71" s="22"/>
      <c r="K71" s="22"/>
      <c r="L71" s="22"/>
      <c r="M71" s="22"/>
      <c r="X71" s="44"/>
    </row>
    <row r="72" spans="1:24" ht="23" customHeight="1">
      <c r="A72" s="34"/>
      <c r="B72" s="34" t="s">
        <v>55</v>
      </c>
      <c r="C72" s="34"/>
      <c r="D72" s="34"/>
      <c r="E72" s="40">
        <v>14</v>
      </c>
      <c r="F72" s="40"/>
      <c r="G72" s="22">
        <v>295803062.17999995</v>
      </c>
      <c r="H72" s="19"/>
      <c r="I72" s="22">
        <v>0</v>
      </c>
      <c r="J72" s="19"/>
      <c r="K72" s="22">
        <v>262449252.14999998</v>
      </c>
      <c r="L72" s="19"/>
      <c r="M72" s="22">
        <v>0</v>
      </c>
      <c r="X72" s="44"/>
    </row>
    <row r="73" spans="1:24" ht="23" customHeight="1">
      <c r="A73" s="34"/>
      <c r="B73" s="34" t="s">
        <v>56</v>
      </c>
      <c r="C73" s="34"/>
      <c r="D73" s="34"/>
      <c r="E73" s="40"/>
      <c r="F73" s="40"/>
      <c r="G73" s="4">
        <v>9973850.5</v>
      </c>
      <c r="H73" s="19"/>
      <c r="I73" s="4">
        <v>13684231.199999999</v>
      </c>
      <c r="J73" s="19"/>
      <c r="K73" s="4">
        <v>9973850.5</v>
      </c>
      <c r="L73" s="19"/>
      <c r="M73" s="4">
        <v>13684231.199999999</v>
      </c>
      <c r="X73" s="44"/>
    </row>
    <row r="74" spans="1:24" ht="23" customHeight="1">
      <c r="A74" s="34"/>
      <c r="B74" s="34" t="s">
        <v>57</v>
      </c>
      <c r="C74" s="34"/>
      <c r="D74" s="34"/>
      <c r="E74" s="40">
        <v>15</v>
      </c>
      <c r="F74" s="40"/>
      <c r="G74" s="4">
        <v>147645307.84</v>
      </c>
      <c r="H74" s="19"/>
      <c r="I74" s="4">
        <v>0</v>
      </c>
      <c r="J74" s="19"/>
      <c r="K74" s="4">
        <v>147645307.84</v>
      </c>
      <c r="L74" s="19"/>
      <c r="M74" s="4">
        <v>0</v>
      </c>
      <c r="X74" s="44"/>
    </row>
    <row r="75" spans="1:24" ht="23" customHeight="1">
      <c r="A75" s="34"/>
      <c r="B75" s="34" t="s">
        <v>58</v>
      </c>
      <c r="C75" s="34"/>
      <c r="D75" s="34"/>
      <c r="E75" s="40"/>
      <c r="F75" s="40"/>
      <c r="G75" s="4">
        <v>174649174.37</v>
      </c>
      <c r="H75" s="19"/>
      <c r="I75" s="4">
        <v>174716386.06</v>
      </c>
      <c r="J75" s="19"/>
      <c r="K75" s="4">
        <v>174540361.63</v>
      </c>
      <c r="L75" s="19"/>
      <c r="M75" s="4">
        <v>174692837.03</v>
      </c>
      <c r="X75" s="44"/>
    </row>
    <row r="76" spans="1:24" ht="23" customHeight="1">
      <c r="A76" s="34"/>
      <c r="B76" s="34" t="s">
        <v>59</v>
      </c>
      <c r="C76" s="34"/>
      <c r="D76" s="34"/>
      <c r="E76" s="40"/>
      <c r="F76" s="40"/>
      <c r="G76" s="4">
        <v>243705874.08000001</v>
      </c>
      <c r="H76" s="19"/>
      <c r="I76" s="4">
        <v>232971818.52000001</v>
      </c>
      <c r="J76" s="19"/>
      <c r="K76" s="4">
        <v>239924243.08000001</v>
      </c>
      <c r="L76" s="19"/>
      <c r="M76" s="4">
        <v>229325100.52000001</v>
      </c>
      <c r="X76" s="44"/>
    </row>
    <row r="77" spans="1:24" ht="23" customHeight="1">
      <c r="A77" s="34"/>
      <c r="B77" s="34" t="s">
        <v>60</v>
      </c>
      <c r="C77" s="34"/>
      <c r="D77" s="34"/>
      <c r="E77" s="40"/>
      <c r="F77" s="40"/>
      <c r="G77" s="4">
        <v>1833361.4</v>
      </c>
      <c r="H77" s="19"/>
      <c r="I77" s="4">
        <v>1904290.8</v>
      </c>
      <c r="J77" s="19"/>
      <c r="K77" s="4">
        <v>0</v>
      </c>
      <c r="L77" s="19"/>
      <c r="M77" s="4">
        <v>0</v>
      </c>
      <c r="X77" s="44"/>
    </row>
    <row r="78" spans="1:24" ht="23" customHeight="1">
      <c r="A78" s="34"/>
      <c r="B78" s="34"/>
      <c r="C78" s="34" t="s">
        <v>61</v>
      </c>
      <c r="D78" s="34"/>
      <c r="E78" s="40"/>
      <c r="F78" s="40"/>
      <c r="G78" s="23">
        <f>SUM(G72:G77)</f>
        <v>873610630.37</v>
      </c>
      <c r="H78" s="124"/>
      <c r="I78" s="23">
        <f>SUM(I72:I77)</f>
        <v>423276726.57999998</v>
      </c>
      <c r="J78" s="124"/>
      <c r="K78" s="23">
        <f>SUM(K72:K77)</f>
        <v>834533015.20000005</v>
      </c>
      <c r="L78" s="124"/>
      <c r="M78" s="23">
        <f>SUM(M72:M77)</f>
        <v>417702168.75</v>
      </c>
      <c r="X78" s="44"/>
    </row>
    <row r="79" spans="1:24" ht="23" customHeight="1">
      <c r="A79" s="34"/>
      <c r="B79" s="34"/>
      <c r="C79" s="34"/>
      <c r="D79" s="34" t="s">
        <v>62</v>
      </c>
      <c r="E79" s="40"/>
      <c r="F79" s="40"/>
      <c r="G79" s="23">
        <f>G70+G78</f>
        <v>13092984622.34</v>
      </c>
      <c r="H79" s="124"/>
      <c r="I79" s="23">
        <f>I70+I78</f>
        <v>13394708801.9</v>
      </c>
      <c r="J79" s="124"/>
      <c r="K79" s="23">
        <f>K70+K78</f>
        <v>13095895551.779999</v>
      </c>
      <c r="L79" s="124"/>
      <c r="M79" s="23">
        <f>M70+M78</f>
        <v>13317004835.179998</v>
      </c>
      <c r="X79" s="44"/>
    </row>
    <row r="80" spans="1:24" ht="23" customHeight="1">
      <c r="A80" s="33"/>
      <c r="B80" s="33"/>
      <c r="E80" s="40"/>
      <c r="F80" s="40"/>
      <c r="G80" s="13"/>
      <c r="H80" s="6"/>
      <c r="I80" s="13"/>
      <c r="J80" s="6"/>
      <c r="K80" s="13"/>
      <c r="L80" s="6"/>
      <c r="M80" s="13"/>
      <c r="X80" s="44"/>
    </row>
    <row r="81" spans="1:24" ht="23" customHeight="1">
      <c r="A81" s="33"/>
      <c r="B81" s="33"/>
      <c r="E81" s="40"/>
      <c r="F81" s="40"/>
      <c r="G81" s="13"/>
      <c r="H81" s="6"/>
      <c r="I81" s="31"/>
      <c r="J81" s="6"/>
      <c r="K81" s="31"/>
      <c r="L81" s="6"/>
      <c r="M81" s="13"/>
      <c r="X81" s="44"/>
    </row>
    <row r="82" spans="1:24" ht="23" customHeight="1">
      <c r="A82" s="33"/>
      <c r="B82" s="33"/>
      <c r="E82" s="40"/>
      <c r="F82" s="40"/>
      <c r="G82" s="13"/>
      <c r="H82" s="6"/>
      <c r="I82" s="13"/>
      <c r="J82" s="6"/>
      <c r="K82" s="13"/>
      <c r="L82" s="6"/>
      <c r="M82" s="13"/>
      <c r="X82" s="44"/>
    </row>
    <row r="83" spans="1:24" ht="23" customHeight="1">
      <c r="A83" s="33"/>
      <c r="B83" s="33"/>
      <c r="E83" s="40"/>
      <c r="F83" s="40"/>
      <c r="G83" s="13"/>
      <c r="H83" s="6"/>
      <c r="I83" s="13"/>
      <c r="J83" s="6"/>
      <c r="K83" s="13"/>
      <c r="L83" s="6"/>
      <c r="M83" s="13"/>
      <c r="X83" s="44"/>
    </row>
    <row r="84" spans="1:24" ht="23" customHeight="1">
      <c r="A84" s="33"/>
      <c r="B84" s="33"/>
      <c r="E84" s="40"/>
      <c r="F84" s="40"/>
      <c r="G84" s="13"/>
      <c r="H84" s="6"/>
      <c r="I84" s="13"/>
      <c r="J84" s="6"/>
      <c r="K84" s="13"/>
      <c r="L84" s="6"/>
      <c r="M84" s="13"/>
      <c r="X84" s="44"/>
    </row>
    <row r="85" spans="1:24" ht="23" customHeight="1">
      <c r="A85" s="33"/>
      <c r="B85" s="33"/>
      <c r="E85" s="40"/>
      <c r="F85" s="40"/>
      <c r="G85" s="13"/>
      <c r="H85" s="6"/>
      <c r="I85" s="13"/>
      <c r="J85" s="6"/>
      <c r="K85" s="13"/>
      <c r="L85" s="6"/>
      <c r="M85" s="13"/>
      <c r="X85" s="44"/>
    </row>
    <row r="86" spans="1:24" ht="23" customHeight="1">
      <c r="A86" s="33"/>
      <c r="B86" s="33"/>
      <c r="E86" s="40"/>
      <c r="F86" s="40"/>
      <c r="G86" s="13"/>
      <c r="H86" s="6"/>
      <c r="I86" s="13"/>
      <c r="J86" s="6"/>
      <c r="K86" s="13"/>
      <c r="L86" s="6"/>
      <c r="M86" s="13"/>
      <c r="X86" s="44"/>
    </row>
    <row r="87" spans="1:24" ht="23" customHeight="1">
      <c r="A87" s="33"/>
      <c r="B87" s="33"/>
      <c r="E87" s="40"/>
      <c r="F87" s="40"/>
      <c r="G87" s="13"/>
      <c r="H87" s="6"/>
      <c r="I87" s="13"/>
      <c r="J87" s="6"/>
      <c r="K87" s="13"/>
      <c r="L87" s="6"/>
      <c r="M87" s="13"/>
      <c r="X87" s="44"/>
    </row>
    <row r="88" spans="1:24" ht="23" customHeight="1">
      <c r="A88" s="33"/>
      <c r="B88" s="33"/>
      <c r="E88" s="40"/>
      <c r="F88" s="40"/>
      <c r="G88" s="13"/>
      <c r="H88" s="6"/>
      <c r="I88" s="13"/>
      <c r="J88" s="6"/>
      <c r="K88" s="13"/>
      <c r="L88" s="6"/>
      <c r="M88" s="13"/>
      <c r="X88" s="44"/>
    </row>
    <row r="89" spans="1:24" ht="23" customHeight="1">
      <c r="A89" s="33"/>
      <c r="B89" s="33"/>
      <c r="E89" s="40"/>
      <c r="F89" s="40"/>
      <c r="G89" s="13"/>
      <c r="H89" s="6"/>
      <c r="I89" s="13"/>
      <c r="J89" s="6"/>
      <c r="K89" s="13"/>
      <c r="L89" s="6"/>
      <c r="M89" s="13"/>
      <c r="X89" s="44"/>
    </row>
    <row r="90" spans="1:24" ht="23" customHeight="1">
      <c r="A90" s="33"/>
      <c r="B90" s="33"/>
      <c r="E90" s="40"/>
      <c r="F90" s="40"/>
      <c r="G90" s="13"/>
      <c r="H90" s="6"/>
      <c r="I90" s="13"/>
      <c r="J90" s="6"/>
      <c r="K90" s="13"/>
      <c r="L90" s="6"/>
      <c r="M90" s="13"/>
      <c r="X90" s="44"/>
    </row>
    <row r="91" spans="1:24" ht="23" customHeight="1">
      <c r="A91" s="130" t="str">
        <f>+A1</f>
        <v>POWER LINE ENGINEERING PUBLIC COMPANY LIMITED AND ITS SUBSIDIARIES</v>
      </c>
      <c r="B91" s="130"/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M91" s="130"/>
      <c r="X91" s="44"/>
    </row>
    <row r="92" spans="1:24" ht="23" customHeight="1">
      <c r="A92" s="130" t="str">
        <f t="shared" ref="A92:A93" si="1">+A2</f>
        <v>STATEMENTS OF FINANCIAL POSITION</v>
      </c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X92" s="44"/>
    </row>
    <row r="93" spans="1:24" ht="23" customHeight="1">
      <c r="A93" s="130" t="str">
        <f t="shared" si="1"/>
        <v>AS AT 30 JUNE 2025</v>
      </c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X93" s="44"/>
    </row>
    <row r="94" spans="1:24" ht="23" customHeight="1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68" t="str">
        <f>+M4</f>
        <v>(Unit : Baht)</v>
      </c>
      <c r="X94" s="44"/>
    </row>
    <row r="95" spans="1:24" ht="23" customHeight="1">
      <c r="A95" s="35"/>
      <c r="B95" s="35"/>
      <c r="C95" s="35"/>
      <c r="D95" s="35"/>
      <c r="E95" s="35"/>
      <c r="F95" s="35"/>
      <c r="G95" s="131" t="str">
        <f>+G5</f>
        <v>Consolidated financial statements</v>
      </c>
      <c r="H95" s="131"/>
      <c r="I95" s="131"/>
      <c r="J95" s="45"/>
      <c r="K95" s="131" t="str">
        <f>+K5</f>
        <v>Separate financial statements</v>
      </c>
      <c r="L95" s="131"/>
      <c r="M95" s="131"/>
      <c r="X95" s="44"/>
    </row>
    <row r="96" spans="1:24" ht="23" customHeight="1">
      <c r="A96" s="49"/>
      <c r="B96" s="49"/>
      <c r="C96" s="49"/>
      <c r="D96" s="49"/>
      <c r="E96" s="37" t="str">
        <f>+E6</f>
        <v>Notes</v>
      </c>
      <c r="F96" s="36"/>
      <c r="G96" s="87" t="str">
        <f>+G6</f>
        <v>30 June 2025</v>
      </c>
      <c r="H96" s="80"/>
      <c r="I96" s="80" t="str">
        <f>+I6</f>
        <v>31 December 2024</v>
      </c>
      <c r="J96" s="36"/>
      <c r="K96" s="80" t="str">
        <f>+K6</f>
        <v>30 June 2025</v>
      </c>
      <c r="L96" s="36"/>
      <c r="M96" s="80" t="str">
        <f>+M6</f>
        <v>31 December 2024</v>
      </c>
      <c r="X96" s="44"/>
    </row>
    <row r="97" spans="1:24" ht="23" customHeight="1">
      <c r="A97" s="43"/>
      <c r="B97" s="43"/>
      <c r="C97" s="43"/>
      <c r="D97" s="43"/>
      <c r="E97" s="32"/>
      <c r="F97" s="46"/>
      <c r="G97" s="76" t="str">
        <f>+G7</f>
        <v>Unaudited</v>
      </c>
      <c r="H97" s="76"/>
      <c r="I97" s="76" t="str">
        <f>+I7</f>
        <v>Audited</v>
      </c>
      <c r="J97" s="46"/>
      <c r="K97" s="76" t="str">
        <f>+K7</f>
        <v>Unaudited</v>
      </c>
      <c r="L97" s="46"/>
      <c r="M97" s="76" t="str">
        <f>+M7</f>
        <v>Audited</v>
      </c>
      <c r="X97" s="44"/>
    </row>
    <row r="98" spans="1:24" ht="23" customHeight="1">
      <c r="A98" s="106" t="s">
        <v>63</v>
      </c>
      <c r="B98" s="106"/>
      <c r="C98" s="106"/>
      <c r="D98" s="106"/>
      <c r="E98" s="40"/>
      <c r="F98" s="40"/>
      <c r="G98" s="3"/>
      <c r="H98" s="6"/>
      <c r="I98" s="3"/>
      <c r="J98" s="6"/>
      <c r="K98" s="3"/>
      <c r="L98" s="6"/>
      <c r="M98" s="3"/>
      <c r="X98" s="44"/>
    </row>
    <row r="99" spans="1:24" ht="23" customHeight="1">
      <c r="A99" s="34"/>
      <c r="B99" s="106" t="s">
        <v>64</v>
      </c>
      <c r="C99" s="106"/>
      <c r="D99" s="106"/>
      <c r="E99" s="40"/>
      <c r="G99" s="3"/>
      <c r="H99" s="3"/>
      <c r="I99" s="3"/>
      <c r="J99" s="3"/>
      <c r="K99" s="3"/>
      <c r="L99" s="3"/>
      <c r="M99" s="3"/>
      <c r="X99" s="44"/>
    </row>
    <row r="100" spans="1:24" ht="23" customHeight="1">
      <c r="A100" s="34"/>
      <c r="B100" s="106"/>
      <c r="C100" s="106" t="s">
        <v>65</v>
      </c>
      <c r="D100" s="106"/>
      <c r="E100" s="40"/>
      <c r="G100" s="3"/>
      <c r="H100" s="3"/>
      <c r="I100" s="3"/>
      <c r="J100" s="3"/>
      <c r="K100" s="3"/>
      <c r="L100" s="3"/>
      <c r="M100" s="3"/>
      <c r="X100" s="44"/>
    </row>
    <row r="101" spans="1:24" ht="23" customHeight="1">
      <c r="A101" s="34"/>
      <c r="B101" s="106"/>
      <c r="C101" s="106"/>
      <c r="D101" s="106" t="s">
        <v>66</v>
      </c>
      <c r="E101" s="40"/>
      <c r="G101" s="26">
        <v>1361817957</v>
      </c>
      <c r="H101" s="4"/>
      <c r="I101" s="26">
        <v>1361817957</v>
      </c>
      <c r="J101" s="4"/>
      <c r="K101" s="26">
        <v>1361817957</v>
      </c>
      <c r="L101" s="4"/>
      <c r="M101" s="26">
        <v>1361817957</v>
      </c>
      <c r="X101" s="44"/>
    </row>
    <row r="102" spans="1:24" ht="23" customHeight="1">
      <c r="A102" s="34"/>
      <c r="B102" s="106"/>
      <c r="C102" s="34" t="s">
        <v>67</v>
      </c>
      <c r="D102" s="106"/>
      <c r="E102" s="40"/>
      <c r="G102" s="4"/>
      <c r="H102" s="4"/>
      <c r="I102" s="4"/>
      <c r="J102" s="4"/>
      <c r="K102" s="4"/>
      <c r="L102" s="4"/>
      <c r="M102" s="4"/>
      <c r="X102" s="44"/>
    </row>
    <row r="103" spans="1:24" ht="23" customHeight="1">
      <c r="A103" s="34"/>
      <c r="B103" s="106"/>
      <c r="C103" s="106"/>
      <c r="D103" s="106" t="s">
        <v>66</v>
      </c>
      <c r="E103" s="40"/>
      <c r="G103" s="4">
        <f>+CH_C!F14</f>
        <v>1361817957</v>
      </c>
      <c r="H103" s="4"/>
      <c r="I103" s="4">
        <f>+CH_C!F10</f>
        <v>1361817957</v>
      </c>
      <c r="J103" s="4"/>
      <c r="K103" s="4">
        <f>+'CH_T(S)'!F14</f>
        <v>1361817957</v>
      </c>
      <c r="L103" s="4"/>
      <c r="M103" s="4">
        <f>+'CH_T(S)'!F10</f>
        <v>1361817957</v>
      </c>
      <c r="X103" s="44"/>
    </row>
    <row r="104" spans="1:24" ht="23" customHeight="1">
      <c r="A104" s="34"/>
      <c r="B104" s="34" t="s">
        <v>68</v>
      </c>
      <c r="C104" s="34"/>
      <c r="D104" s="34"/>
      <c r="E104" s="40"/>
      <c r="G104" s="4">
        <f>+CH_C!H14</f>
        <v>734849520.08000004</v>
      </c>
      <c r="H104" s="4"/>
      <c r="I104" s="4">
        <f>+CH_C!H10</f>
        <v>734849520.08000004</v>
      </c>
      <c r="J104" s="4"/>
      <c r="K104" s="4">
        <f>+'CH_T(S)'!H14</f>
        <v>734849520.08000004</v>
      </c>
      <c r="L104" s="4"/>
      <c r="M104" s="4">
        <f>+'CH_T(S)'!H10</f>
        <v>734849520.08000004</v>
      </c>
      <c r="X104" s="44"/>
    </row>
    <row r="105" spans="1:24" ht="23" customHeight="1">
      <c r="A105" s="34"/>
      <c r="B105" s="34" t="s">
        <v>69</v>
      </c>
      <c r="C105" s="34"/>
      <c r="D105" s="34"/>
      <c r="E105" s="40"/>
      <c r="F105" s="40"/>
      <c r="G105" s="19"/>
      <c r="H105" s="19"/>
      <c r="I105" s="19"/>
      <c r="J105" s="19"/>
      <c r="K105" s="19"/>
      <c r="L105" s="19"/>
      <c r="M105" s="19"/>
      <c r="X105" s="44"/>
    </row>
    <row r="106" spans="1:24" ht="23" customHeight="1">
      <c r="A106" s="34"/>
      <c r="B106" s="34"/>
      <c r="C106" s="34" t="s">
        <v>70</v>
      </c>
      <c r="D106" s="34"/>
      <c r="E106" s="40"/>
      <c r="F106" s="40"/>
      <c r="G106" s="19"/>
      <c r="H106" s="19"/>
      <c r="I106" s="19"/>
      <c r="J106" s="19"/>
      <c r="K106" s="19"/>
      <c r="L106" s="19"/>
      <c r="M106" s="19"/>
      <c r="X106" s="44"/>
    </row>
    <row r="107" spans="1:24" ht="23" customHeight="1">
      <c r="A107" s="34"/>
      <c r="B107" s="106"/>
      <c r="C107" s="106"/>
      <c r="D107" s="34" t="s">
        <v>71</v>
      </c>
      <c r="E107" s="40"/>
      <c r="F107" s="40"/>
      <c r="G107" s="4">
        <f>+CH_C!J14</f>
        <v>29000000</v>
      </c>
      <c r="H107" s="19"/>
      <c r="I107" s="4">
        <f>+CH_C!J10</f>
        <v>29000000</v>
      </c>
      <c r="J107" s="19"/>
      <c r="K107" s="4">
        <f>+'CH_T(S)'!J14</f>
        <v>29000000</v>
      </c>
      <c r="L107" s="19"/>
      <c r="M107" s="4">
        <f>+'CH_T(S)'!J10</f>
        <v>29000000</v>
      </c>
      <c r="X107" s="44"/>
    </row>
    <row r="108" spans="1:24" ht="23" customHeight="1">
      <c r="A108" s="34"/>
      <c r="B108" s="106"/>
      <c r="C108" s="34" t="s">
        <v>72</v>
      </c>
      <c r="D108" s="106"/>
      <c r="E108" s="40"/>
      <c r="F108" s="40"/>
      <c r="G108" s="4">
        <f>+CH_C!L14</f>
        <v>-1135322110.8600013</v>
      </c>
      <c r="H108" s="19"/>
      <c r="I108" s="4">
        <f>+CH_C!L10</f>
        <v>-1213645932.1300013</v>
      </c>
      <c r="J108" s="19"/>
      <c r="K108" s="4">
        <f>+'CH_T(S)'!L14</f>
        <v>-1210374840.3900011</v>
      </c>
      <c r="L108" s="19"/>
      <c r="M108" s="4">
        <f>+'CH_T(S)'!L10</f>
        <v>-1304126468.9300003</v>
      </c>
      <c r="X108" s="44"/>
    </row>
    <row r="109" spans="1:24" ht="23" customHeight="1">
      <c r="A109" s="34"/>
      <c r="B109" s="106" t="s">
        <v>73</v>
      </c>
      <c r="C109" s="106"/>
      <c r="D109" s="106"/>
      <c r="E109" s="40"/>
      <c r="F109" s="40"/>
      <c r="G109" s="28">
        <f>+CH_C!N14</f>
        <v>540906166.58000004</v>
      </c>
      <c r="H109" s="123"/>
      <c r="I109" s="28">
        <f>+CH_C!N10</f>
        <v>540906166.58000004</v>
      </c>
      <c r="J109" s="123"/>
      <c r="K109" s="28">
        <f>+'CH_T(S)'!N14</f>
        <v>540906166.58000004</v>
      </c>
      <c r="L109" s="123"/>
      <c r="M109" s="28">
        <f>+CH_C!N16</f>
        <v>540906166.58000004</v>
      </c>
      <c r="X109" s="44"/>
    </row>
    <row r="110" spans="1:24" ht="23" customHeight="1">
      <c r="A110" s="34"/>
      <c r="B110" s="100"/>
      <c r="C110" s="106" t="s">
        <v>74</v>
      </c>
      <c r="D110" s="106"/>
      <c r="E110" s="40"/>
      <c r="F110" s="40"/>
      <c r="G110" s="21">
        <f>SUM(G103:G109)</f>
        <v>1531251532.7999988</v>
      </c>
      <c r="H110" s="19"/>
      <c r="I110" s="21">
        <f>SUM(I103:I109)</f>
        <v>1452927711.5299988</v>
      </c>
      <c r="J110" s="19"/>
      <c r="K110" s="21">
        <f>SUM(K103:K109)</f>
        <v>1456198803.269999</v>
      </c>
      <c r="L110" s="19"/>
      <c r="M110" s="21">
        <f>SUM(M103:M109)</f>
        <v>1362447174.7299995</v>
      </c>
      <c r="X110" s="44"/>
    </row>
    <row r="111" spans="1:24" ht="23" customHeight="1">
      <c r="A111" s="34"/>
      <c r="B111" s="106" t="s">
        <v>75</v>
      </c>
      <c r="C111" s="106"/>
      <c r="D111" s="106"/>
      <c r="E111" s="40"/>
      <c r="F111" s="40"/>
      <c r="G111" s="28">
        <f>+CH_C!R14</f>
        <v>4368543.16</v>
      </c>
      <c r="H111" s="123"/>
      <c r="I111" s="28">
        <f>+CH_C!R10</f>
        <v>4992234.46</v>
      </c>
      <c r="J111" s="123"/>
      <c r="K111" s="28">
        <v>0</v>
      </c>
      <c r="L111" s="123"/>
      <c r="M111" s="29">
        <v>0</v>
      </c>
      <c r="X111" s="44"/>
    </row>
    <row r="112" spans="1:24" ht="23" customHeight="1">
      <c r="A112" s="34"/>
      <c r="B112" s="34"/>
      <c r="C112" s="108" t="s">
        <v>76</v>
      </c>
      <c r="D112" s="34"/>
      <c r="E112" s="40"/>
      <c r="F112" s="40"/>
      <c r="G112" s="21">
        <f>SUM(G110:G111)</f>
        <v>1535620075.9599988</v>
      </c>
      <c r="H112" s="19"/>
      <c r="I112" s="21">
        <f>SUM(I110:I111)</f>
        <v>1457919945.9899988</v>
      </c>
      <c r="J112" s="19"/>
      <c r="K112" s="21">
        <f>SUM(K110:K111)</f>
        <v>1456198803.269999</v>
      </c>
      <c r="L112" s="19"/>
      <c r="M112" s="21">
        <f>SUM(M110:M111)</f>
        <v>1362447174.7299995</v>
      </c>
      <c r="X112" s="44"/>
    </row>
    <row r="113" spans="1:24" ht="23" customHeight="1" thickBot="1">
      <c r="A113" s="34"/>
      <c r="B113" s="34"/>
      <c r="C113" s="106"/>
      <c r="D113" s="108" t="s">
        <v>77</v>
      </c>
      <c r="E113" s="40"/>
      <c r="F113" s="40"/>
      <c r="G113" s="25">
        <f>G79+G112</f>
        <v>14628604698.299999</v>
      </c>
      <c r="H113" s="122"/>
      <c r="I113" s="25">
        <f>I79+I112</f>
        <v>14852628747.889999</v>
      </c>
      <c r="J113" s="122"/>
      <c r="K113" s="25">
        <f>K79+K112</f>
        <v>14552094355.049997</v>
      </c>
      <c r="L113" s="122"/>
      <c r="M113" s="25">
        <f>M79+M112</f>
        <v>14679452009.909998</v>
      </c>
      <c r="X113" s="44"/>
    </row>
    <row r="114" spans="1:24" ht="23" customHeight="1" thickTop="1">
      <c r="D114" s="86"/>
      <c r="E114" s="40"/>
      <c r="F114" s="40"/>
      <c r="G114" s="3"/>
      <c r="H114" s="6"/>
      <c r="I114" s="3"/>
      <c r="J114" s="6"/>
      <c r="K114" s="3"/>
      <c r="L114" s="6"/>
      <c r="M114" s="3"/>
      <c r="X114" s="44"/>
    </row>
    <row r="115" spans="1:24" ht="23" customHeight="1">
      <c r="D115" s="86"/>
      <c r="E115" s="40"/>
      <c r="F115" s="40"/>
      <c r="G115" s="4"/>
      <c r="H115" s="6"/>
      <c r="I115" s="4"/>
      <c r="J115" s="6"/>
      <c r="K115" s="4"/>
      <c r="L115" s="6"/>
      <c r="M115" s="3"/>
      <c r="X115" s="44"/>
    </row>
    <row r="116" spans="1:24" ht="23" customHeight="1">
      <c r="D116" s="86"/>
      <c r="E116" s="40"/>
      <c r="F116" s="40"/>
      <c r="G116" s="4"/>
      <c r="H116" s="6"/>
      <c r="I116" s="4"/>
      <c r="J116" s="6"/>
      <c r="K116" s="4"/>
      <c r="L116" s="6"/>
      <c r="M116" s="3"/>
      <c r="X116" s="44"/>
    </row>
    <row r="117" spans="1:24" ht="23" customHeight="1">
      <c r="D117" s="86"/>
      <c r="E117" s="40"/>
      <c r="F117" s="40"/>
      <c r="G117" s="4"/>
      <c r="H117" s="6"/>
      <c r="I117" s="3"/>
      <c r="J117" s="6"/>
      <c r="K117" s="3"/>
      <c r="L117" s="6"/>
      <c r="M117" s="3"/>
      <c r="X117" s="44"/>
    </row>
    <row r="118" spans="1:24" ht="23" customHeight="1">
      <c r="D118" s="86"/>
      <c r="E118" s="40"/>
      <c r="F118" s="40"/>
      <c r="G118" s="4"/>
      <c r="H118" s="6"/>
      <c r="I118" s="3"/>
      <c r="J118" s="6"/>
      <c r="K118" s="3"/>
      <c r="L118" s="6"/>
      <c r="M118" s="3"/>
      <c r="X118" s="44"/>
    </row>
    <row r="119" spans="1:24" ht="23" customHeight="1">
      <c r="D119" s="86"/>
      <c r="E119" s="40"/>
      <c r="F119" s="40"/>
      <c r="G119" s="4"/>
      <c r="H119" s="6"/>
      <c r="I119" s="3"/>
      <c r="J119" s="6"/>
      <c r="K119" s="3"/>
      <c r="L119" s="6"/>
      <c r="M119" s="3"/>
      <c r="X119" s="44"/>
    </row>
    <row r="120" spans="1:24" ht="23" customHeight="1">
      <c r="D120" s="86"/>
      <c r="E120" s="40"/>
      <c r="F120" s="40"/>
      <c r="G120" s="4"/>
      <c r="H120" s="6"/>
      <c r="I120" s="3"/>
      <c r="J120" s="6"/>
      <c r="K120" s="3"/>
      <c r="L120" s="6"/>
      <c r="M120" s="3"/>
      <c r="X120" s="44"/>
    </row>
    <row r="121" spans="1:24" ht="23" customHeight="1">
      <c r="D121" s="86"/>
      <c r="E121" s="40"/>
      <c r="F121" s="40"/>
      <c r="G121" s="4"/>
      <c r="H121" s="6"/>
      <c r="I121" s="3"/>
      <c r="J121" s="6"/>
      <c r="K121" s="3"/>
      <c r="L121" s="6"/>
      <c r="M121" s="3"/>
      <c r="X121" s="44"/>
    </row>
    <row r="122" spans="1:24" ht="23" customHeight="1">
      <c r="D122" s="86"/>
      <c r="E122" s="40"/>
      <c r="F122" s="40"/>
      <c r="G122" s="3"/>
      <c r="H122" s="6"/>
      <c r="I122" s="3"/>
      <c r="J122" s="6"/>
      <c r="K122" s="3"/>
      <c r="L122" s="6"/>
      <c r="M122" s="3"/>
      <c r="X122" s="44"/>
    </row>
    <row r="123" spans="1:24" ht="23" customHeight="1">
      <c r="D123" s="86"/>
      <c r="E123" s="40"/>
      <c r="F123" s="40"/>
      <c r="G123" s="3"/>
      <c r="H123" s="6"/>
      <c r="I123" s="3"/>
      <c r="J123" s="6"/>
      <c r="K123" s="3"/>
      <c r="L123" s="6"/>
      <c r="M123" s="3"/>
      <c r="X123" s="44"/>
    </row>
    <row r="124" spans="1:24" ht="23" customHeight="1">
      <c r="D124" s="86"/>
      <c r="E124" s="40"/>
      <c r="F124" s="40"/>
      <c r="G124" s="3"/>
      <c r="H124" s="6"/>
      <c r="I124" s="3"/>
      <c r="J124" s="6"/>
      <c r="K124" s="3"/>
      <c r="L124" s="6"/>
      <c r="M124" s="3"/>
      <c r="X124" s="44"/>
    </row>
    <row r="125" spans="1:24" ht="23" customHeight="1">
      <c r="D125" s="86"/>
      <c r="E125" s="40"/>
      <c r="F125" s="40"/>
      <c r="G125" s="3"/>
      <c r="H125" s="6"/>
      <c r="I125" s="3"/>
      <c r="J125" s="6"/>
      <c r="K125" s="3"/>
      <c r="L125" s="6"/>
      <c r="M125" s="3"/>
      <c r="X125" s="44"/>
    </row>
    <row r="126" spans="1:24" ht="23" customHeight="1">
      <c r="D126" s="86"/>
      <c r="E126" s="40"/>
      <c r="F126" s="40"/>
      <c r="G126" s="3"/>
      <c r="H126" s="6"/>
      <c r="I126" s="3"/>
      <c r="J126" s="6"/>
      <c r="K126" s="3"/>
      <c r="L126" s="6"/>
      <c r="M126" s="3"/>
      <c r="X126" s="44"/>
    </row>
    <row r="127" spans="1:24" ht="23" customHeight="1">
      <c r="D127" s="86"/>
      <c r="E127" s="40"/>
      <c r="F127" s="40"/>
      <c r="G127" s="3"/>
      <c r="H127" s="6"/>
      <c r="I127" s="3"/>
      <c r="J127" s="6"/>
      <c r="K127" s="3"/>
      <c r="L127" s="6"/>
      <c r="M127" s="3"/>
      <c r="X127" s="44"/>
    </row>
    <row r="128" spans="1:24" ht="23" customHeight="1">
      <c r="D128" s="86"/>
      <c r="E128" s="40"/>
      <c r="F128" s="40"/>
      <c r="G128" s="3"/>
      <c r="H128" s="6"/>
      <c r="I128" s="3"/>
      <c r="J128" s="6"/>
      <c r="K128" s="3"/>
      <c r="L128" s="6"/>
      <c r="M128" s="3"/>
      <c r="X128" s="44"/>
    </row>
    <row r="129" spans="1:24" ht="23" customHeight="1">
      <c r="D129" s="86"/>
      <c r="E129" s="40"/>
      <c r="F129" s="40"/>
      <c r="G129" s="3"/>
      <c r="H129" s="6"/>
      <c r="I129" s="3"/>
      <c r="J129" s="6"/>
      <c r="K129" s="3"/>
      <c r="L129" s="6"/>
      <c r="M129" s="3"/>
      <c r="X129" s="44"/>
    </row>
    <row r="130" spans="1:24" s="4" customFormat="1" ht="23" customHeight="1">
      <c r="A130" s="1"/>
      <c r="B130" s="1"/>
      <c r="C130" s="1"/>
      <c r="D130" s="1"/>
      <c r="G130" s="3"/>
      <c r="H130" s="3"/>
      <c r="I130" s="3"/>
      <c r="J130" s="3"/>
      <c r="K130" s="3"/>
      <c r="L130" s="3"/>
      <c r="M130" s="3"/>
      <c r="X130" s="44"/>
    </row>
    <row r="131" spans="1:24" ht="23" customHeight="1">
      <c r="G131" s="4">
        <f>+G113-G36</f>
        <v>0</v>
      </c>
      <c r="H131" s="4"/>
      <c r="I131" s="4">
        <f>+I113-I36</f>
        <v>0</v>
      </c>
      <c r="J131" s="4"/>
      <c r="K131" s="4">
        <f>+K113-K36</f>
        <v>0</v>
      </c>
      <c r="L131" s="4"/>
      <c r="M131" s="4">
        <f>+M113-M36</f>
        <v>0</v>
      </c>
      <c r="X131" s="44"/>
    </row>
    <row r="132" spans="1:24" ht="23" customHeight="1">
      <c r="X132" s="44"/>
    </row>
    <row r="133" spans="1:24" ht="23" customHeight="1">
      <c r="X133" s="44"/>
    </row>
  </sheetData>
  <mergeCells count="15">
    <mergeCell ref="G95:I95"/>
    <mergeCell ref="K95:M95"/>
    <mergeCell ref="G50:I50"/>
    <mergeCell ref="K50:M50"/>
    <mergeCell ref="A91:M91"/>
    <mergeCell ref="A92:M92"/>
    <mergeCell ref="A93:M93"/>
    <mergeCell ref="A48:M48"/>
    <mergeCell ref="G5:I5"/>
    <mergeCell ref="K5:M5"/>
    <mergeCell ref="A1:M1"/>
    <mergeCell ref="A2:M2"/>
    <mergeCell ref="A3:M3"/>
    <mergeCell ref="A46:M46"/>
    <mergeCell ref="A47:M47"/>
  </mergeCells>
  <pageMargins left="0.59055118110236227" right="3.937007874015748E-2" top="0.51181102362204722" bottom="0.45" header="0.31496062992125984" footer="0.42"/>
  <pageSetup paperSize="9" scale="75" firstPageNumber="2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3F0E2-E4F9-43A8-AA35-C1BED77D1817}">
  <sheetPr>
    <pageSetUpPr fitToPage="1"/>
  </sheetPr>
  <dimension ref="A1:Y40"/>
  <sheetViews>
    <sheetView view="pageBreakPreview" topLeftCell="A13" zoomScale="91" zoomScaleNormal="100" zoomScaleSheetLayoutView="91" workbookViewId="0">
      <selection activeCell="B15" sqref="B15"/>
    </sheetView>
  </sheetViews>
  <sheetFormatPr defaultColWidth="7.1796875" defaultRowHeight="24" customHeight="1"/>
  <cols>
    <col min="1" max="3" width="2.36328125" style="38" customWidth="1"/>
    <col min="4" max="4" width="48.81640625" style="38" customWidth="1"/>
    <col min="5" max="5" width="8.6328125" style="33" customWidth="1"/>
    <col min="6" max="6" width="1.1796875" style="33" customWidth="1"/>
    <col min="7" max="7" width="15.81640625" style="33" bestFit="1" customWidth="1"/>
    <col min="8" max="8" width="1.1796875" style="33" customWidth="1"/>
    <col min="9" max="9" width="14.81640625" style="33" customWidth="1"/>
    <col min="10" max="10" width="1.1796875" style="33" customWidth="1"/>
    <col min="11" max="11" width="15.54296875" style="33" bestFit="1" customWidth="1"/>
    <col min="12" max="12" width="1.1796875" style="33" customWidth="1"/>
    <col min="13" max="13" width="14.81640625" style="33" customWidth="1"/>
    <col min="14" max="14" width="15.453125" style="33" customWidth="1"/>
    <col min="15" max="15" width="13.81640625" style="4" bestFit="1" customWidth="1"/>
    <col min="16" max="16" width="7.1796875" style="33"/>
    <col min="17" max="17" width="14.453125" style="4" bestFit="1" customWidth="1"/>
    <col min="18" max="18" width="14.453125" style="4" customWidth="1"/>
    <col min="19" max="19" width="10.36328125" style="4" bestFit="1" customWidth="1"/>
    <col min="20" max="20" width="14.453125" style="4" bestFit="1" customWidth="1"/>
    <col min="21" max="21" width="7.36328125" style="4" bestFit="1" customWidth="1"/>
    <col min="22" max="22" width="14.453125" style="4" bestFit="1" customWidth="1"/>
    <col min="23" max="23" width="7.36328125" style="4" bestFit="1" customWidth="1"/>
    <col min="24" max="24" width="14.453125" style="4" bestFit="1" customWidth="1"/>
    <col min="25" max="25" width="7.36328125" style="4" bestFit="1" customWidth="1"/>
    <col min="26" max="170" width="7.1796875" style="33"/>
    <col min="171" max="171" width="3.1796875" style="33" customWidth="1"/>
    <col min="172" max="172" width="50.6328125" style="33" customWidth="1"/>
    <col min="173" max="173" width="9.1796875" style="33" customWidth="1"/>
    <col min="174" max="174" width="1.1796875" style="33" customWidth="1"/>
    <col min="175" max="175" width="10" style="33" bestFit="1" customWidth="1"/>
    <col min="176" max="176" width="1.1796875" style="33" customWidth="1"/>
    <col min="177" max="177" width="10" style="33" bestFit="1" customWidth="1"/>
    <col min="178" max="178" width="7.1796875" style="33"/>
    <col min="179" max="179" width="9.1796875" style="33" bestFit="1" customWidth="1"/>
    <col min="180" max="180" width="10" style="33" bestFit="1" customWidth="1"/>
    <col min="181" max="16384" width="7.1796875" style="33"/>
  </cols>
  <sheetData>
    <row r="1" spans="1:16" ht="24" customHeight="1">
      <c r="A1" s="130" t="str">
        <f>'SFP-Conso'!A1</f>
        <v>POWER LINE ENGINEERING PUBLIC COMPANY LIMITED AND ITS SUBSIDIARIES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34"/>
      <c r="O1" s="16"/>
      <c r="P1" s="34"/>
    </row>
    <row r="2" spans="1:16" ht="24" customHeight="1">
      <c r="A2" s="130" t="s">
        <v>78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34"/>
      <c r="O2" s="16"/>
      <c r="P2" s="34"/>
    </row>
    <row r="3" spans="1:16" ht="24" customHeight="1">
      <c r="A3" s="130" t="s">
        <v>174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34"/>
      <c r="O3" s="16"/>
      <c r="P3" s="34"/>
    </row>
    <row r="4" spans="1:16" ht="24" customHeight="1">
      <c r="A4" s="32"/>
      <c r="B4" s="32"/>
      <c r="C4" s="32"/>
      <c r="D4" s="32"/>
      <c r="E4" s="32"/>
      <c r="F4" s="32"/>
      <c r="G4" s="67"/>
      <c r="H4" s="67"/>
      <c r="I4" s="67"/>
      <c r="J4" s="68"/>
      <c r="K4" s="67"/>
      <c r="L4" s="67"/>
      <c r="M4" s="69" t="str">
        <f>'SFP-Conso'!M4</f>
        <v>(Unit : Baht)</v>
      </c>
      <c r="N4" s="34"/>
      <c r="O4" s="16"/>
      <c r="P4" s="34"/>
    </row>
    <row r="5" spans="1:16" ht="24" customHeight="1">
      <c r="A5" s="35"/>
      <c r="B5" s="35"/>
      <c r="C5" s="35"/>
      <c r="D5" s="35"/>
      <c r="E5" s="35"/>
      <c r="F5" s="35"/>
      <c r="G5" s="132" t="str">
        <f>'SFP-Conso'!G5</f>
        <v>Consolidated financial statements</v>
      </c>
      <c r="H5" s="132"/>
      <c r="I5" s="132"/>
      <c r="J5" s="70"/>
      <c r="K5" s="132" t="str">
        <f>'SFP-Conso'!K5</f>
        <v>Separate financial statements</v>
      </c>
      <c r="L5" s="132"/>
      <c r="M5" s="132"/>
      <c r="N5" s="34"/>
      <c r="O5" s="16"/>
      <c r="P5" s="34"/>
    </row>
    <row r="6" spans="1:16" ht="24" customHeight="1">
      <c r="A6" s="36"/>
      <c r="B6" s="36"/>
      <c r="C6" s="36"/>
      <c r="D6" s="36"/>
      <c r="E6" s="37" t="str">
        <f>+'SFP-Conso'!E6</f>
        <v>Notes</v>
      </c>
      <c r="F6" s="37"/>
      <c r="G6" s="71" t="str">
        <f>+'SFP-Conso'!G6</f>
        <v>30 June 2025</v>
      </c>
      <c r="H6" s="72"/>
      <c r="I6" s="73" t="s">
        <v>175</v>
      </c>
      <c r="J6" s="74"/>
      <c r="K6" s="71" t="str">
        <f>+G6</f>
        <v>30 June 2025</v>
      </c>
      <c r="L6" s="72"/>
      <c r="M6" s="71" t="str">
        <f>+I6</f>
        <v>30 June 2024</v>
      </c>
      <c r="N6" s="75"/>
      <c r="O6" s="16"/>
      <c r="P6" s="34"/>
    </row>
    <row r="7" spans="1:16" ht="24" customHeight="1">
      <c r="A7" s="38" t="s">
        <v>85</v>
      </c>
      <c r="E7" s="39"/>
      <c r="F7" s="40"/>
      <c r="G7" s="41"/>
      <c r="H7" s="40"/>
      <c r="I7" s="41"/>
      <c r="J7" s="40"/>
      <c r="K7" s="41"/>
      <c r="L7" s="41"/>
      <c r="M7" s="41"/>
      <c r="N7" s="34"/>
      <c r="O7" s="16"/>
      <c r="P7" s="34"/>
    </row>
    <row r="8" spans="1:16" ht="24" customHeight="1">
      <c r="B8" s="38" t="s">
        <v>86</v>
      </c>
      <c r="E8" s="40">
        <v>20</v>
      </c>
      <c r="F8" s="40"/>
      <c r="G8" s="4">
        <v>1683953331.8200004</v>
      </c>
      <c r="H8" s="19"/>
      <c r="I8" s="4">
        <v>1995887968.1399999</v>
      </c>
      <c r="J8" s="19"/>
      <c r="K8" s="4">
        <v>1604612274.3400002</v>
      </c>
      <c r="L8" s="4"/>
      <c r="M8" s="4">
        <v>1877976102.5899992</v>
      </c>
      <c r="N8" s="75"/>
      <c r="O8" s="16"/>
      <c r="P8" s="34"/>
    </row>
    <row r="9" spans="1:16" ht="24" customHeight="1">
      <c r="B9" s="38" t="s">
        <v>87</v>
      </c>
      <c r="E9" s="40">
        <v>20</v>
      </c>
      <c r="F9" s="40"/>
      <c r="G9" s="4">
        <v>0</v>
      </c>
      <c r="H9" s="19"/>
      <c r="I9" s="4">
        <v>34047993.399999999</v>
      </c>
      <c r="J9" s="19"/>
      <c r="K9" s="4">
        <v>0</v>
      </c>
      <c r="L9" s="4"/>
      <c r="M9" s="4">
        <v>0</v>
      </c>
      <c r="N9" s="34"/>
      <c r="O9" s="16"/>
      <c r="P9" s="34"/>
    </row>
    <row r="10" spans="1:16" ht="24" customHeight="1">
      <c r="B10" s="38" t="s">
        <v>88</v>
      </c>
      <c r="E10" s="89"/>
      <c r="F10" s="40"/>
      <c r="G10" s="4">
        <v>88029910.769999996</v>
      </c>
      <c r="H10" s="19"/>
      <c r="I10" s="4">
        <v>74401284.720000014</v>
      </c>
      <c r="J10" s="19"/>
      <c r="K10" s="4">
        <v>86178526.640000015</v>
      </c>
      <c r="L10" s="4"/>
      <c r="M10" s="4">
        <v>77914210.019999996</v>
      </c>
      <c r="N10" s="77"/>
      <c r="O10" s="16"/>
      <c r="P10" s="34"/>
    </row>
    <row r="11" spans="1:16" ht="24" customHeight="1">
      <c r="C11" s="38" t="s">
        <v>89</v>
      </c>
      <c r="E11" s="40"/>
      <c r="F11" s="40"/>
      <c r="G11" s="24">
        <f>SUM(G8:G10)</f>
        <v>1771983242.5900004</v>
      </c>
      <c r="H11" s="124"/>
      <c r="I11" s="24">
        <f>SUM(I8:I10)</f>
        <v>2104337246.26</v>
      </c>
      <c r="J11" s="124"/>
      <c r="K11" s="24">
        <f>SUM(K8:K10)</f>
        <v>1690790800.9800003</v>
      </c>
      <c r="L11" s="24"/>
      <c r="M11" s="24">
        <f>SUM(M8:M10)</f>
        <v>1955890312.6099992</v>
      </c>
      <c r="N11" s="77"/>
      <c r="O11" s="16"/>
      <c r="P11" s="34"/>
    </row>
    <row r="12" spans="1:16" ht="24" customHeight="1">
      <c r="A12" s="38" t="s">
        <v>90</v>
      </c>
      <c r="D12" s="33"/>
      <c r="G12" s="4"/>
      <c r="H12" s="4"/>
      <c r="I12" s="4"/>
      <c r="J12" s="4"/>
      <c r="K12" s="4"/>
      <c r="L12" s="4"/>
      <c r="M12" s="4"/>
      <c r="N12" s="17"/>
      <c r="O12" s="16"/>
      <c r="P12" s="34"/>
    </row>
    <row r="13" spans="1:16" ht="24" customHeight="1">
      <c r="B13" s="38" t="s">
        <v>91</v>
      </c>
      <c r="E13" s="40"/>
      <c r="G13" s="4">
        <v>1442094125.46</v>
      </c>
      <c r="H13" s="4"/>
      <c r="I13" s="4">
        <v>2039134141.8199997</v>
      </c>
      <c r="J13" s="4"/>
      <c r="K13" s="4">
        <v>1364471020.7000005</v>
      </c>
      <c r="L13" s="4"/>
      <c r="M13" s="4">
        <v>1938753101.6200004</v>
      </c>
      <c r="N13" s="18"/>
      <c r="O13" s="16"/>
      <c r="P13" s="34"/>
    </row>
    <row r="14" spans="1:16" ht="24" customHeight="1">
      <c r="B14" s="38" t="s">
        <v>92</v>
      </c>
      <c r="E14" s="40"/>
      <c r="G14" s="4">
        <v>0</v>
      </c>
      <c r="H14" s="4"/>
      <c r="I14" s="4">
        <v>36192852.789999999</v>
      </c>
      <c r="J14" s="4"/>
      <c r="K14" s="4">
        <v>0</v>
      </c>
      <c r="L14" s="4"/>
      <c r="M14" s="4">
        <v>0</v>
      </c>
      <c r="N14" s="17"/>
      <c r="O14" s="16"/>
      <c r="P14" s="34"/>
    </row>
    <row r="15" spans="1:16" ht="24" customHeight="1">
      <c r="B15" s="38" t="s">
        <v>184</v>
      </c>
      <c r="E15" s="40"/>
      <c r="G15" s="4">
        <v>0</v>
      </c>
      <c r="H15" s="4"/>
      <c r="I15" s="4">
        <v>1971592.3599999999</v>
      </c>
      <c r="J15" s="4"/>
      <c r="K15" s="4">
        <v>0</v>
      </c>
      <c r="L15" s="4"/>
      <c r="M15" s="4">
        <v>0</v>
      </c>
      <c r="N15" s="17"/>
      <c r="O15" s="16"/>
      <c r="P15" s="34"/>
    </row>
    <row r="16" spans="1:16" ht="24" customHeight="1">
      <c r="B16" s="38" t="s">
        <v>93</v>
      </c>
      <c r="E16" s="40"/>
      <c r="G16" s="4">
        <v>159451426.83000001</v>
      </c>
      <c r="H16" s="4"/>
      <c r="I16" s="4">
        <f>124950560.66-I15</f>
        <v>122978968.3</v>
      </c>
      <c r="J16" s="4"/>
      <c r="K16" s="4">
        <v>154874566.46000001</v>
      </c>
      <c r="L16" s="4"/>
      <c r="M16" s="4">
        <v>120793303.66999999</v>
      </c>
      <c r="N16" s="75"/>
      <c r="O16" s="16"/>
      <c r="P16" s="34"/>
    </row>
    <row r="17" spans="1:16" ht="24" customHeight="1">
      <c r="C17" s="38" t="s">
        <v>94</v>
      </c>
      <c r="E17" s="40"/>
      <c r="F17" s="40"/>
      <c r="G17" s="24">
        <f>SUM(G13:G16)</f>
        <v>1601545552.29</v>
      </c>
      <c r="H17" s="124"/>
      <c r="I17" s="24">
        <f>SUM(I13:I16)</f>
        <v>2200277555.2699995</v>
      </c>
      <c r="J17" s="124"/>
      <c r="K17" s="24">
        <f>SUM(K13:K16)</f>
        <v>1519345587.1600006</v>
      </c>
      <c r="L17" s="24"/>
      <c r="M17" s="24">
        <f>SUM(M13:M16)</f>
        <v>2059546405.2900004</v>
      </c>
      <c r="N17" s="78"/>
      <c r="O17" s="16"/>
      <c r="P17" s="34"/>
    </row>
    <row r="18" spans="1:16" ht="24" customHeight="1">
      <c r="A18" s="38" t="s">
        <v>95</v>
      </c>
      <c r="E18" s="40"/>
      <c r="F18" s="40"/>
      <c r="G18" s="4">
        <f>G11-G17</f>
        <v>170437690.30000043</v>
      </c>
      <c r="H18" s="19"/>
      <c r="I18" s="4">
        <f>I11-I17</f>
        <v>-95940309.009999514</v>
      </c>
      <c r="J18" s="4"/>
      <c r="K18" s="4">
        <f>K11-K17</f>
        <v>171445213.81999969</v>
      </c>
      <c r="L18" s="4"/>
      <c r="M18" s="4">
        <f>M11-M17</f>
        <v>-103656092.68000126</v>
      </c>
      <c r="N18" s="78"/>
      <c r="O18" s="16"/>
      <c r="P18" s="34"/>
    </row>
    <row r="19" spans="1:16" ht="24" customHeight="1">
      <c r="A19" s="38" t="s">
        <v>96</v>
      </c>
      <c r="E19" s="40"/>
      <c r="G19" s="28">
        <v>-98026277.920000002</v>
      </c>
      <c r="H19" s="28"/>
      <c r="I19" s="28">
        <v>-109819578.33</v>
      </c>
      <c r="J19" s="28"/>
      <c r="K19" s="28">
        <v>-92511977.680000007</v>
      </c>
      <c r="L19" s="28"/>
      <c r="M19" s="28">
        <v>-105234474.51000001</v>
      </c>
      <c r="N19" s="34"/>
      <c r="O19" s="16"/>
      <c r="P19" s="34"/>
    </row>
    <row r="20" spans="1:16" ht="24" customHeight="1">
      <c r="A20" s="38" t="s">
        <v>97</v>
      </c>
      <c r="F20" s="40"/>
      <c r="G20" s="27">
        <f>SUM(G18:G19)</f>
        <v>72411412.380000427</v>
      </c>
      <c r="H20" s="125"/>
      <c r="I20" s="27">
        <f>SUM(I18:I19)</f>
        <v>-205759887.3399995</v>
      </c>
      <c r="J20" s="125"/>
      <c r="K20" s="27">
        <f>SUM(K18:K19)</f>
        <v>78933236.139999688</v>
      </c>
      <c r="L20" s="27"/>
      <c r="M20" s="27">
        <f>SUM(M18:M19)</f>
        <v>-208890567.19000125</v>
      </c>
      <c r="N20" s="34"/>
      <c r="O20" s="16"/>
      <c r="P20" s="34"/>
    </row>
    <row r="21" spans="1:16" ht="24" customHeight="1">
      <c r="A21" s="38" t="s">
        <v>98</v>
      </c>
      <c r="E21" s="40"/>
      <c r="F21" s="40"/>
      <c r="G21" s="28">
        <v>-519657.53</v>
      </c>
      <c r="H21" s="123"/>
      <c r="I21" s="28">
        <v>-27961637.25</v>
      </c>
      <c r="J21" s="123"/>
      <c r="K21" s="29">
        <v>-48660.1</v>
      </c>
      <c r="L21" s="28">
        <f>-297370218</f>
        <v>-297370218</v>
      </c>
      <c r="M21" s="29">
        <v>-31693965.730000004</v>
      </c>
      <c r="N21" s="34"/>
      <c r="O21" s="16"/>
      <c r="P21" s="34"/>
    </row>
    <row r="22" spans="1:16" ht="24" customHeight="1">
      <c r="A22" s="38" t="s">
        <v>99</v>
      </c>
      <c r="E22" s="40"/>
      <c r="F22" s="40"/>
      <c r="G22" s="27">
        <f>SUM(G20:G21)</f>
        <v>71891754.850000426</v>
      </c>
      <c r="H22" s="19"/>
      <c r="I22" s="27">
        <f>SUM(I20:I21)</f>
        <v>-233721524.5899995</v>
      </c>
      <c r="J22" s="19"/>
      <c r="K22" s="27">
        <f>SUM(K20:K21)</f>
        <v>78884576.039999694</v>
      </c>
      <c r="L22" s="4"/>
      <c r="M22" s="27">
        <f>SUM(M20:M21)</f>
        <v>-240584532.92000127</v>
      </c>
      <c r="N22" s="34"/>
      <c r="O22" s="16"/>
      <c r="P22" s="34"/>
    </row>
    <row r="23" spans="1:16" ht="24" customHeight="1">
      <c r="A23" s="33" t="s">
        <v>100</v>
      </c>
      <c r="B23" s="33"/>
      <c r="C23" s="33"/>
      <c r="E23" s="40"/>
      <c r="F23" s="40"/>
      <c r="G23" s="21">
        <v>0</v>
      </c>
      <c r="H23" s="19"/>
      <c r="I23" s="21">
        <v>0</v>
      </c>
      <c r="J23" s="19"/>
      <c r="K23" s="21">
        <v>0</v>
      </c>
      <c r="L23" s="19"/>
      <c r="M23" s="21">
        <v>0</v>
      </c>
      <c r="N23" s="34"/>
      <c r="O23" s="16"/>
      <c r="P23" s="34"/>
    </row>
    <row r="24" spans="1:16" ht="24" customHeight="1" thickBot="1">
      <c r="A24" s="33" t="s">
        <v>82</v>
      </c>
      <c r="B24" s="33"/>
      <c r="C24" s="33"/>
      <c r="E24" s="40"/>
      <c r="F24" s="40"/>
      <c r="G24" s="25">
        <f>+G22+G23</f>
        <v>71891754.850000426</v>
      </c>
      <c r="H24" s="122"/>
      <c r="I24" s="25">
        <f>+I22+I23</f>
        <v>-233721524.5899995</v>
      </c>
      <c r="J24" s="122"/>
      <c r="K24" s="25">
        <f>+K22+K23</f>
        <v>78884576.039999694</v>
      </c>
      <c r="L24" s="25"/>
      <c r="M24" s="25">
        <f>+M22+M23</f>
        <v>-240584532.92000127</v>
      </c>
      <c r="N24" s="34"/>
      <c r="O24" s="16"/>
      <c r="P24" s="34"/>
    </row>
    <row r="25" spans="1:16" ht="24" customHeight="1" thickTop="1">
      <c r="E25" s="40"/>
      <c r="F25" s="40"/>
      <c r="G25" s="3"/>
      <c r="H25" s="6"/>
      <c r="I25" s="3"/>
      <c r="J25" s="6"/>
      <c r="K25" s="3"/>
      <c r="L25" s="3"/>
      <c r="M25" s="3"/>
      <c r="N25" s="34"/>
      <c r="O25" s="16"/>
      <c r="P25" s="34"/>
    </row>
    <row r="26" spans="1:16" ht="24" customHeight="1">
      <c r="A26" s="33" t="s">
        <v>101</v>
      </c>
      <c r="B26" s="33"/>
      <c r="C26" s="33"/>
      <c r="E26" s="40"/>
      <c r="F26" s="40"/>
      <c r="G26" s="3"/>
      <c r="H26" s="6"/>
      <c r="I26" s="3"/>
      <c r="J26" s="6"/>
      <c r="K26" s="3"/>
      <c r="L26" s="3"/>
      <c r="M26" s="3"/>
      <c r="N26" s="34"/>
      <c r="O26" s="16"/>
      <c r="P26" s="34"/>
    </row>
    <row r="27" spans="1:16" ht="24" customHeight="1">
      <c r="A27" s="33"/>
      <c r="B27" s="33" t="s">
        <v>102</v>
      </c>
      <c r="C27" s="33"/>
      <c r="E27" s="40"/>
      <c r="F27" s="40"/>
      <c r="G27" s="4">
        <f>+G29-G28</f>
        <v>72252708.100000426</v>
      </c>
      <c r="H27" s="19"/>
      <c r="I27" s="4">
        <f>+I29-I28</f>
        <v>-233221862.81999949</v>
      </c>
      <c r="J27" s="19"/>
      <c r="K27" s="3"/>
      <c r="L27" s="3"/>
      <c r="M27" s="3"/>
      <c r="N27" s="34"/>
      <c r="O27" s="16"/>
      <c r="P27" s="34"/>
    </row>
    <row r="28" spans="1:16" ht="24" customHeight="1">
      <c r="A28" s="33"/>
      <c r="B28" s="33" t="s">
        <v>103</v>
      </c>
      <c r="C28" s="33"/>
      <c r="E28" s="40"/>
      <c r="F28" s="40"/>
      <c r="G28" s="4">
        <v>-360953.25</v>
      </c>
      <c r="H28" s="19"/>
      <c r="I28" s="4">
        <v>-499661.77</v>
      </c>
      <c r="J28" s="19"/>
      <c r="K28" s="3"/>
      <c r="L28" s="3"/>
      <c r="M28" s="3"/>
      <c r="N28" s="34"/>
      <c r="O28" s="16"/>
      <c r="P28" s="34"/>
    </row>
    <row r="29" spans="1:16" ht="24" customHeight="1" thickBot="1">
      <c r="E29" s="40"/>
      <c r="F29" s="40"/>
      <c r="G29" s="25">
        <f>+G22</f>
        <v>71891754.850000426</v>
      </c>
      <c r="H29" s="122"/>
      <c r="I29" s="25">
        <f>+I22</f>
        <v>-233721524.5899995</v>
      </c>
      <c r="J29" s="19"/>
      <c r="K29" s="3"/>
      <c r="L29" s="3"/>
      <c r="M29" s="3"/>
      <c r="N29" s="34"/>
      <c r="O29" s="16"/>
      <c r="P29" s="34"/>
    </row>
    <row r="30" spans="1:16" ht="24" customHeight="1" thickTop="1">
      <c r="E30" s="40"/>
      <c r="F30" s="40"/>
      <c r="G30" s="4"/>
      <c r="H30" s="19"/>
      <c r="I30" s="4"/>
      <c r="J30" s="19"/>
      <c r="K30" s="3"/>
      <c r="L30" s="3"/>
      <c r="M30" s="3"/>
      <c r="N30" s="34"/>
      <c r="O30" s="16"/>
      <c r="P30" s="34"/>
    </row>
    <row r="31" spans="1:16" ht="24" customHeight="1">
      <c r="A31" s="33" t="s">
        <v>104</v>
      </c>
      <c r="B31" s="33"/>
      <c r="C31" s="33"/>
      <c r="D31" s="33"/>
      <c r="E31" s="40"/>
      <c r="F31" s="40"/>
      <c r="G31" s="4"/>
      <c r="H31" s="19"/>
      <c r="I31" s="4"/>
      <c r="J31" s="19"/>
      <c r="K31" s="3"/>
      <c r="L31" s="3"/>
      <c r="M31" s="3"/>
      <c r="N31" s="34"/>
      <c r="O31" s="16"/>
      <c r="P31" s="34"/>
    </row>
    <row r="32" spans="1:16" ht="24" customHeight="1">
      <c r="A32" s="33"/>
      <c r="B32" s="33" t="s">
        <v>102</v>
      </c>
      <c r="C32" s="33"/>
      <c r="E32" s="40"/>
      <c r="F32" s="40"/>
      <c r="G32" s="4">
        <f>+G34-G33</f>
        <v>72252708.100000426</v>
      </c>
      <c r="H32" s="19"/>
      <c r="I32" s="4">
        <f>+I34-I33</f>
        <v>-233221862.81999949</v>
      </c>
      <c r="J32" s="19"/>
      <c r="K32" s="3"/>
      <c r="L32" s="3"/>
      <c r="M32" s="3"/>
      <c r="N32" s="34"/>
      <c r="O32" s="16"/>
      <c r="P32" s="34"/>
    </row>
    <row r="33" spans="1:25" ht="24" customHeight="1">
      <c r="A33" s="33"/>
      <c r="B33" s="33" t="s">
        <v>75</v>
      </c>
      <c r="C33" s="33"/>
      <c r="E33" s="40"/>
      <c r="F33" s="40"/>
      <c r="G33" s="4">
        <v>-360953.25</v>
      </c>
      <c r="H33" s="19"/>
      <c r="I33" s="4">
        <v>-499661.77</v>
      </c>
      <c r="J33" s="19"/>
      <c r="K33" s="3"/>
      <c r="L33" s="3"/>
      <c r="M33" s="3"/>
      <c r="N33" s="34"/>
      <c r="O33" s="16"/>
      <c r="P33" s="34"/>
    </row>
    <row r="34" spans="1:25" ht="24" customHeight="1" thickBot="1">
      <c r="E34" s="40"/>
      <c r="F34" s="40"/>
      <c r="G34" s="25">
        <f>+G24</f>
        <v>71891754.850000426</v>
      </c>
      <c r="H34" s="122"/>
      <c r="I34" s="25">
        <f>+I24</f>
        <v>-233721524.5899995</v>
      </c>
      <c r="J34" s="19"/>
      <c r="K34" s="3"/>
      <c r="L34" s="3"/>
      <c r="M34" s="3"/>
      <c r="N34" s="34"/>
      <c r="O34" s="16"/>
      <c r="P34" s="34"/>
    </row>
    <row r="35" spans="1:25" ht="24" customHeight="1" thickTop="1">
      <c r="E35" s="40"/>
      <c r="F35" s="40"/>
      <c r="G35" s="3"/>
      <c r="H35" s="6"/>
      <c r="I35" s="3"/>
      <c r="J35" s="6"/>
      <c r="K35" s="3"/>
      <c r="L35" s="3"/>
      <c r="M35" s="3"/>
      <c r="N35" s="34"/>
      <c r="O35" s="16"/>
      <c r="P35" s="34"/>
    </row>
    <row r="36" spans="1:25" ht="24" customHeight="1">
      <c r="A36" s="33" t="s">
        <v>105</v>
      </c>
      <c r="B36" s="33"/>
      <c r="C36" s="33"/>
      <c r="E36" s="40"/>
      <c r="F36" s="40"/>
      <c r="G36" s="120">
        <f>+G27/G37</f>
        <v>5.3056069446439549E-2</v>
      </c>
      <c r="H36" s="121"/>
      <c r="I36" s="120">
        <f>+I27/I37</f>
        <v>-0.17125773795329641</v>
      </c>
      <c r="J36" s="121"/>
      <c r="K36" s="120">
        <f>+K22/K37</f>
        <v>5.792593322368688E-2</v>
      </c>
      <c r="L36" s="120"/>
      <c r="M36" s="120">
        <f>+M22/M37</f>
        <v>-0.17666423891927083</v>
      </c>
      <c r="N36" s="34"/>
      <c r="O36" s="16"/>
      <c r="P36" s="34"/>
    </row>
    <row r="37" spans="1:25" ht="24" customHeight="1">
      <c r="A37" s="33" t="s">
        <v>106</v>
      </c>
      <c r="B37" s="33"/>
      <c r="C37" s="33"/>
      <c r="D37" s="33"/>
      <c r="E37" s="40"/>
      <c r="F37" s="40"/>
      <c r="G37" s="10">
        <v>1361817957</v>
      </c>
      <c r="H37" s="6"/>
      <c r="I37" s="10">
        <v>1361817957</v>
      </c>
      <c r="J37" s="6"/>
      <c r="K37" s="10">
        <v>1361817957</v>
      </c>
      <c r="L37" s="3"/>
      <c r="M37" s="10">
        <v>1361817957</v>
      </c>
      <c r="N37" s="34"/>
      <c r="O37" s="16"/>
      <c r="P37" s="34"/>
    </row>
    <row r="38" spans="1:25" ht="24" customHeight="1">
      <c r="E38" s="40"/>
      <c r="F38" s="40"/>
      <c r="H38" s="40"/>
      <c r="J38" s="40"/>
      <c r="K38" s="41"/>
      <c r="N38" s="34"/>
      <c r="O38" s="20"/>
      <c r="P38" s="34"/>
      <c r="Q38" s="21"/>
      <c r="R38" s="21"/>
      <c r="S38" s="21"/>
      <c r="T38" s="21"/>
      <c r="U38" s="21"/>
      <c r="V38" s="21"/>
      <c r="W38" s="21"/>
      <c r="X38" s="21"/>
      <c r="Y38" s="21"/>
    </row>
    <row r="39" spans="1:25" ht="24" customHeight="1">
      <c r="A39" s="33"/>
      <c r="B39" s="33"/>
      <c r="C39" s="33"/>
      <c r="G39" s="4"/>
      <c r="I39" s="4"/>
      <c r="K39" s="4"/>
      <c r="M39" s="91" t="s">
        <v>7</v>
      </c>
    </row>
    <row r="40" spans="1:25" ht="24" customHeight="1">
      <c r="A40" s="33"/>
      <c r="B40" s="33"/>
      <c r="C40" s="33"/>
      <c r="M40" s="79"/>
    </row>
  </sheetData>
  <mergeCells count="5">
    <mergeCell ref="A1:M1"/>
    <mergeCell ref="A2:M2"/>
    <mergeCell ref="A3:M3"/>
    <mergeCell ref="G5:I5"/>
    <mergeCell ref="K5:M5"/>
  </mergeCells>
  <pageMargins left="0.59055118110236227" right="3.937007874015748E-2" top="0.51181102362204722" bottom="0.42" header="0.27559055118110237" footer="0.39"/>
  <pageSetup paperSize="9" scale="73" firstPageNumber="5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Y40"/>
  <sheetViews>
    <sheetView view="pageBreakPreview" topLeftCell="A10" zoomScale="91" zoomScaleNormal="100" zoomScaleSheetLayoutView="91" workbookViewId="0">
      <selection activeCell="E15" sqref="E15"/>
    </sheetView>
  </sheetViews>
  <sheetFormatPr defaultColWidth="7.1796875" defaultRowHeight="24" customHeight="1"/>
  <cols>
    <col min="1" max="3" width="2.36328125" style="38" customWidth="1"/>
    <col min="4" max="4" width="48.81640625" style="38" customWidth="1"/>
    <col min="5" max="5" width="8.6328125" style="33" customWidth="1"/>
    <col min="6" max="6" width="1.1796875" style="33" customWidth="1"/>
    <col min="7" max="7" width="15.81640625" style="33" bestFit="1" customWidth="1"/>
    <col min="8" max="8" width="1.1796875" style="33" customWidth="1"/>
    <col min="9" max="9" width="14.81640625" style="33" customWidth="1"/>
    <col min="10" max="10" width="1.1796875" style="33" customWidth="1"/>
    <col min="11" max="11" width="15.54296875" style="33" bestFit="1" customWidth="1"/>
    <col min="12" max="12" width="1.1796875" style="33" customWidth="1"/>
    <col min="13" max="13" width="14.81640625" style="33" customWidth="1"/>
    <col min="14" max="14" width="15.453125" style="33" customWidth="1"/>
    <col min="15" max="15" width="13.81640625" style="4" bestFit="1" customWidth="1"/>
    <col min="16" max="16" width="7.1796875" style="33"/>
    <col min="17" max="17" width="14.453125" style="4" bestFit="1" customWidth="1"/>
    <col min="18" max="18" width="14.453125" style="4" customWidth="1"/>
    <col min="19" max="19" width="10.36328125" style="4" bestFit="1" customWidth="1"/>
    <col min="20" max="20" width="14.453125" style="4" bestFit="1" customWidth="1"/>
    <col min="21" max="21" width="7.36328125" style="4" bestFit="1" customWidth="1"/>
    <col min="22" max="22" width="14.453125" style="4" bestFit="1" customWidth="1"/>
    <col min="23" max="23" width="7.36328125" style="4" bestFit="1" customWidth="1"/>
    <col min="24" max="24" width="14.453125" style="4" bestFit="1" customWidth="1"/>
    <col min="25" max="25" width="7.36328125" style="4" bestFit="1" customWidth="1"/>
    <col min="26" max="170" width="7.1796875" style="33"/>
    <col min="171" max="171" width="3.1796875" style="33" customWidth="1"/>
    <col min="172" max="172" width="50.6328125" style="33" customWidth="1"/>
    <col min="173" max="173" width="9.1796875" style="33" customWidth="1"/>
    <col min="174" max="174" width="1.1796875" style="33" customWidth="1"/>
    <col min="175" max="175" width="10" style="33" bestFit="1" customWidth="1"/>
    <col min="176" max="176" width="1.1796875" style="33" customWidth="1"/>
    <col min="177" max="177" width="10" style="33" bestFit="1" customWidth="1"/>
    <col min="178" max="178" width="7.1796875" style="33"/>
    <col min="179" max="179" width="9.1796875" style="33" bestFit="1" customWidth="1"/>
    <col min="180" max="180" width="10" style="33" bestFit="1" customWidth="1"/>
    <col min="181" max="16384" width="7.1796875" style="33"/>
  </cols>
  <sheetData>
    <row r="1" spans="1:16" ht="24" customHeight="1">
      <c r="A1" s="130" t="str">
        <f>'SFP-Conso'!A1</f>
        <v>POWER LINE ENGINEERING PUBLIC COMPANY LIMITED AND ITS SUBSIDIARIES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34"/>
      <c r="O1" s="16"/>
      <c r="P1" s="34"/>
    </row>
    <row r="2" spans="1:16" ht="24" customHeight="1">
      <c r="A2" s="130" t="s">
        <v>78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34"/>
      <c r="O2" s="16"/>
      <c r="P2" s="34"/>
    </row>
    <row r="3" spans="1:16" ht="24" customHeight="1">
      <c r="A3" s="130" t="s">
        <v>176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34"/>
      <c r="O3" s="16"/>
      <c r="P3" s="34"/>
    </row>
    <row r="4" spans="1:16" ht="24" customHeight="1">
      <c r="A4" s="32"/>
      <c r="B4" s="32"/>
      <c r="C4" s="32"/>
      <c r="D4" s="32"/>
      <c r="E4" s="32"/>
      <c r="F4" s="32"/>
      <c r="G4" s="67"/>
      <c r="H4" s="67"/>
      <c r="I4" s="67"/>
      <c r="J4" s="68"/>
      <c r="K4" s="67"/>
      <c r="L4" s="67"/>
      <c r="M4" s="69" t="str">
        <f>'SFP-Conso'!M4</f>
        <v>(Unit : Baht)</v>
      </c>
      <c r="N4" s="34"/>
      <c r="O4" s="16"/>
      <c r="P4" s="34"/>
    </row>
    <row r="5" spans="1:16" ht="24" customHeight="1">
      <c r="A5" s="35"/>
      <c r="B5" s="35"/>
      <c r="C5" s="35"/>
      <c r="D5" s="35"/>
      <c r="E5" s="35"/>
      <c r="F5" s="35"/>
      <c r="G5" s="132" t="str">
        <f>'SFP-Conso'!G5</f>
        <v>Consolidated financial statements</v>
      </c>
      <c r="H5" s="132"/>
      <c r="I5" s="132"/>
      <c r="J5" s="70"/>
      <c r="K5" s="132" t="str">
        <f>'SFP-Conso'!K5</f>
        <v>Separate financial statements</v>
      </c>
      <c r="L5" s="132"/>
      <c r="M5" s="132"/>
      <c r="N5" s="34"/>
      <c r="O5" s="16"/>
      <c r="P5" s="34"/>
    </row>
    <row r="6" spans="1:16" ht="24" customHeight="1">
      <c r="A6" s="36"/>
      <c r="B6" s="36"/>
      <c r="C6" s="36"/>
      <c r="D6" s="36"/>
      <c r="E6" s="37" t="str">
        <f>+'SFP-Conso'!E6</f>
        <v>Notes</v>
      </c>
      <c r="F6" s="37"/>
      <c r="G6" s="71" t="str">
        <f>+'SFP-Conso'!G6</f>
        <v>30 June 2025</v>
      </c>
      <c r="H6" s="72"/>
      <c r="I6" s="73" t="s">
        <v>175</v>
      </c>
      <c r="J6" s="74"/>
      <c r="K6" s="71" t="str">
        <f>+G6</f>
        <v>30 June 2025</v>
      </c>
      <c r="L6" s="72"/>
      <c r="M6" s="71" t="str">
        <f>+I6</f>
        <v>30 June 2024</v>
      </c>
      <c r="N6" s="75"/>
      <c r="O6" s="16"/>
      <c r="P6" s="34"/>
    </row>
    <row r="7" spans="1:16" ht="24" customHeight="1">
      <c r="A7" s="38" t="s">
        <v>85</v>
      </c>
      <c r="E7" s="39"/>
      <c r="F7" s="40"/>
      <c r="G7" s="41"/>
      <c r="H7" s="40"/>
      <c r="I7" s="41"/>
      <c r="J7" s="40"/>
      <c r="K7" s="41"/>
      <c r="L7" s="41"/>
      <c r="M7" s="41"/>
      <c r="N7" s="34"/>
      <c r="O7" s="16"/>
      <c r="P7" s="34"/>
    </row>
    <row r="8" spans="1:16" ht="24" customHeight="1">
      <c r="B8" s="38" t="s">
        <v>86</v>
      </c>
      <c r="E8" s="40">
        <v>20</v>
      </c>
      <c r="F8" s="40"/>
      <c r="G8" s="4">
        <v>3118778555.71</v>
      </c>
      <c r="H8" s="19"/>
      <c r="I8" s="4">
        <v>5079248450.9899998</v>
      </c>
      <c r="J8" s="19"/>
      <c r="K8" s="4">
        <v>2955706572.9099998</v>
      </c>
      <c r="L8" s="4"/>
      <c r="M8" s="4">
        <v>4868638286.5599995</v>
      </c>
      <c r="N8" s="75"/>
      <c r="O8" s="16"/>
      <c r="P8" s="34"/>
    </row>
    <row r="9" spans="1:16" ht="24" customHeight="1">
      <c r="B9" s="38" t="s">
        <v>87</v>
      </c>
      <c r="E9" s="40">
        <v>20</v>
      </c>
      <c r="F9" s="40"/>
      <c r="G9" s="4">
        <v>0</v>
      </c>
      <c r="H9" s="19"/>
      <c r="I9" s="4">
        <v>44179516</v>
      </c>
      <c r="J9" s="19"/>
      <c r="K9" s="4">
        <v>0</v>
      </c>
      <c r="L9" s="4"/>
      <c r="M9" s="4">
        <v>0</v>
      </c>
      <c r="N9" s="34"/>
      <c r="O9" s="16"/>
      <c r="P9" s="34"/>
    </row>
    <row r="10" spans="1:16" ht="24" customHeight="1">
      <c r="B10" s="38" t="s">
        <v>88</v>
      </c>
      <c r="E10" s="89"/>
      <c r="F10" s="40"/>
      <c r="G10" s="4">
        <v>164184356.69</v>
      </c>
      <c r="H10" s="19"/>
      <c r="I10" s="4">
        <v>185285108.55000001</v>
      </c>
      <c r="J10" s="19"/>
      <c r="K10" s="4">
        <v>164207383.83000001</v>
      </c>
      <c r="L10" s="4"/>
      <c r="M10" s="4">
        <v>188330198.78999999</v>
      </c>
      <c r="N10" s="77"/>
      <c r="O10" s="16"/>
      <c r="P10" s="34"/>
    </row>
    <row r="11" spans="1:16" ht="24" customHeight="1">
      <c r="C11" s="38" t="s">
        <v>89</v>
      </c>
      <c r="E11" s="40"/>
      <c r="F11" s="40"/>
      <c r="G11" s="24">
        <f>SUM(G8:G10)</f>
        <v>3282962912.4000001</v>
      </c>
      <c r="H11" s="124"/>
      <c r="I11" s="24">
        <f>SUM(I8:I10)</f>
        <v>5308713075.54</v>
      </c>
      <c r="J11" s="124"/>
      <c r="K11" s="24">
        <f>SUM(K8:K10)</f>
        <v>3119913956.7399998</v>
      </c>
      <c r="L11" s="24"/>
      <c r="M11" s="24">
        <f>SUM(M8:M10)</f>
        <v>5056968485.3499994</v>
      </c>
      <c r="N11" s="77"/>
      <c r="O11" s="16"/>
      <c r="P11" s="34"/>
    </row>
    <row r="12" spans="1:16" ht="24" customHeight="1">
      <c r="A12" s="38" t="s">
        <v>90</v>
      </c>
      <c r="D12" s="33"/>
      <c r="G12" s="4"/>
      <c r="H12" s="4"/>
      <c r="I12" s="4"/>
      <c r="J12" s="4"/>
      <c r="K12" s="4"/>
      <c r="L12" s="4"/>
      <c r="M12" s="4"/>
      <c r="N12" s="17"/>
      <c r="O12" s="16"/>
      <c r="P12" s="34"/>
    </row>
    <row r="13" spans="1:16" ht="24" customHeight="1">
      <c r="B13" s="38" t="s">
        <v>91</v>
      </c>
      <c r="E13" s="40"/>
      <c r="G13" s="4">
        <v>2679891212.3200002</v>
      </c>
      <c r="H13" s="4"/>
      <c r="I13" s="4">
        <v>5391145485.8999996</v>
      </c>
      <c r="J13" s="4"/>
      <c r="K13" s="4">
        <v>2521009659.2000003</v>
      </c>
      <c r="L13" s="4"/>
      <c r="M13" s="4">
        <v>5213165223.0299997</v>
      </c>
      <c r="N13" s="18"/>
      <c r="O13" s="16"/>
      <c r="P13" s="34"/>
    </row>
    <row r="14" spans="1:16" ht="24" customHeight="1">
      <c r="B14" s="38" t="s">
        <v>92</v>
      </c>
      <c r="E14" s="40"/>
      <c r="G14" s="4">
        <v>0</v>
      </c>
      <c r="H14" s="4"/>
      <c r="I14" s="4">
        <v>46333170.140000001</v>
      </c>
      <c r="J14" s="4"/>
      <c r="K14" s="4">
        <v>0</v>
      </c>
      <c r="L14" s="4"/>
      <c r="M14" s="4">
        <v>0</v>
      </c>
      <c r="N14" s="17"/>
      <c r="O14" s="16"/>
      <c r="P14" s="34"/>
    </row>
    <row r="15" spans="1:16" ht="24" customHeight="1">
      <c r="B15" s="38" t="s">
        <v>184</v>
      </c>
      <c r="E15" s="40"/>
      <c r="G15" s="4">
        <v>0</v>
      </c>
      <c r="H15" s="4"/>
      <c r="I15" s="4">
        <v>2825310.67</v>
      </c>
      <c r="J15" s="4"/>
      <c r="K15" s="4">
        <v>0</v>
      </c>
      <c r="L15" s="4"/>
      <c r="M15" s="4">
        <v>0</v>
      </c>
      <c r="N15" s="17"/>
      <c r="O15" s="16"/>
      <c r="P15" s="34"/>
    </row>
    <row r="16" spans="1:16" ht="24" customHeight="1">
      <c r="B16" s="38" t="s">
        <v>93</v>
      </c>
      <c r="E16" s="40"/>
      <c r="G16" s="4">
        <v>317078130.32999998</v>
      </c>
      <c r="H16" s="4"/>
      <c r="I16" s="4">
        <f>250747995.95+1.5-I15</f>
        <v>247922686.78</v>
      </c>
      <c r="J16" s="4"/>
      <c r="K16" s="4">
        <v>307679785.74000001</v>
      </c>
      <c r="L16" s="4"/>
      <c r="M16" s="4">
        <v>243157477.13</v>
      </c>
      <c r="N16" s="75"/>
      <c r="O16" s="16"/>
      <c r="P16" s="34"/>
    </row>
    <row r="17" spans="1:16" ht="24" customHeight="1">
      <c r="C17" s="38" t="s">
        <v>94</v>
      </c>
      <c r="E17" s="40"/>
      <c r="F17" s="40"/>
      <c r="G17" s="24">
        <f>SUM(G13:G16)</f>
        <v>2996969342.6500001</v>
      </c>
      <c r="H17" s="124"/>
      <c r="I17" s="24">
        <f>SUM(I13:I16)</f>
        <v>5688226653.4899998</v>
      </c>
      <c r="J17" s="124"/>
      <c r="K17" s="24">
        <f>SUM(K13:K16)</f>
        <v>2828689444.9400005</v>
      </c>
      <c r="L17" s="24"/>
      <c r="M17" s="24">
        <f>SUM(M13:M16)</f>
        <v>5456322700.1599998</v>
      </c>
      <c r="N17" s="78"/>
      <c r="O17" s="16"/>
      <c r="P17" s="34"/>
    </row>
    <row r="18" spans="1:16" ht="24" customHeight="1">
      <c r="A18" s="38" t="s">
        <v>95</v>
      </c>
      <c r="E18" s="40"/>
      <c r="F18" s="40"/>
      <c r="G18" s="4">
        <f>G11-G17</f>
        <v>285993569.75</v>
      </c>
      <c r="H18" s="19"/>
      <c r="I18" s="4">
        <f>I11-I17</f>
        <v>-379513577.94999981</v>
      </c>
      <c r="J18" s="4"/>
      <c r="K18" s="4">
        <f>K11-K17</f>
        <v>291224511.79999924</v>
      </c>
      <c r="L18" s="4"/>
      <c r="M18" s="4">
        <f>M11-M17</f>
        <v>-399354214.81000042</v>
      </c>
      <c r="N18" s="78"/>
      <c r="O18" s="16"/>
      <c r="P18" s="34"/>
    </row>
    <row r="19" spans="1:16" ht="24" customHeight="1">
      <c r="A19" s="38" t="s">
        <v>96</v>
      </c>
      <c r="E19" s="40"/>
      <c r="G19" s="28">
        <v>-194923078.94999999</v>
      </c>
      <c r="H19" s="28"/>
      <c r="I19" s="28">
        <v>-221484782.13</v>
      </c>
      <c r="J19" s="28"/>
      <c r="K19" s="28">
        <v>-187617336.19</v>
      </c>
      <c r="L19" s="28"/>
      <c r="M19" s="28">
        <v>-215792113.77000001</v>
      </c>
      <c r="N19" s="34"/>
      <c r="O19" s="16"/>
      <c r="P19" s="34"/>
    </row>
    <row r="20" spans="1:16" ht="24" customHeight="1">
      <c r="A20" s="38" t="s">
        <v>97</v>
      </c>
      <c r="F20" s="40"/>
      <c r="G20" s="27">
        <f>SUM(G18:G19)</f>
        <v>91070490.800000012</v>
      </c>
      <c r="H20" s="125"/>
      <c r="I20" s="27">
        <f>SUM(I18:I19)</f>
        <v>-600998360.0799998</v>
      </c>
      <c r="J20" s="125"/>
      <c r="K20" s="27">
        <f>SUM(K18:K19)</f>
        <v>103607175.60999924</v>
      </c>
      <c r="L20" s="27"/>
      <c r="M20" s="27">
        <f>SUM(M18:M19)</f>
        <v>-615146328.5800004</v>
      </c>
      <c r="N20" s="34"/>
      <c r="O20" s="16"/>
      <c r="P20" s="34"/>
    </row>
    <row r="21" spans="1:16" ht="24" customHeight="1">
      <c r="A21" s="38" t="s">
        <v>98</v>
      </c>
      <c r="E21" s="40">
        <v>17</v>
      </c>
      <c r="F21" s="40"/>
      <c r="G21" s="28">
        <v>-13370360.83</v>
      </c>
      <c r="H21" s="123"/>
      <c r="I21" s="28">
        <v>119486949.41</v>
      </c>
      <c r="J21" s="123"/>
      <c r="K21" s="29">
        <v>-9855547.0700000003</v>
      </c>
      <c r="L21" s="28">
        <f>-297370218</f>
        <v>-297370218</v>
      </c>
      <c r="M21" s="29">
        <v>118593372.42</v>
      </c>
      <c r="N21" s="34"/>
      <c r="O21" s="16"/>
      <c r="P21" s="34"/>
    </row>
    <row r="22" spans="1:16" ht="24" customHeight="1">
      <c r="A22" s="38" t="s">
        <v>99</v>
      </c>
      <c r="E22" s="40"/>
      <c r="F22" s="40"/>
      <c r="G22" s="27">
        <f>SUM(G20:G21)</f>
        <v>77700129.970000014</v>
      </c>
      <c r="H22" s="19"/>
      <c r="I22" s="27">
        <f>SUM(I20:I21)</f>
        <v>-481511410.66999984</v>
      </c>
      <c r="J22" s="19"/>
      <c r="K22" s="27">
        <f>SUM(K20:K21)</f>
        <v>93751628.539999247</v>
      </c>
      <c r="L22" s="4"/>
      <c r="M22" s="27">
        <f>SUM(M20:M21)</f>
        <v>-496552956.16000038</v>
      </c>
      <c r="N22" s="34"/>
      <c r="O22" s="16"/>
      <c r="P22" s="34"/>
    </row>
    <row r="23" spans="1:16" ht="24" customHeight="1">
      <c r="A23" s="33" t="s">
        <v>100</v>
      </c>
      <c r="B23" s="33"/>
      <c r="C23" s="33"/>
      <c r="E23" s="40"/>
      <c r="F23" s="40"/>
      <c r="G23" s="21">
        <v>0</v>
      </c>
      <c r="H23" s="19"/>
      <c r="I23" s="21">
        <v>0</v>
      </c>
      <c r="J23" s="19"/>
      <c r="K23" s="21">
        <v>0</v>
      </c>
      <c r="L23" s="19"/>
      <c r="M23" s="21">
        <v>0</v>
      </c>
      <c r="N23" s="34"/>
      <c r="O23" s="16"/>
      <c r="P23" s="34"/>
    </row>
    <row r="24" spans="1:16" ht="24" customHeight="1" thickBot="1">
      <c r="A24" s="33" t="s">
        <v>82</v>
      </c>
      <c r="B24" s="33"/>
      <c r="C24" s="33"/>
      <c r="E24" s="40"/>
      <c r="F24" s="40"/>
      <c r="G24" s="25">
        <f>+G22+G23</f>
        <v>77700129.970000014</v>
      </c>
      <c r="H24" s="122"/>
      <c r="I24" s="25">
        <f>+I22+I23</f>
        <v>-481511410.66999984</v>
      </c>
      <c r="J24" s="122"/>
      <c r="K24" s="25">
        <f>+K22+K23</f>
        <v>93751628.539999247</v>
      </c>
      <c r="L24" s="25"/>
      <c r="M24" s="25">
        <f>+M22+M23</f>
        <v>-496552956.16000038</v>
      </c>
      <c r="N24" s="34"/>
      <c r="O24" s="16"/>
      <c r="P24" s="34"/>
    </row>
    <row r="25" spans="1:16" ht="24" customHeight="1" thickTop="1">
      <c r="E25" s="40"/>
      <c r="F25" s="40"/>
      <c r="G25" s="3"/>
      <c r="H25" s="6"/>
      <c r="I25" s="3"/>
      <c r="J25" s="6"/>
      <c r="K25" s="3"/>
      <c r="L25" s="3"/>
      <c r="M25" s="3"/>
      <c r="N25" s="34"/>
      <c r="O25" s="16"/>
      <c r="P25" s="34"/>
    </row>
    <row r="26" spans="1:16" ht="24" customHeight="1">
      <c r="A26" s="33" t="s">
        <v>101</v>
      </c>
      <c r="B26" s="33"/>
      <c r="C26" s="33"/>
      <c r="E26" s="40"/>
      <c r="F26" s="40"/>
      <c r="G26" s="3"/>
      <c r="H26" s="6"/>
      <c r="I26" s="3"/>
      <c r="J26" s="6"/>
      <c r="K26" s="3"/>
      <c r="L26" s="3"/>
      <c r="M26" s="3"/>
      <c r="N26" s="34"/>
      <c r="O26" s="16"/>
      <c r="P26" s="34"/>
    </row>
    <row r="27" spans="1:16" ht="24" customHeight="1">
      <c r="A27" s="33"/>
      <c r="B27" s="33" t="s">
        <v>102</v>
      </c>
      <c r="C27" s="33"/>
      <c r="E27" s="40"/>
      <c r="F27" s="40"/>
      <c r="G27" s="4">
        <f>+G29-G28</f>
        <v>78323821.270000011</v>
      </c>
      <c r="H27" s="19"/>
      <c r="I27" s="4">
        <f>+I29-I28</f>
        <v>-480450001.81999981</v>
      </c>
      <c r="J27" s="19"/>
      <c r="K27" s="3"/>
      <c r="L27" s="3"/>
      <c r="M27" s="3"/>
      <c r="N27" s="34"/>
      <c r="O27" s="16"/>
      <c r="P27" s="34"/>
    </row>
    <row r="28" spans="1:16" ht="24" customHeight="1">
      <c r="A28" s="33"/>
      <c r="B28" s="33" t="s">
        <v>103</v>
      </c>
      <c r="C28" s="33"/>
      <c r="E28" s="40"/>
      <c r="F28" s="40"/>
      <c r="G28" s="4">
        <v>-623691.30000000005</v>
      </c>
      <c r="H28" s="19"/>
      <c r="I28" s="4">
        <v>-1061408.8500000001</v>
      </c>
      <c r="J28" s="19"/>
      <c r="K28" s="3"/>
      <c r="L28" s="3"/>
      <c r="M28" s="3"/>
      <c r="N28" s="34"/>
      <c r="O28" s="16"/>
      <c r="P28" s="34"/>
    </row>
    <row r="29" spans="1:16" ht="24" customHeight="1" thickBot="1">
      <c r="E29" s="40"/>
      <c r="F29" s="40"/>
      <c r="G29" s="25">
        <f>+G22</f>
        <v>77700129.970000014</v>
      </c>
      <c r="H29" s="122"/>
      <c r="I29" s="25">
        <f>+I22</f>
        <v>-481511410.66999984</v>
      </c>
      <c r="J29" s="19"/>
      <c r="K29" s="3"/>
      <c r="L29" s="3"/>
      <c r="M29" s="3"/>
      <c r="N29" s="34"/>
      <c r="O29" s="16"/>
      <c r="P29" s="34"/>
    </row>
    <row r="30" spans="1:16" ht="24" customHeight="1" thickTop="1">
      <c r="E30" s="40"/>
      <c r="F30" s="40"/>
      <c r="G30" s="4"/>
      <c r="H30" s="19"/>
      <c r="I30" s="4"/>
      <c r="J30" s="19"/>
      <c r="K30" s="3"/>
      <c r="L30" s="3"/>
      <c r="M30" s="3"/>
      <c r="N30" s="34"/>
      <c r="O30" s="16"/>
      <c r="P30" s="34"/>
    </row>
    <row r="31" spans="1:16" ht="24" customHeight="1">
      <c r="A31" s="33" t="s">
        <v>104</v>
      </c>
      <c r="B31" s="33"/>
      <c r="C31" s="33"/>
      <c r="D31" s="33"/>
      <c r="E31" s="40"/>
      <c r="F31" s="40"/>
      <c r="G31" s="4"/>
      <c r="H31" s="19"/>
      <c r="I31" s="4"/>
      <c r="J31" s="19"/>
      <c r="K31" s="3"/>
      <c r="L31" s="3"/>
      <c r="M31" s="3"/>
      <c r="N31" s="34"/>
      <c r="O31" s="16"/>
      <c r="P31" s="34"/>
    </row>
    <row r="32" spans="1:16" ht="24" customHeight="1">
      <c r="A32" s="33"/>
      <c r="B32" s="33" t="s">
        <v>102</v>
      </c>
      <c r="C32" s="33"/>
      <c r="E32" s="40"/>
      <c r="F32" s="40"/>
      <c r="G32" s="4">
        <f>+G34-G33</f>
        <v>78323821.270000011</v>
      </c>
      <c r="H32" s="19"/>
      <c r="I32" s="4">
        <f>+I34-I33</f>
        <v>-480450001.81999981</v>
      </c>
      <c r="J32" s="19"/>
      <c r="K32" s="3"/>
      <c r="L32" s="3"/>
      <c r="M32" s="3"/>
      <c r="N32" s="34"/>
      <c r="O32" s="16"/>
      <c r="P32" s="34"/>
    </row>
    <row r="33" spans="1:25" ht="24" customHeight="1">
      <c r="A33" s="33"/>
      <c r="B33" s="33" t="s">
        <v>75</v>
      </c>
      <c r="C33" s="33"/>
      <c r="E33" s="40"/>
      <c r="F33" s="40"/>
      <c r="G33" s="4">
        <v>-623691.30000000005</v>
      </c>
      <c r="H33" s="19"/>
      <c r="I33" s="4">
        <v>-1061408.8500000001</v>
      </c>
      <c r="J33" s="19"/>
      <c r="K33" s="3"/>
      <c r="L33" s="3"/>
      <c r="M33" s="3"/>
      <c r="N33" s="34"/>
      <c r="O33" s="16"/>
      <c r="P33" s="34"/>
    </row>
    <row r="34" spans="1:25" ht="24" customHeight="1" thickBot="1">
      <c r="E34" s="40"/>
      <c r="F34" s="40"/>
      <c r="G34" s="25">
        <f>+G24</f>
        <v>77700129.970000014</v>
      </c>
      <c r="H34" s="122"/>
      <c r="I34" s="25">
        <f>+I24</f>
        <v>-481511410.66999984</v>
      </c>
      <c r="J34" s="19"/>
      <c r="K34" s="3"/>
      <c r="L34" s="3"/>
      <c r="M34" s="3"/>
      <c r="N34" s="34"/>
      <c r="O34" s="16"/>
      <c r="P34" s="34"/>
    </row>
    <row r="35" spans="1:25" ht="24" customHeight="1" thickTop="1">
      <c r="E35" s="40"/>
      <c r="F35" s="40"/>
      <c r="G35" s="3"/>
      <c r="H35" s="6"/>
      <c r="I35" s="3"/>
      <c r="J35" s="6"/>
      <c r="K35" s="3"/>
      <c r="L35" s="3"/>
      <c r="M35" s="3"/>
      <c r="N35" s="34"/>
      <c r="O35" s="16"/>
      <c r="P35" s="34"/>
    </row>
    <row r="36" spans="1:25" ht="24" customHeight="1">
      <c r="A36" s="33" t="s">
        <v>105</v>
      </c>
      <c r="B36" s="33"/>
      <c r="C36" s="33"/>
      <c r="E36" s="40"/>
      <c r="F36" s="40"/>
      <c r="G36" s="120">
        <f>+G27/G37</f>
        <v>5.7514163965455778E-2</v>
      </c>
      <c r="H36" s="121"/>
      <c r="I36" s="120">
        <f>+I27/I37</f>
        <v>-0.35280046011318661</v>
      </c>
      <c r="J36" s="121"/>
      <c r="K36" s="120">
        <f>+K22/K37</f>
        <v>6.8842996274280477E-2</v>
      </c>
      <c r="L36" s="120"/>
      <c r="M36" s="120">
        <f>+M22/M37</f>
        <v>-0.36462506138035922</v>
      </c>
      <c r="N36" s="34"/>
      <c r="O36" s="16"/>
      <c r="P36" s="34"/>
    </row>
    <row r="37" spans="1:25" ht="24" customHeight="1">
      <c r="A37" s="33" t="s">
        <v>106</v>
      </c>
      <c r="B37" s="33"/>
      <c r="C37" s="33"/>
      <c r="D37" s="33"/>
      <c r="E37" s="40"/>
      <c r="F37" s="40"/>
      <c r="G37" s="10">
        <v>1361817957</v>
      </c>
      <c r="H37" s="6"/>
      <c r="I37" s="10">
        <v>1361817957</v>
      </c>
      <c r="J37" s="6"/>
      <c r="K37" s="10">
        <v>1361817957</v>
      </c>
      <c r="L37" s="3"/>
      <c r="M37" s="10">
        <v>1361817957</v>
      </c>
      <c r="N37" s="34"/>
      <c r="O37" s="16"/>
      <c r="P37" s="34"/>
    </row>
    <row r="38" spans="1:25" ht="24" customHeight="1">
      <c r="E38" s="40"/>
      <c r="F38" s="40"/>
      <c r="H38" s="40"/>
      <c r="J38" s="40"/>
      <c r="K38" s="41"/>
      <c r="N38" s="34"/>
      <c r="O38" s="20"/>
      <c r="P38" s="34"/>
      <c r="Q38" s="21"/>
      <c r="R38" s="21"/>
      <c r="S38" s="21"/>
      <c r="T38" s="21"/>
      <c r="U38" s="21"/>
      <c r="V38" s="21"/>
      <c r="W38" s="21"/>
      <c r="X38" s="21"/>
      <c r="Y38" s="21"/>
    </row>
    <row r="39" spans="1:25" ht="24" customHeight="1">
      <c r="A39" s="33"/>
      <c r="B39" s="33"/>
      <c r="C39" s="33"/>
      <c r="G39" s="4"/>
      <c r="I39" s="4"/>
      <c r="K39" s="4"/>
      <c r="M39" s="91" t="s">
        <v>7</v>
      </c>
    </row>
    <row r="40" spans="1:25" ht="24" customHeight="1">
      <c r="A40" s="33"/>
      <c r="B40" s="33"/>
      <c r="C40" s="33"/>
      <c r="M40" s="79"/>
    </row>
  </sheetData>
  <mergeCells count="5">
    <mergeCell ref="A1:M1"/>
    <mergeCell ref="A2:M2"/>
    <mergeCell ref="A3:M3"/>
    <mergeCell ref="G5:I5"/>
    <mergeCell ref="K5:M5"/>
  </mergeCells>
  <pageMargins left="0.59055118110236227" right="3.937007874015748E-2" top="0.51181102362204722" bottom="0.42" header="0.27559055118110237" footer="0.4"/>
  <pageSetup paperSize="9" scale="73" firstPageNumber="6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Z35"/>
  <sheetViews>
    <sheetView view="pageBreakPreview" topLeftCell="A7" zoomScale="89" zoomScaleNormal="63" zoomScaleSheetLayoutView="89" workbookViewId="0">
      <selection activeCell="J34" sqref="J34"/>
    </sheetView>
  </sheetViews>
  <sheetFormatPr defaultColWidth="7.1796875" defaultRowHeight="24" customHeight="1"/>
  <cols>
    <col min="1" max="2" width="4" style="38" customWidth="1"/>
    <col min="3" max="3" width="36.36328125" style="38" customWidth="1"/>
    <col min="4" max="4" width="6.81640625" style="59" customWidth="1"/>
    <col min="5" max="5" width="1.1796875" style="33" customWidth="1"/>
    <col min="6" max="6" width="14.90625" style="33" bestFit="1" customWidth="1"/>
    <col min="7" max="7" width="1.1796875" style="33" customWidth="1"/>
    <col min="8" max="8" width="15.81640625" style="33" bestFit="1" customWidth="1"/>
    <col min="9" max="9" width="1.1796875" style="33" customWidth="1"/>
    <col min="10" max="10" width="14.6328125" style="33" customWidth="1"/>
    <col min="11" max="11" width="1.1796875" style="33" customWidth="1"/>
    <col min="12" max="12" width="16.1796875" style="33" customWidth="1"/>
    <col min="13" max="13" width="1" style="33" customWidth="1"/>
    <col min="14" max="14" width="18.7265625" style="33" bestFit="1" customWidth="1"/>
    <col min="15" max="15" width="1.1796875" style="33" customWidth="1"/>
    <col min="16" max="16" width="14.90625" style="33" bestFit="1" customWidth="1"/>
    <col min="17" max="17" width="1.1796875" style="33" customWidth="1"/>
    <col min="18" max="18" width="15.54296875" style="33" bestFit="1" customWidth="1"/>
    <col min="19" max="19" width="1.1796875" style="33" customWidth="1"/>
    <col min="20" max="20" width="17.1796875" style="33" bestFit="1" customWidth="1"/>
    <col min="21" max="21" width="1.1796875" style="33" customWidth="1"/>
    <col min="22" max="22" width="13.54296875" style="33" bestFit="1" customWidth="1"/>
    <col min="23" max="23" width="15.54296875" style="4" bestFit="1" customWidth="1"/>
    <col min="24" max="25" width="7.1796875" style="33"/>
    <col min="26" max="26" width="14.6328125" style="33" customWidth="1"/>
    <col min="27" max="229" width="7.1796875" style="33"/>
    <col min="230" max="230" width="40.1796875" style="33" customWidth="1"/>
    <col min="231" max="231" width="7" style="33" customWidth="1"/>
    <col min="232" max="232" width="1.1796875" style="33" customWidth="1"/>
    <col min="233" max="233" width="8.1796875" style="33" customWidth="1"/>
    <col min="234" max="234" width="1.1796875" style="33" customWidth="1"/>
    <col min="235" max="235" width="11" style="33" customWidth="1"/>
    <col min="236" max="236" width="1.1796875" style="33" customWidth="1"/>
    <col min="237" max="237" width="8.1796875" style="33" customWidth="1"/>
    <col min="238" max="238" width="1.1796875" style="33" customWidth="1"/>
    <col min="239" max="239" width="9.1796875" style="33" customWidth="1"/>
    <col min="240" max="240" width="1.1796875" style="33" customWidth="1"/>
    <col min="241" max="241" width="10.1796875" style="33" customWidth="1"/>
    <col min="242" max="242" width="1.1796875" style="33" customWidth="1"/>
    <col min="243" max="243" width="8.1796875" style="33" customWidth="1"/>
    <col min="244" max="244" width="1.1796875" style="33" customWidth="1"/>
    <col min="245" max="245" width="8.1796875" style="33" bestFit="1" customWidth="1"/>
    <col min="246" max="246" width="9.81640625" style="33" bestFit="1" customWidth="1"/>
    <col min="247" max="16384" width="7.1796875" style="33"/>
  </cols>
  <sheetData>
    <row r="1" spans="1:26" ht="24" customHeight="1">
      <c r="A1" s="130" t="str">
        <f>'SFP-Conso'!A1</f>
        <v>POWER LINE ENGINEERING PUBLIC COMPANY LIMITED AND ITS SUBSIDIARIES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</row>
    <row r="2" spans="1:26" ht="24" customHeight="1">
      <c r="A2" s="130" t="s">
        <v>79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</row>
    <row r="3" spans="1:26" ht="24" customHeight="1">
      <c r="A3" s="130" t="str">
        <f>'SI (6M)'!A3</f>
        <v>FOR THE SIX-MONTH PERIOD ENDED 30 JUNE 2025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</row>
    <row r="4" spans="1:26" ht="24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14" t="str">
        <f>+'SFP-Conso'!M4</f>
        <v>(Unit : Baht)</v>
      </c>
    </row>
    <row r="5" spans="1:26" ht="24" customHeight="1">
      <c r="A5" s="133" t="s">
        <v>3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</row>
    <row r="6" spans="1:26" ht="24" customHeight="1">
      <c r="A6" s="46"/>
      <c r="B6" s="46"/>
      <c r="C6" s="46"/>
      <c r="D6" s="35"/>
      <c r="E6" s="35"/>
      <c r="F6" s="35"/>
      <c r="G6" s="35"/>
      <c r="H6" s="35"/>
      <c r="I6" s="35"/>
      <c r="J6" s="35"/>
      <c r="K6" s="35"/>
      <c r="L6" s="35"/>
      <c r="M6" s="35"/>
      <c r="N6" s="35" t="s">
        <v>107</v>
      </c>
      <c r="O6" s="35"/>
      <c r="P6" s="35"/>
      <c r="Q6" s="35"/>
      <c r="R6" s="35"/>
      <c r="S6" s="35"/>
      <c r="T6" s="35"/>
      <c r="U6" s="32"/>
    </row>
    <row r="7" spans="1:26" ht="24" customHeight="1">
      <c r="A7" s="46"/>
      <c r="B7" s="46"/>
      <c r="C7" s="46"/>
      <c r="D7" s="32"/>
      <c r="E7" s="47"/>
      <c r="F7" s="32"/>
      <c r="G7" s="32"/>
      <c r="H7" s="32"/>
      <c r="I7" s="32"/>
      <c r="J7" s="133" t="s">
        <v>69</v>
      </c>
      <c r="K7" s="133"/>
      <c r="L7" s="133"/>
      <c r="M7" s="32"/>
      <c r="N7" s="37" t="s">
        <v>108</v>
      </c>
      <c r="O7" s="32"/>
      <c r="P7" s="32" t="s">
        <v>109</v>
      </c>
      <c r="Q7" s="47"/>
      <c r="R7" s="32"/>
      <c r="S7" s="47"/>
      <c r="T7" s="32"/>
      <c r="U7" s="40"/>
    </row>
    <row r="8" spans="1:26" ht="24" customHeight="1">
      <c r="A8" s="46"/>
      <c r="B8" s="46"/>
      <c r="C8" s="46"/>
      <c r="D8" s="32"/>
      <c r="E8" s="47"/>
      <c r="F8" s="32" t="s">
        <v>110</v>
      </c>
      <c r="G8" s="32"/>
      <c r="H8" s="32" t="s">
        <v>111</v>
      </c>
      <c r="I8" s="32"/>
      <c r="J8" s="32" t="s">
        <v>70</v>
      </c>
      <c r="K8" s="32"/>
      <c r="L8" s="32" t="s">
        <v>72</v>
      </c>
      <c r="M8" s="32"/>
      <c r="N8" s="109" t="s">
        <v>112</v>
      </c>
      <c r="O8" s="32"/>
      <c r="P8" s="32" t="s">
        <v>113</v>
      </c>
      <c r="Q8" s="32"/>
      <c r="R8" s="110" t="s">
        <v>114</v>
      </c>
      <c r="S8" s="32"/>
      <c r="T8" s="111" t="s">
        <v>115</v>
      </c>
      <c r="U8" s="40"/>
    </row>
    <row r="9" spans="1:26" ht="24" customHeight="1">
      <c r="A9" s="36"/>
      <c r="B9" s="36"/>
      <c r="C9" s="36"/>
      <c r="D9" s="37" t="str">
        <f>+'[55]SFP-Conso'!E6</f>
        <v>Notes</v>
      </c>
      <c r="E9" s="48"/>
      <c r="F9" s="37" t="s">
        <v>116</v>
      </c>
      <c r="G9" s="37"/>
      <c r="H9" s="37" t="s">
        <v>117</v>
      </c>
      <c r="I9" s="37"/>
      <c r="J9" s="112" t="s">
        <v>71</v>
      </c>
      <c r="K9" s="37"/>
      <c r="L9" s="37"/>
      <c r="M9" s="37"/>
      <c r="N9" s="37" t="s">
        <v>118</v>
      </c>
      <c r="O9" s="37"/>
      <c r="P9" s="37" t="s">
        <v>119</v>
      </c>
      <c r="Q9" s="37"/>
      <c r="R9" s="37" t="s">
        <v>120</v>
      </c>
      <c r="S9" s="37"/>
      <c r="T9" s="37" t="s">
        <v>121</v>
      </c>
      <c r="U9" s="40"/>
    </row>
    <row r="10" spans="1:26" ht="24" customHeight="1">
      <c r="A10" s="38" t="s">
        <v>80</v>
      </c>
      <c r="D10" s="50"/>
      <c r="E10" s="40"/>
      <c r="F10" s="27">
        <v>1361817957</v>
      </c>
      <c r="G10" s="22"/>
      <c r="H10" s="27">
        <v>734849520.08000004</v>
      </c>
      <c r="I10" s="22"/>
      <c r="J10" s="27">
        <v>29000000</v>
      </c>
      <c r="K10" s="22"/>
      <c r="L10" s="27">
        <v>-1213645932.1300013</v>
      </c>
      <c r="M10" s="22"/>
      <c r="N10" s="27">
        <v>540906166.58000004</v>
      </c>
      <c r="O10" s="22"/>
      <c r="P10" s="27">
        <f>SUM(F10:O10)</f>
        <v>1452927711.5299988</v>
      </c>
      <c r="Q10" s="22"/>
      <c r="R10" s="27">
        <v>4992234.46</v>
      </c>
      <c r="S10" s="22"/>
      <c r="T10" s="27">
        <f>P10+R10</f>
        <v>1457919945.9899988</v>
      </c>
      <c r="U10" s="51"/>
      <c r="V10" s="44"/>
      <c r="Z10" s="41"/>
    </row>
    <row r="11" spans="1:26" ht="24" customHeight="1">
      <c r="A11" s="38" t="s">
        <v>81</v>
      </c>
      <c r="D11" s="50"/>
      <c r="E11" s="40"/>
      <c r="F11" s="22"/>
      <c r="G11" s="22"/>
      <c r="H11" s="22"/>
      <c r="I11" s="22"/>
      <c r="J11" s="22"/>
      <c r="K11" s="22"/>
      <c r="L11" s="4"/>
      <c r="M11" s="22"/>
      <c r="N11" s="22"/>
      <c r="O11" s="22"/>
      <c r="P11" s="4"/>
      <c r="Q11" s="22"/>
      <c r="R11" s="22"/>
      <c r="S11" s="22"/>
      <c r="T11" s="4"/>
      <c r="U11" s="51"/>
      <c r="Z11" s="41"/>
    </row>
    <row r="12" spans="1:26" ht="24" customHeight="1">
      <c r="B12" s="5" t="s">
        <v>82</v>
      </c>
      <c r="D12" s="50"/>
      <c r="E12" s="40"/>
      <c r="F12" s="22">
        <v>0</v>
      </c>
      <c r="G12" s="22"/>
      <c r="H12" s="22">
        <v>0</v>
      </c>
      <c r="I12" s="22"/>
      <c r="J12" s="22">
        <v>0</v>
      </c>
      <c r="K12" s="22"/>
      <c r="L12" s="22">
        <f>+'SI (6M)'!G32</f>
        <v>78323821.270000011</v>
      </c>
      <c r="M12" s="22"/>
      <c r="N12" s="22">
        <v>0</v>
      </c>
      <c r="O12" s="22"/>
      <c r="P12" s="22">
        <f>SUM(F12:O12)</f>
        <v>78323821.270000011</v>
      </c>
      <c r="Q12" s="22"/>
      <c r="R12" s="22">
        <f>+'SI (6M)'!G33</f>
        <v>-623691.30000000005</v>
      </c>
      <c r="S12" s="22"/>
      <c r="T12" s="22">
        <f>P12+R12</f>
        <v>77700129.970000014</v>
      </c>
      <c r="U12" s="51"/>
      <c r="Z12" s="41"/>
    </row>
    <row r="13" spans="1:26" ht="24" customHeight="1">
      <c r="A13" s="33"/>
      <c r="B13" s="8" t="s">
        <v>83</v>
      </c>
      <c r="D13" s="50"/>
      <c r="E13" s="40"/>
      <c r="F13" s="126">
        <f>SUM(F12:F12)</f>
        <v>0</v>
      </c>
      <c r="G13" s="126"/>
      <c r="H13" s="126">
        <f>SUM(H12:H12)</f>
        <v>0</v>
      </c>
      <c r="I13" s="126"/>
      <c r="J13" s="126">
        <f>SUM(J12:J12)</f>
        <v>0</v>
      </c>
      <c r="K13" s="126"/>
      <c r="L13" s="126">
        <f>SUM(L12:L12)</f>
        <v>78323821.270000011</v>
      </c>
      <c r="M13" s="126"/>
      <c r="N13" s="126">
        <f>SUM(N12:N12)</f>
        <v>0</v>
      </c>
      <c r="O13" s="126"/>
      <c r="P13" s="126">
        <f>SUM(P12:P12)</f>
        <v>78323821.270000011</v>
      </c>
      <c r="Q13" s="126"/>
      <c r="R13" s="126">
        <f>SUM(R12:R12)</f>
        <v>-623691.30000000005</v>
      </c>
      <c r="S13" s="126"/>
      <c r="T13" s="126">
        <f>SUM(T12:T12)</f>
        <v>77700129.970000014</v>
      </c>
      <c r="U13" s="51"/>
      <c r="Z13" s="41"/>
    </row>
    <row r="14" spans="1:26" ht="24" customHeight="1" thickBot="1">
      <c r="A14" s="33" t="s">
        <v>177</v>
      </c>
      <c r="B14" s="33"/>
      <c r="D14" s="50"/>
      <c r="E14" s="40"/>
      <c r="F14" s="25">
        <f>+F10+F13</f>
        <v>1361817957</v>
      </c>
      <c r="G14" s="127"/>
      <c r="H14" s="25">
        <f>+H10+H13</f>
        <v>734849520.08000004</v>
      </c>
      <c r="I14" s="127"/>
      <c r="J14" s="25">
        <f>+J10+J13</f>
        <v>29000000</v>
      </c>
      <c r="K14" s="127"/>
      <c r="L14" s="25">
        <f>+L10+L13</f>
        <v>-1135322110.8600013</v>
      </c>
      <c r="M14" s="127"/>
      <c r="N14" s="25">
        <f>+N10+N13</f>
        <v>540906166.58000004</v>
      </c>
      <c r="O14" s="127"/>
      <c r="P14" s="25">
        <f>+P10+P13</f>
        <v>1531251532.7999988</v>
      </c>
      <c r="Q14" s="127"/>
      <c r="R14" s="25">
        <f>+R10+R13</f>
        <v>4368543.16</v>
      </c>
      <c r="S14" s="127"/>
      <c r="T14" s="25">
        <f>+T10+T13</f>
        <v>1535620075.9599988</v>
      </c>
      <c r="U14" s="51"/>
      <c r="W14" s="4">
        <f>+T14-'SFP-Conso'!G112</f>
        <v>0</v>
      </c>
      <c r="Z14" s="41"/>
    </row>
    <row r="15" spans="1:26" ht="24" customHeight="1" thickTop="1">
      <c r="A15" s="54"/>
      <c r="B15" s="54"/>
      <c r="C15" s="54"/>
      <c r="D15" s="50"/>
      <c r="E15" s="40"/>
      <c r="F15" s="128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63"/>
      <c r="Z15" s="41"/>
    </row>
    <row r="16" spans="1:26" ht="24" customHeight="1">
      <c r="A16" s="38" t="s">
        <v>84</v>
      </c>
      <c r="D16" s="50"/>
      <c r="E16" s="40"/>
      <c r="F16" s="21">
        <v>1361817957</v>
      </c>
      <c r="G16" s="31"/>
      <c r="H16" s="21">
        <v>734849520.08000004</v>
      </c>
      <c r="I16" s="31"/>
      <c r="J16" s="21">
        <v>29000000</v>
      </c>
      <c r="K16" s="31"/>
      <c r="L16" s="21">
        <f>-149602013.55-103848362.77</f>
        <v>-253450376.31999999</v>
      </c>
      <c r="M16" s="31"/>
      <c r="N16" s="21">
        <v>540906166.58000004</v>
      </c>
      <c r="O16" s="31"/>
      <c r="P16" s="31">
        <f>SUM(F16:O16)</f>
        <v>2413123267.3400002</v>
      </c>
      <c r="Q16" s="31"/>
      <c r="R16" s="21">
        <v>5631794.4500000002</v>
      </c>
      <c r="S16" s="31"/>
      <c r="T16" s="31">
        <f>P16+R16</f>
        <v>2418755061.79</v>
      </c>
      <c r="U16" s="51"/>
      <c r="W16" s="21"/>
      <c r="Z16" s="41"/>
    </row>
    <row r="17" spans="1:26" ht="24" customHeight="1">
      <c r="A17" s="38" t="s">
        <v>81</v>
      </c>
      <c r="D17" s="50"/>
      <c r="E17" s="40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21"/>
      <c r="U17" s="51"/>
      <c r="Z17" s="41"/>
    </row>
    <row r="18" spans="1:26" ht="24" customHeight="1">
      <c r="B18" s="5" t="s">
        <v>82</v>
      </c>
      <c r="D18" s="50"/>
      <c r="E18" s="40"/>
      <c r="F18" s="29">
        <v>0</v>
      </c>
      <c r="G18" s="29"/>
      <c r="H18" s="29">
        <v>0</v>
      </c>
      <c r="I18" s="29"/>
      <c r="J18" s="29">
        <v>0</v>
      </c>
      <c r="K18" s="29"/>
      <c r="L18" s="28">
        <f>+'SI (6M)'!I32</f>
        <v>-480450001.81999981</v>
      </c>
      <c r="M18" s="29"/>
      <c r="N18" s="29">
        <v>0</v>
      </c>
      <c r="O18" s="29"/>
      <c r="P18" s="29">
        <f>SUM(F18:N18)</f>
        <v>-480450001.81999981</v>
      </c>
      <c r="Q18" s="29"/>
      <c r="R18" s="29">
        <f>+'SI (6M)'!I33</f>
        <v>-1061408.8500000001</v>
      </c>
      <c r="S18" s="29"/>
      <c r="T18" s="29">
        <f>P18+R18</f>
        <v>-481511410.66999984</v>
      </c>
      <c r="U18" s="51"/>
      <c r="Z18" s="41"/>
    </row>
    <row r="19" spans="1:26" ht="24" customHeight="1">
      <c r="A19" s="33"/>
      <c r="B19" s="8" t="s">
        <v>83</v>
      </c>
      <c r="D19" s="50"/>
      <c r="E19" s="40"/>
      <c r="F19" s="31">
        <f>SUM(F18:F18)</f>
        <v>0</v>
      </c>
      <c r="G19" s="22"/>
      <c r="H19" s="31">
        <f>SUM(H18:H18)</f>
        <v>0</v>
      </c>
      <c r="I19" s="22"/>
      <c r="J19" s="31">
        <f>SUM(J18:J18)</f>
        <v>0</v>
      </c>
      <c r="K19" s="22"/>
      <c r="L19" s="31">
        <f>SUM(L18:L18)</f>
        <v>-480450001.81999981</v>
      </c>
      <c r="M19" s="22"/>
      <c r="N19" s="31">
        <f>SUM(N18:N18)</f>
        <v>0</v>
      </c>
      <c r="O19" s="22"/>
      <c r="P19" s="31">
        <f>SUM(P18:P18)</f>
        <v>-480450001.81999981</v>
      </c>
      <c r="Q19" s="22"/>
      <c r="R19" s="31">
        <f>SUM(R18:R18)</f>
        <v>-1061408.8500000001</v>
      </c>
      <c r="S19" s="22"/>
      <c r="T19" s="31">
        <f>SUM(T18:T18)</f>
        <v>-481511410.66999984</v>
      </c>
      <c r="U19" s="51"/>
      <c r="Z19" s="41"/>
    </row>
    <row r="20" spans="1:26" ht="24" customHeight="1" thickBot="1">
      <c r="A20" s="33" t="s">
        <v>178</v>
      </c>
      <c r="B20" s="33"/>
      <c r="D20" s="50"/>
      <c r="E20" s="40"/>
      <c r="F20" s="25">
        <f>+F16+F19</f>
        <v>1361817957</v>
      </c>
      <c r="G20" s="127"/>
      <c r="H20" s="25">
        <f>+H16+H19</f>
        <v>734849520.08000004</v>
      </c>
      <c r="I20" s="127"/>
      <c r="J20" s="25">
        <f>+J16+J19</f>
        <v>29000000</v>
      </c>
      <c r="K20" s="127"/>
      <c r="L20" s="25">
        <f>+L16+L19</f>
        <v>-733900378.13999987</v>
      </c>
      <c r="M20" s="127"/>
      <c r="N20" s="25">
        <f>+N16+N19</f>
        <v>540906166.58000004</v>
      </c>
      <c r="O20" s="127"/>
      <c r="P20" s="25">
        <f>+P16+P19</f>
        <v>1932673265.5200005</v>
      </c>
      <c r="Q20" s="127"/>
      <c r="R20" s="25">
        <f>+R16+R19</f>
        <v>4570385.5999999996</v>
      </c>
      <c r="S20" s="127"/>
      <c r="T20" s="25">
        <f>+T16+T19</f>
        <v>1937243651.1200001</v>
      </c>
      <c r="U20" s="51"/>
      <c r="Z20" s="41"/>
    </row>
    <row r="21" spans="1:26" ht="24" customHeight="1" thickTop="1">
      <c r="A21" s="33"/>
      <c r="B21" s="33"/>
      <c r="D21" s="50"/>
      <c r="E21" s="40"/>
      <c r="F21" s="21"/>
      <c r="G21" s="22"/>
      <c r="H21" s="21"/>
      <c r="I21" s="22"/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1"/>
      <c r="U21" s="51"/>
      <c r="Z21" s="41"/>
    </row>
    <row r="22" spans="1:26" ht="24" customHeight="1">
      <c r="A22" s="33"/>
      <c r="B22" s="33"/>
      <c r="D22" s="50"/>
      <c r="E22" s="40"/>
      <c r="F22" s="10"/>
      <c r="G22" s="2"/>
      <c r="H22" s="10"/>
      <c r="I22" s="2"/>
      <c r="J22" s="10"/>
      <c r="K22" s="2"/>
      <c r="L22" s="10"/>
      <c r="M22" s="2"/>
      <c r="N22" s="10"/>
      <c r="O22" s="2"/>
      <c r="P22" s="10"/>
      <c r="Q22" s="2"/>
      <c r="R22" s="10"/>
      <c r="S22" s="2"/>
      <c r="T22" s="91" t="str">
        <f>+'SI (6M)'!M39</f>
        <v>Unaudited</v>
      </c>
      <c r="U22" s="51"/>
      <c r="Z22" s="41"/>
    </row>
    <row r="23" spans="1:26" ht="24" customHeight="1">
      <c r="D23" s="50"/>
      <c r="E23" s="40"/>
      <c r="F23" s="41"/>
      <c r="G23" s="51"/>
      <c r="H23" s="64"/>
      <c r="I23" s="51"/>
      <c r="J23" s="64"/>
      <c r="K23" s="51"/>
      <c r="L23" s="41"/>
      <c r="M23" s="51"/>
      <c r="N23" s="64"/>
      <c r="O23" s="51"/>
      <c r="P23" s="64"/>
      <c r="Q23" s="51"/>
      <c r="R23" s="64"/>
      <c r="S23" s="51"/>
      <c r="T23" s="58"/>
      <c r="U23" s="51"/>
      <c r="Z23" s="41"/>
    </row>
    <row r="24" spans="1:26" s="3" customFormat="1" ht="24" customHeight="1">
      <c r="A24" s="60"/>
      <c r="B24" s="60"/>
      <c r="C24" s="60"/>
      <c r="D24" s="61"/>
      <c r="W24" s="4"/>
      <c r="Z24" s="41"/>
    </row>
    <row r="25" spans="1:26" ht="24" customHeight="1">
      <c r="Z25" s="41"/>
    </row>
    <row r="26" spans="1:26" s="4" customFormat="1" ht="24" customHeight="1">
      <c r="A26" s="1"/>
      <c r="B26" s="1"/>
      <c r="C26" s="1"/>
      <c r="D26" s="62"/>
      <c r="Z26" s="41"/>
    </row>
    <row r="27" spans="1:26" ht="24" customHeight="1">
      <c r="L27" s="4"/>
      <c r="Z27" s="41"/>
    </row>
    <row r="28" spans="1:26" ht="24" customHeight="1"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Z28" s="41"/>
    </row>
    <row r="29" spans="1:26" ht="24" customHeight="1">
      <c r="F29" s="66"/>
      <c r="H29" s="66"/>
      <c r="J29" s="66"/>
      <c r="L29" s="66"/>
      <c r="N29" s="66"/>
      <c r="P29" s="66"/>
      <c r="R29" s="66"/>
      <c r="T29" s="66"/>
      <c r="Z29" s="41"/>
    </row>
    <row r="34" spans="12:12" ht="24" customHeight="1">
      <c r="L34" s="4"/>
    </row>
    <row r="35" spans="12:12" ht="24" customHeight="1">
      <c r="L35" s="4"/>
    </row>
  </sheetData>
  <mergeCells count="5">
    <mergeCell ref="J7:L7"/>
    <mergeCell ref="A1:T1"/>
    <mergeCell ref="A2:T2"/>
    <mergeCell ref="A3:T3"/>
    <mergeCell ref="A5:T5"/>
  </mergeCells>
  <pageMargins left="0.59055118110236227" right="3.937007874015748E-2" top="0.51181102362204722" bottom="0.36" header="0.27559055118110237" footer="0.36"/>
  <pageSetup paperSize="9" scale="74" firstPageNumber="7" fitToHeight="0" orientation="landscape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dimension ref="A1:T28"/>
  <sheetViews>
    <sheetView view="pageBreakPreview" topLeftCell="A13" zoomScaleNormal="70" zoomScaleSheetLayoutView="100" workbookViewId="0">
      <selection activeCell="J34" sqref="J34"/>
    </sheetView>
  </sheetViews>
  <sheetFormatPr defaultColWidth="7.1796875" defaultRowHeight="24" customHeight="1"/>
  <cols>
    <col min="1" max="2" width="4.1796875" style="38" customWidth="1"/>
    <col min="3" max="3" width="37.6328125" style="38" customWidth="1"/>
    <col min="4" max="4" width="9" style="59" customWidth="1"/>
    <col min="5" max="5" width="1.1796875" style="59" customWidth="1"/>
    <col min="6" max="6" width="18.1796875" style="33" customWidth="1"/>
    <col min="7" max="7" width="1.1796875" style="33" customWidth="1"/>
    <col min="8" max="8" width="18.1796875" style="33" customWidth="1"/>
    <col min="9" max="9" width="1.1796875" style="33" customWidth="1"/>
    <col min="10" max="10" width="18.1796875" style="33" customWidth="1"/>
    <col min="11" max="11" width="1.1796875" style="33" customWidth="1"/>
    <col min="12" max="12" width="18.1796875" style="33" customWidth="1"/>
    <col min="13" max="13" width="1.36328125" style="33" customWidth="1"/>
    <col min="14" max="14" width="18.7265625" style="33" customWidth="1"/>
    <col min="15" max="15" width="1.1796875" style="33" customWidth="1"/>
    <col min="16" max="16" width="18.7265625" style="33" customWidth="1"/>
    <col min="17" max="17" width="14.90625" style="33" bestFit="1" customWidth="1"/>
    <col min="18" max="18" width="7.1796875" style="33"/>
    <col min="19" max="19" width="14.1796875" style="33" bestFit="1" customWidth="1"/>
    <col min="20" max="20" width="14.453125" style="33" customWidth="1"/>
    <col min="21" max="221" width="7.1796875" style="33"/>
    <col min="222" max="222" width="40.1796875" style="33" customWidth="1"/>
    <col min="223" max="223" width="7" style="33" customWidth="1"/>
    <col min="224" max="224" width="1.1796875" style="33" customWidth="1"/>
    <col min="225" max="225" width="8.1796875" style="33" customWidth="1"/>
    <col min="226" max="226" width="1.1796875" style="33" customWidth="1"/>
    <col min="227" max="227" width="11" style="33" customWidth="1"/>
    <col min="228" max="228" width="1.1796875" style="33" customWidth="1"/>
    <col min="229" max="229" width="8.1796875" style="33" customWidth="1"/>
    <col min="230" max="230" width="1.1796875" style="33" customWidth="1"/>
    <col min="231" max="231" width="9.1796875" style="33" customWidth="1"/>
    <col min="232" max="232" width="1.1796875" style="33" customWidth="1"/>
    <col min="233" max="233" width="10.1796875" style="33" customWidth="1"/>
    <col min="234" max="234" width="1.1796875" style="33" customWidth="1"/>
    <col min="235" max="235" width="8.1796875" style="33" customWidth="1"/>
    <col min="236" max="236" width="1.1796875" style="33" customWidth="1"/>
    <col min="237" max="237" width="8.1796875" style="33" bestFit="1" customWidth="1"/>
    <col min="238" max="238" width="9.81640625" style="33" bestFit="1" customWidth="1"/>
    <col min="239" max="16384" width="7.1796875" style="33"/>
  </cols>
  <sheetData>
    <row r="1" spans="1:20" ht="24" customHeight="1">
      <c r="A1" s="130" t="str">
        <f>CH_C!A1</f>
        <v>POWER LINE ENGINEERING PUBLIC COMPANY LIMITED AND ITS SUBSIDIARIES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</row>
    <row r="2" spans="1:20" ht="24" customHeight="1">
      <c r="A2" s="130" t="str">
        <f>CH_C!A2</f>
        <v>STATEMENTS OF CHANGES IN SHAREHOLDERS' EQUITY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</row>
    <row r="3" spans="1:20" ht="24" customHeight="1">
      <c r="A3" s="130" t="str">
        <f>CH_C!A3</f>
        <v>FOR THE SIX-MONTH PERIOD ENDED 30 JUNE 2025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</row>
    <row r="4" spans="1:20" ht="24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14" t="str">
        <f>+'SFP-Conso'!M4</f>
        <v>(Unit : Baht)</v>
      </c>
    </row>
    <row r="5" spans="1:20" ht="24" customHeight="1">
      <c r="A5" s="133" t="s">
        <v>4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</row>
    <row r="6" spans="1:20" ht="24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 t="s">
        <v>107</v>
      </c>
      <c r="O6" s="45"/>
      <c r="P6" s="35"/>
      <c r="Q6" s="32"/>
    </row>
    <row r="7" spans="1:20" ht="24" customHeight="1">
      <c r="A7" s="32"/>
      <c r="B7" s="32"/>
      <c r="C7" s="32"/>
      <c r="D7" s="32"/>
      <c r="E7" s="47"/>
      <c r="F7" s="32"/>
      <c r="G7" s="32"/>
      <c r="H7" s="32"/>
      <c r="I7" s="32"/>
      <c r="J7" s="133" t="s">
        <v>69</v>
      </c>
      <c r="K7" s="133"/>
      <c r="L7" s="133"/>
      <c r="M7" s="32"/>
      <c r="N7" s="37" t="s">
        <v>108</v>
      </c>
      <c r="O7" s="37"/>
      <c r="P7" s="43"/>
      <c r="Q7" s="40"/>
    </row>
    <row r="8" spans="1:20" ht="24" customHeight="1">
      <c r="A8" s="32"/>
      <c r="B8" s="32"/>
      <c r="C8" s="32"/>
      <c r="D8" s="32"/>
      <c r="E8" s="47"/>
      <c r="F8" s="32" t="s">
        <v>110</v>
      </c>
      <c r="G8" s="32"/>
      <c r="H8" s="32" t="s">
        <v>111</v>
      </c>
      <c r="I8" s="32"/>
      <c r="J8" s="32" t="s">
        <v>70</v>
      </c>
      <c r="K8" s="32"/>
      <c r="L8" s="32" t="s">
        <v>72</v>
      </c>
      <c r="M8" s="32"/>
      <c r="N8" s="109" t="s">
        <v>112</v>
      </c>
      <c r="O8" s="43"/>
      <c r="P8" s="111" t="s">
        <v>115</v>
      </c>
      <c r="Q8" s="40"/>
    </row>
    <row r="9" spans="1:20" ht="24" customHeight="1">
      <c r="A9" s="36"/>
      <c r="B9" s="36"/>
      <c r="C9" s="36"/>
      <c r="D9" s="37" t="str">
        <f>+'[55]SFP-Conso'!E6</f>
        <v>Notes</v>
      </c>
      <c r="E9" s="48"/>
      <c r="F9" s="37" t="s">
        <v>116</v>
      </c>
      <c r="G9" s="37"/>
      <c r="H9" s="37" t="s">
        <v>117</v>
      </c>
      <c r="I9" s="37"/>
      <c r="J9" s="112" t="s">
        <v>71</v>
      </c>
      <c r="K9" s="37"/>
      <c r="L9" s="37"/>
      <c r="M9" s="37"/>
      <c r="N9" s="37" t="s">
        <v>118</v>
      </c>
      <c r="O9" s="49"/>
      <c r="P9" s="37" t="s">
        <v>121</v>
      </c>
      <c r="Q9" s="40"/>
    </row>
    <row r="10" spans="1:20" ht="24" customHeight="1">
      <c r="A10" s="38" t="s">
        <v>80</v>
      </c>
      <c r="D10" s="50"/>
      <c r="E10" s="50"/>
      <c r="F10" s="27">
        <v>1361817957</v>
      </c>
      <c r="G10" s="22"/>
      <c r="H10" s="27">
        <v>734849520.08000004</v>
      </c>
      <c r="I10" s="22"/>
      <c r="J10" s="27">
        <v>29000000</v>
      </c>
      <c r="K10" s="22"/>
      <c r="L10" s="27">
        <v>-1304126468.9300003</v>
      </c>
      <c r="M10" s="22"/>
      <c r="N10" s="27">
        <v>540906166.58000004</v>
      </c>
      <c r="O10" s="22"/>
      <c r="P10" s="27">
        <f>SUM(F10:O10)</f>
        <v>1362447174.7299995</v>
      </c>
      <c r="Q10" s="22"/>
      <c r="S10" s="4"/>
      <c r="T10" s="44"/>
    </row>
    <row r="11" spans="1:20" ht="24" customHeight="1">
      <c r="A11" s="38" t="s">
        <v>81</v>
      </c>
      <c r="D11" s="50"/>
      <c r="E11" s="50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4"/>
      <c r="Q11" s="51"/>
      <c r="S11" s="4"/>
      <c r="T11" s="44"/>
    </row>
    <row r="12" spans="1:20" ht="24" customHeight="1">
      <c r="B12" s="5" t="s">
        <v>82</v>
      </c>
      <c r="D12" s="50"/>
      <c r="E12" s="50"/>
      <c r="F12" s="22">
        <v>0</v>
      </c>
      <c r="G12" s="22"/>
      <c r="H12" s="22">
        <v>0</v>
      </c>
      <c r="I12" s="22"/>
      <c r="J12" s="22">
        <v>0</v>
      </c>
      <c r="K12" s="22"/>
      <c r="L12" s="22">
        <f>+'SI (6M)'!K24</f>
        <v>93751628.539999247</v>
      </c>
      <c r="M12" s="22"/>
      <c r="N12" s="22">
        <v>0</v>
      </c>
      <c r="O12" s="22"/>
      <c r="P12" s="22">
        <f>SUM(F12:O12)</f>
        <v>93751628.539999247</v>
      </c>
      <c r="Q12" s="51"/>
      <c r="S12" s="4"/>
      <c r="T12" s="44"/>
    </row>
    <row r="13" spans="1:20" ht="24" customHeight="1">
      <c r="A13" s="33"/>
      <c r="B13" s="8" t="s">
        <v>83</v>
      </c>
      <c r="D13" s="50"/>
      <c r="E13" s="50"/>
      <c r="F13" s="126">
        <f>SUM(F12:F12)</f>
        <v>0</v>
      </c>
      <c r="G13" s="126"/>
      <c r="H13" s="126">
        <f>SUM(H12:H12)</f>
        <v>0</v>
      </c>
      <c r="I13" s="126"/>
      <c r="J13" s="126">
        <f>SUM(J12:J12)</f>
        <v>0</v>
      </c>
      <c r="K13" s="126"/>
      <c r="L13" s="126">
        <f>SUM(L12:L12)</f>
        <v>93751628.539999247</v>
      </c>
      <c r="M13" s="126"/>
      <c r="N13" s="126">
        <f>SUM(N12:N12)</f>
        <v>0</v>
      </c>
      <c r="O13" s="126"/>
      <c r="P13" s="126">
        <f>SUM(P12:P12)</f>
        <v>93751628.539999247</v>
      </c>
      <c r="Q13" s="51"/>
      <c r="S13" s="4"/>
      <c r="T13" s="44"/>
    </row>
    <row r="14" spans="1:20" ht="24" customHeight="1" thickBot="1">
      <c r="A14" s="33" t="s">
        <v>177</v>
      </c>
      <c r="B14" s="33"/>
      <c r="D14" s="50"/>
      <c r="E14" s="50"/>
      <c r="F14" s="25">
        <f>+F10+F13</f>
        <v>1361817957</v>
      </c>
      <c r="G14" s="127"/>
      <c r="H14" s="25">
        <f>+H10+H13</f>
        <v>734849520.08000004</v>
      </c>
      <c r="I14" s="127"/>
      <c r="J14" s="25">
        <f>+J10+J13</f>
        <v>29000000</v>
      </c>
      <c r="K14" s="127"/>
      <c r="L14" s="25">
        <f>+L10+L13</f>
        <v>-1210374840.3900011</v>
      </c>
      <c r="M14" s="127"/>
      <c r="N14" s="25">
        <f>+N10+N13</f>
        <v>540906166.58000004</v>
      </c>
      <c r="O14" s="127"/>
      <c r="P14" s="25">
        <f>+P10+P13</f>
        <v>1456198803.2699988</v>
      </c>
      <c r="Q14" s="53"/>
      <c r="S14" s="4"/>
      <c r="T14" s="44"/>
    </row>
    <row r="15" spans="1:20" ht="24" customHeight="1" thickTop="1">
      <c r="A15" s="54"/>
      <c r="B15" s="54"/>
      <c r="C15" s="54"/>
      <c r="D15" s="50"/>
      <c r="E15" s="50"/>
      <c r="F15" s="21"/>
      <c r="G15" s="31"/>
      <c r="H15" s="21"/>
      <c r="I15" s="31"/>
      <c r="J15" s="21"/>
      <c r="K15" s="31"/>
      <c r="L15" s="21"/>
      <c r="M15" s="31"/>
      <c r="N15" s="21"/>
      <c r="O15" s="31"/>
      <c r="P15" s="21"/>
      <c r="Q15" s="53"/>
      <c r="S15" s="4"/>
      <c r="T15" s="44"/>
    </row>
    <row r="16" spans="1:20" ht="24" customHeight="1">
      <c r="A16" s="38" t="s">
        <v>84</v>
      </c>
      <c r="D16" s="50"/>
      <c r="E16" s="50"/>
      <c r="F16" s="21">
        <v>1361817957</v>
      </c>
      <c r="G16" s="31"/>
      <c r="H16" s="21">
        <v>734849520.08000004</v>
      </c>
      <c r="I16" s="31"/>
      <c r="J16" s="21">
        <v>29000000</v>
      </c>
      <c r="K16" s="31"/>
      <c r="L16" s="21">
        <f>-246201926.11-103848362.77</f>
        <v>-350050288.88</v>
      </c>
      <c r="M16" s="31"/>
      <c r="N16" s="21">
        <v>540906166.58000004</v>
      </c>
      <c r="O16" s="31"/>
      <c r="P16" s="21">
        <f>SUM(F16:O16)</f>
        <v>2316523354.7799997</v>
      </c>
      <c r="Q16" s="52"/>
      <c r="S16" s="21"/>
      <c r="T16" s="44"/>
    </row>
    <row r="17" spans="1:20" ht="24" customHeight="1">
      <c r="A17" s="38" t="s">
        <v>81</v>
      </c>
      <c r="D17" s="50"/>
      <c r="E17" s="50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21"/>
      <c r="Q17" s="52"/>
      <c r="S17" s="4"/>
      <c r="T17" s="44"/>
    </row>
    <row r="18" spans="1:20" ht="24" customHeight="1">
      <c r="B18" s="5" t="s">
        <v>82</v>
      </c>
      <c r="D18" s="50"/>
      <c r="E18" s="50"/>
      <c r="F18" s="29">
        <v>0</v>
      </c>
      <c r="G18" s="29"/>
      <c r="H18" s="29">
        <v>0</v>
      </c>
      <c r="I18" s="29"/>
      <c r="J18" s="29">
        <v>0</v>
      </c>
      <c r="K18" s="29"/>
      <c r="L18" s="28">
        <f>+'SI (6M)'!M24</f>
        <v>-496552956.16000038</v>
      </c>
      <c r="M18" s="29"/>
      <c r="N18" s="29">
        <v>0</v>
      </c>
      <c r="O18" s="29"/>
      <c r="P18" s="28">
        <f>SUM(F18:O18)</f>
        <v>-496552956.16000038</v>
      </c>
      <c r="Q18" s="52"/>
      <c r="S18" s="4"/>
      <c r="T18" s="44"/>
    </row>
    <row r="19" spans="1:20" ht="24" customHeight="1">
      <c r="A19" s="33"/>
      <c r="B19" s="8" t="s">
        <v>83</v>
      </c>
      <c r="D19" s="50"/>
      <c r="E19" s="50"/>
      <c r="F19" s="31">
        <f>SUM(F18:F18)</f>
        <v>0</v>
      </c>
      <c r="G19" s="22"/>
      <c r="H19" s="31">
        <f>SUM(H18:H18)</f>
        <v>0</v>
      </c>
      <c r="I19" s="22"/>
      <c r="J19" s="31">
        <f>SUM(J18:J18)</f>
        <v>0</v>
      </c>
      <c r="K19" s="22"/>
      <c r="L19" s="31">
        <f>SUM(L18:L18)</f>
        <v>-496552956.16000038</v>
      </c>
      <c r="M19" s="22"/>
      <c r="N19" s="31">
        <f>SUM(N18:N18)</f>
        <v>0</v>
      </c>
      <c r="O19" s="22"/>
      <c r="P19" s="31">
        <f>SUM(P18:P18)</f>
        <v>-496552956.16000038</v>
      </c>
      <c r="Q19" s="51"/>
      <c r="S19" s="4"/>
      <c r="T19" s="44"/>
    </row>
    <row r="20" spans="1:20" ht="24" customHeight="1" thickBot="1">
      <c r="A20" s="33" t="s">
        <v>178</v>
      </c>
      <c r="B20" s="33"/>
      <c r="D20" s="50"/>
      <c r="E20" s="50"/>
      <c r="F20" s="25">
        <f>+F16+F19</f>
        <v>1361817957</v>
      </c>
      <c r="G20" s="129"/>
      <c r="H20" s="25">
        <f>+H16+H19</f>
        <v>734849520.08000004</v>
      </c>
      <c r="I20" s="129"/>
      <c r="J20" s="25">
        <f>+J16+J19</f>
        <v>29000000</v>
      </c>
      <c r="K20" s="129"/>
      <c r="L20" s="25">
        <f>+L16+L19</f>
        <v>-846603245.04000044</v>
      </c>
      <c r="M20" s="129"/>
      <c r="N20" s="25">
        <f>+N16+N19</f>
        <v>540906166.58000004</v>
      </c>
      <c r="O20" s="129"/>
      <c r="P20" s="25">
        <f>+P16+P19</f>
        <v>1819970398.6199994</v>
      </c>
      <c r="Q20" s="53"/>
      <c r="S20" s="4"/>
      <c r="T20" s="44"/>
    </row>
    <row r="21" spans="1:20" ht="24" customHeight="1" thickTop="1">
      <c r="A21" s="33"/>
      <c r="B21" s="33"/>
      <c r="D21" s="50"/>
      <c r="E21" s="50"/>
      <c r="F21" s="21"/>
      <c r="G21" s="30"/>
      <c r="H21" s="21"/>
      <c r="I21" s="30"/>
      <c r="J21" s="21"/>
      <c r="K21" s="30"/>
      <c r="L21" s="21"/>
      <c r="M21" s="30"/>
      <c r="N21" s="21"/>
      <c r="O21" s="30"/>
      <c r="P21" s="21"/>
      <c r="Q21" s="53"/>
      <c r="S21" s="4"/>
      <c r="T21" s="44"/>
    </row>
    <row r="22" spans="1:20" ht="24" customHeight="1">
      <c r="A22" s="33"/>
      <c r="B22" s="33"/>
      <c r="D22" s="50"/>
      <c r="E22" s="50"/>
      <c r="F22" s="10"/>
      <c r="G22" s="55"/>
      <c r="H22" s="10"/>
      <c r="I22" s="55"/>
      <c r="J22" s="10"/>
      <c r="K22" s="55"/>
      <c r="L22" s="10"/>
      <c r="M22" s="55"/>
      <c r="N22" s="10"/>
      <c r="O22" s="55"/>
      <c r="P22" s="91" t="str">
        <f>+CH_C!T22</f>
        <v>Unaudited</v>
      </c>
      <c r="Q22" s="53"/>
      <c r="S22" s="4"/>
      <c r="T22" s="44"/>
    </row>
    <row r="23" spans="1:20" s="43" customFormat="1" ht="24" customHeight="1">
      <c r="A23" s="46"/>
      <c r="B23" s="46"/>
      <c r="C23" s="46"/>
      <c r="D23" s="50"/>
      <c r="E23" s="50"/>
      <c r="F23" s="56"/>
      <c r="G23" s="53"/>
      <c r="H23" s="57"/>
      <c r="I23" s="53"/>
      <c r="J23" s="57"/>
      <c r="K23" s="53"/>
      <c r="L23" s="56"/>
      <c r="M23" s="53"/>
      <c r="N23" s="57"/>
      <c r="O23" s="53"/>
      <c r="P23" s="58"/>
      <c r="Q23" s="53"/>
      <c r="S23" s="11"/>
      <c r="T23" s="44"/>
    </row>
    <row r="24" spans="1:20" ht="24" customHeight="1"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20" ht="24" customHeight="1">
      <c r="F25" s="42"/>
      <c r="H25" s="42"/>
      <c r="J25" s="42"/>
      <c r="L25" s="42"/>
      <c r="N25" s="42"/>
      <c r="P25" s="42"/>
    </row>
    <row r="27" spans="1:20" s="3" customFormat="1" ht="24" customHeight="1">
      <c r="A27" s="60"/>
      <c r="B27" s="60"/>
      <c r="C27" s="60"/>
      <c r="D27" s="61"/>
      <c r="E27" s="61"/>
    </row>
    <row r="28" spans="1:20" s="4" customFormat="1" ht="24" customHeight="1">
      <c r="A28" s="1"/>
      <c r="B28" s="1"/>
      <c r="C28" s="1"/>
      <c r="D28" s="62"/>
      <c r="E28" s="62"/>
    </row>
  </sheetData>
  <mergeCells count="5">
    <mergeCell ref="A5:P5"/>
    <mergeCell ref="A2:P2"/>
    <mergeCell ref="A1:P1"/>
    <mergeCell ref="A3:P3"/>
    <mergeCell ref="J7:L7"/>
  </mergeCells>
  <pageMargins left="0.59055118110236227" right="3.937007874015748E-2" top="0.51181102362204722" bottom="0.39" header="0.27559055118110237" footer="0.37"/>
  <pageSetup paperSize="9" scale="80" firstPageNumber="8" fitToHeight="0" orientation="landscape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BE3C-751F-408B-BD64-8B642281C60F}">
  <dimension ref="A1:Y102"/>
  <sheetViews>
    <sheetView tabSelected="1" view="pageBreakPreview" topLeftCell="A58" zoomScale="86" zoomScaleNormal="90" zoomScaleSheetLayoutView="86" workbookViewId="0">
      <selection activeCell="A53" sqref="A53:N53"/>
    </sheetView>
  </sheetViews>
  <sheetFormatPr defaultColWidth="7.1796875" defaultRowHeight="24" customHeight="1"/>
  <cols>
    <col min="1" max="4" width="1.81640625" style="38" customWidth="1"/>
    <col min="5" max="5" width="58.453125" style="38" customWidth="1"/>
    <col min="6" max="6" width="7.81640625" style="33" bestFit="1" customWidth="1"/>
    <col min="7" max="7" width="1.1796875" style="33" customWidth="1"/>
    <col min="8" max="8" width="17" style="33" customWidth="1"/>
    <col min="9" max="9" width="1.1796875" style="33" customWidth="1"/>
    <col min="10" max="10" width="17" style="33" customWidth="1"/>
    <col min="11" max="11" width="1.1796875" style="33" customWidth="1"/>
    <col min="12" max="12" width="17" style="33" customWidth="1"/>
    <col min="13" max="13" width="1.1796875" style="33" customWidth="1"/>
    <col min="14" max="14" width="18.54296875" style="33" customWidth="1"/>
    <col min="15" max="15" width="14.453125" style="33" customWidth="1"/>
    <col min="16" max="16" width="14.81640625" style="33" bestFit="1" customWidth="1"/>
    <col min="17" max="17" width="15.1796875" style="33" customWidth="1"/>
    <col min="18" max="18" width="7.1796875" style="33"/>
    <col min="19" max="19" width="14" style="33" bestFit="1" customWidth="1"/>
    <col min="20" max="20" width="15.453125" style="33" customWidth="1"/>
    <col min="21" max="21" width="7.1796875" style="33" customWidth="1"/>
    <col min="22" max="22" width="7.1796875" style="33"/>
    <col min="23" max="23" width="12.6328125" style="33" customWidth="1"/>
    <col min="24" max="24" width="9.81640625" style="4" customWidth="1"/>
    <col min="25" max="178" width="7.1796875" style="33"/>
    <col min="179" max="179" width="3.1796875" style="33" customWidth="1"/>
    <col min="180" max="180" width="50.6328125" style="33" customWidth="1"/>
    <col min="181" max="181" width="9.1796875" style="33" customWidth="1"/>
    <col min="182" max="182" width="1.1796875" style="33" customWidth="1"/>
    <col min="183" max="183" width="10" style="33" bestFit="1" customWidth="1"/>
    <col min="184" max="184" width="1.1796875" style="33" customWidth="1"/>
    <col min="185" max="185" width="10" style="33" bestFit="1" customWidth="1"/>
    <col min="186" max="186" width="7.1796875" style="33"/>
    <col min="187" max="187" width="9.1796875" style="33" bestFit="1" customWidth="1"/>
    <col min="188" max="188" width="10" style="33" bestFit="1" customWidth="1"/>
    <col min="189" max="16384" width="7.1796875" style="33"/>
  </cols>
  <sheetData>
    <row r="1" spans="1:25" ht="24" customHeight="1">
      <c r="A1" s="130" t="str">
        <f>+'SFP-Conso'!A1</f>
        <v>POWER LINE ENGINEERING PUBLIC COMPANY LIMITED AND ITS SUBSIDIARIES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Q1" s="34"/>
      <c r="R1" s="34"/>
      <c r="S1" s="34"/>
      <c r="T1" s="34"/>
      <c r="U1" s="34"/>
      <c r="V1" s="34"/>
      <c r="W1" s="34"/>
      <c r="X1" s="34"/>
      <c r="Y1" s="34"/>
    </row>
    <row r="2" spans="1:25" ht="24" customHeight="1">
      <c r="A2" s="130" t="s">
        <v>122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Q2" s="34"/>
      <c r="R2" s="34"/>
      <c r="S2" s="34"/>
      <c r="T2" s="34"/>
      <c r="U2" s="34"/>
      <c r="V2" s="34"/>
      <c r="W2" s="34"/>
      <c r="X2" s="34"/>
      <c r="Y2" s="34"/>
    </row>
    <row r="3" spans="1:25" ht="24" customHeight="1">
      <c r="A3" s="130" t="str">
        <f>+'SI (6M)'!A3</f>
        <v>FOR THE SIX-MONTH PERIOD ENDED 30 JUNE 2025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Q3" s="34"/>
      <c r="R3" s="34"/>
      <c r="S3" s="34"/>
      <c r="T3" s="34"/>
      <c r="U3" s="34"/>
      <c r="V3" s="34"/>
      <c r="W3" s="34"/>
      <c r="X3" s="34"/>
      <c r="Y3" s="34"/>
    </row>
    <row r="4" spans="1:25" ht="24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14" t="str">
        <f>+'SFP-Conso'!M4</f>
        <v>(Unit : Baht)</v>
      </c>
      <c r="Q4" s="34"/>
      <c r="R4" s="34"/>
      <c r="S4" s="34"/>
      <c r="T4" s="34"/>
      <c r="U4" s="34"/>
      <c r="V4" s="34"/>
      <c r="W4" s="34"/>
      <c r="X4" s="34"/>
      <c r="Y4" s="34"/>
    </row>
    <row r="5" spans="1:25" ht="24" customHeight="1">
      <c r="A5" s="35"/>
      <c r="B5" s="35"/>
      <c r="C5" s="35"/>
      <c r="D5" s="35"/>
      <c r="E5" s="35"/>
      <c r="F5" s="35"/>
      <c r="G5" s="35"/>
      <c r="H5" s="131" t="s">
        <v>3</v>
      </c>
      <c r="I5" s="131"/>
      <c r="J5" s="131"/>
      <c r="K5" s="45"/>
      <c r="L5" s="131" t="s">
        <v>4</v>
      </c>
      <c r="M5" s="131"/>
      <c r="N5" s="131"/>
      <c r="Q5" s="34"/>
      <c r="R5" s="34"/>
      <c r="S5" s="34"/>
      <c r="T5" s="34"/>
      <c r="U5" s="34"/>
      <c r="V5" s="34"/>
      <c r="W5" s="34"/>
      <c r="X5" s="34"/>
      <c r="Y5" s="34"/>
    </row>
    <row r="6" spans="1:25" ht="24" customHeight="1">
      <c r="A6" s="36"/>
      <c r="B6" s="36"/>
      <c r="C6" s="36"/>
      <c r="D6" s="36"/>
      <c r="E6" s="36"/>
      <c r="F6" s="37" t="str">
        <f>+'SFP-Conso'!E6</f>
        <v>Notes</v>
      </c>
      <c r="G6" s="37"/>
      <c r="H6" s="93" t="str">
        <f>+'SI (6M)'!G6</f>
        <v>30 June 2025</v>
      </c>
      <c r="I6" s="37"/>
      <c r="J6" s="93" t="str">
        <f>+'SI (6M)'!I6</f>
        <v>30 June 2024</v>
      </c>
      <c r="K6" s="94"/>
      <c r="L6" s="93" t="str">
        <f>+'SI (6M)'!K6</f>
        <v>30 June 2025</v>
      </c>
      <c r="M6" s="37"/>
      <c r="N6" s="93" t="str">
        <f>+'SI (6M)'!M6</f>
        <v>30 June 2024</v>
      </c>
      <c r="Q6" s="34"/>
      <c r="R6" s="34"/>
      <c r="S6" s="34"/>
      <c r="T6" s="34"/>
      <c r="U6" s="34"/>
      <c r="V6" s="34"/>
      <c r="W6" s="34"/>
      <c r="X6" s="34"/>
      <c r="Y6" s="34"/>
    </row>
    <row r="7" spans="1:25" ht="24" customHeight="1">
      <c r="A7" s="38" t="s">
        <v>123</v>
      </c>
      <c r="F7" s="39"/>
      <c r="G7" s="40"/>
      <c r="H7" s="41"/>
      <c r="I7" s="40"/>
      <c r="J7" s="3"/>
      <c r="K7" s="3"/>
      <c r="L7" s="3"/>
      <c r="M7" s="3"/>
      <c r="N7" s="3"/>
      <c r="O7" s="3"/>
      <c r="P7" s="3"/>
      <c r="Q7" s="3"/>
      <c r="R7" s="3"/>
      <c r="S7" s="34"/>
      <c r="T7" s="34"/>
      <c r="U7" s="34"/>
      <c r="V7" s="34"/>
      <c r="W7" s="34"/>
      <c r="X7" s="34"/>
      <c r="Y7" s="34"/>
    </row>
    <row r="8" spans="1:25" ht="24" customHeight="1">
      <c r="A8" s="33"/>
      <c r="B8" s="33"/>
      <c r="C8" s="33" t="s">
        <v>97</v>
      </c>
      <c r="F8" s="42"/>
      <c r="G8" s="42"/>
      <c r="H8" s="4">
        <f>+'SI (6M)'!G20</f>
        <v>91070490.800000012</v>
      </c>
      <c r="I8" s="19"/>
      <c r="J8" s="4">
        <f>+'SI (6M)'!I20</f>
        <v>-600998360.0799998</v>
      </c>
      <c r="K8" s="4"/>
      <c r="L8" s="4">
        <f>+'SI (6M)'!K20</f>
        <v>103607175.60999924</v>
      </c>
      <c r="M8" s="4"/>
      <c r="N8" s="4">
        <f>+'SI (6M)'!M20</f>
        <v>-615146328.5800004</v>
      </c>
      <c r="O8" s="3"/>
      <c r="P8" s="3"/>
      <c r="Q8" s="3"/>
      <c r="R8" s="3"/>
      <c r="S8" s="34"/>
      <c r="T8" s="34"/>
      <c r="U8" s="34"/>
      <c r="V8" s="34"/>
      <c r="W8" s="34"/>
      <c r="X8" s="34"/>
      <c r="Y8" s="34"/>
    </row>
    <row r="9" spans="1:25" ht="24" customHeight="1">
      <c r="A9" s="33"/>
      <c r="B9" s="33"/>
      <c r="C9" s="33" t="s">
        <v>124</v>
      </c>
      <c r="F9" s="42"/>
      <c r="G9" s="42"/>
      <c r="H9" s="4"/>
      <c r="I9" s="19"/>
      <c r="J9" s="4"/>
      <c r="K9" s="4"/>
      <c r="L9" s="4"/>
      <c r="M9" s="4"/>
      <c r="N9" s="4"/>
      <c r="O9" s="3"/>
      <c r="P9" s="3"/>
      <c r="Q9" s="3"/>
      <c r="R9" s="3"/>
      <c r="S9" s="34"/>
      <c r="T9" s="34"/>
      <c r="U9" s="34"/>
      <c r="V9" s="34"/>
      <c r="W9" s="34"/>
      <c r="X9" s="34"/>
      <c r="Y9" s="34"/>
    </row>
    <row r="10" spans="1:25" ht="24" customHeight="1">
      <c r="A10" s="33"/>
      <c r="B10" s="33"/>
      <c r="C10" s="33"/>
      <c r="D10" s="38" t="s">
        <v>125</v>
      </c>
      <c r="F10" s="42"/>
      <c r="G10" s="42"/>
      <c r="H10" s="4"/>
      <c r="I10" s="19"/>
      <c r="J10" s="4"/>
      <c r="K10" s="4"/>
      <c r="L10" s="4"/>
      <c r="M10" s="4"/>
      <c r="N10" s="4"/>
      <c r="O10" s="3"/>
      <c r="P10" s="3"/>
      <c r="Q10" s="3"/>
      <c r="R10" s="3"/>
      <c r="S10" s="34"/>
      <c r="T10" s="34"/>
      <c r="U10" s="34"/>
      <c r="V10" s="34"/>
      <c r="W10" s="34"/>
      <c r="X10" s="34"/>
      <c r="Y10" s="34"/>
    </row>
    <row r="11" spans="1:25" ht="24" customHeight="1">
      <c r="A11" s="33"/>
      <c r="C11" s="38" t="s">
        <v>126</v>
      </c>
      <c r="F11" s="40"/>
      <c r="G11" s="40"/>
      <c r="H11" s="22">
        <v>31680818.09</v>
      </c>
      <c r="I11" s="19"/>
      <c r="J11" s="22">
        <v>32211107.16</v>
      </c>
      <c r="K11" s="4"/>
      <c r="L11" s="4">
        <v>31379566.310000002</v>
      </c>
      <c r="M11" s="4"/>
      <c r="N11" s="22">
        <v>31413543.329999998</v>
      </c>
      <c r="O11" s="3"/>
      <c r="P11" s="3"/>
      <c r="Q11" s="3"/>
      <c r="R11" s="3"/>
      <c r="S11" s="34"/>
      <c r="T11" s="34"/>
      <c r="U11" s="34"/>
      <c r="V11" s="34"/>
      <c r="W11" s="34"/>
      <c r="X11" s="34"/>
      <c r="Y11" s="34"/>
    </row>
    <row r="12" spans="1:25" ht="24" customHeight="1">
      <c r="A12" s="33"/>
      <c r="C12" s="38" t="s">
        <v>127</v>
      </c>
      <c r="F12" s="40"/>
      <c r="G12" s="40"/>
      <c r="H12" s="4">
        <v>53031958.219999991</v>
      </c>
      <c r="I12" s="19"/>
      <c r="J12" s="4">
        <v>14640728.449999999</v>
      </c>
      <c r="K12" s="4"/>
      <c r="L12" s="4">
        <v>53031958.219999999</v>
      </c>
      <c r="M12" s="4"/>
      <c r="N12" s="22">
        <v>14640728.449999999</v>
      </c>
      <c r="O12" s="3"/>
      <c r="P12" s="3"/>
      <c r="Q12" s="3"/>
      <c r="R12" s="3"/>
      <c r="S12" s="34"/>
      <c r="T12" s="34"/>
      <c r="U12" s="34"/>
      <c r="V12" s="34"/>
      <c r="W12" s="34"/>
      <c r="X12" s="34"/>
      <c r="Y12" s="34"/>
    </row>
    <row r="13" spans="1:25" ht="24" customHeight="1">
      <c r="A13" s="33"/>
      <c r="C13" s="38" t="s">
        <v>128</v>
      </c>
      <c r="F13" s="40"/>
      <c r="G13" s="40"/>
      <c r="H13" s="4">
        <v>-10608.49</v>
      </c>
      <c r="I13" s="19"/>
      <c r="J13" s="4">
        <v>-11279.32</v>
      </c>
      <c r="K13" s="4"/>
      <c r="L13" s="4">
        <v>-10608.49</v>
      </c>
      <c r="M13" s="4"/>
      <c r="N13" s="4">
        <v>-11279.32</v>
      </c>
      <c r="O13" s="3"/>
      <c r="P13" s="3"/>
      <c r="Q13" s="3"/>
      <c r="R13" s="3"/>
      <c r="S13" s="34"/>
      <c r="T13" s="34"/>
      <c r="U13" s="34"/>
      <c r="V13" s="34"/>
      <c r="W13" s="34"/>
      <c r="X13" s="34"/>
      <c r="Y13" s="34"/>
    </row>
    <row r="14" spans="1:25" ht="24" customHeight="1">
      <c r="A14" s="33"/>
      <c r="C14" s="38" t="s">
        <v>129</v>
      </c>
      <c r="F14" s="40"/>
      <c r="G14" s="40"/>
      <c r="H14" s="4">
        <v>-3117845.7</v>
      </c>
      <c r="I14" s="19"/>
      <c r="J14" s="4">
        <v>14338923.360000001</v>
      </c>
      <c r="K14" s="4"/>
      <c r="L14" s="4">
        <v>-3117845.7</v>
      </c>
      <c r="M14" s="4"/>
      <c r="N14" s="4">
        <v>14338923.360000001</v>
      </c>
      <c r="O14" s="3"/>
      <c r="P14" s="3"/>
      <c r="Q14" s="3"/>
      <c r="R14" s="3"/>
      <c r="S14" s="34"/>
      <c r="T14" s="34"/>
      <c r="U14" s="34"/>
      <c r="V14" s="34"/>
      <c r="W14" s="34"/>
      <c r="X14" s="34"/>
      <c r="Y14" s="34"/>
    </row>
    <row r="15" spans="1:25" ht="24" customHeight="1">
      <c r="A15" s="33"/>
      <c r="C15" s="38" t="s">
        <v>130</v>
      </c>
      <c r="F15" s="40"/>
      <c r="G15" s="40"/>
      <c r="H15" s="4">
        <v>426340.97999999986</v>
      </c>
      <c r="I15" s="19"/>
      <c r="J15" s="4">
        <v>169024.92000000007</v>
      </c>
      <c r="K15" s="4"/>
      <c r="L15" s="4">
        <v>426340.97999999986</v>
      </c>
      <c r="M15" s="4"/>
      <c r="N15" s="4">
        <v>169024.92000000007</v>
      </c>
      <c r="O15" s="3"/>
      <c r="P15" s="3"/>
      <c r="Q15" s="3"/>
      <c r="R15" s="3"/>
      <c r="S15" s="34"/>
      <c r="T15" s="34"/>
      <c r="U15" s="34"/>
      <c r="V15" s="34"/>
      <c r="W15" s="34"/>
      <c r="X15" s="34"/>
      <c r="Y15" s="34"/>
    </row>
    <row r="16" spans="1:25" ht="24" customHeight="1">
      <c r="A16" s="33"/>
      <c r="C16" s="38" t="s">
        <v>131</v>
      </c>
      <c r="F16" s="40"/>
      <c r="G16" s="40"/>
      <c r="H16" s="4">
        <v>2460598.8199999994</v>
      </c>
      <c r="I16" s="22"/>
      <c r="J16" s="4">
        <v>5223.9499999999971</v>
      </c>
      <c r="K16" s="4"/>
      <c r="L16" s="4">
        <v>2460598.8199999994</v>
      </c>
      <c r="M16" s="4"/>
      <c r="N16" s="92">
        <v>5223.9499999999971</v>
      </c>
      <c r="O16" s="3"/>
      <c r="P16" s="3"/>
      <c r="Q16" s="3"/>
      <c r="R16" s="3"/>
      <c r="S16" s="34"/>
      <c r="T16" s="34"/>
      <c r="U16" s="34"/>
      <c r="V16" s="34"/>
      <c r="W16" s="34"/>
      <c r="X16" s="34"/>
      <c r="Y16" s="34"/>
    </row>
    <row r="17" spans="1:25" ht="24" customHeight="1">
      <c r="A17" s="33"/>
      <c r="C17" s="38" t="s">
        <v>179</v>
      </c>
      <c r="F17" s="40"/>
      <c r="G17" s="40"/>
      <c r="H17" s="4">
        <v>60.19</v>
      </c>
      <c r="I17" s="22"/>
      <c r="J17" s="4">
        <v>464.40000000000003</v>
      </c>
      <c r="K17" s="4"/>
      <c r="L17" s="4">
        <v>0</v>
      </c>
      <c r="M17" s="4"/>
      <c r="N17" s="92">
        <v>0</v>
      </c>
      <c r="O17" s="3"/>
      <c r="P17" s="3"/>
      <c r="Q17" s="3"/>
      <c r="R17" s="3"/>
      <c r="S17" s="34"/>
      <c r="T17" s="34"/>
      <c r="U17" s="34"/>
      <c r="V17" s="34"/>
      <c r="W17" s="34"/>
      <c r="X17" s="34"/>
      <c r="Y17" s="34"/>
    </row>
    <row r="18" spans="1:25" ht="24" customHeight="1">
      <c r="A18" s="33"/>
      <c r="C18" s="38" t="s">
        <v>132</v>
      </c>
      <c r="F18" s="40"/>
      <c r="G18" s="40"/>
      <c r="H18" s="22">
        <v>-44530881.329999998</v>
      </c>
      <c r="I18" s="19"/>
      <c r="J18" s="22">
        <v>-48077765.619999997</v>
      </c>
      <c r="K18" s="19"/>
      <c r="L18" s="22">
        <v>-44530881.329999998</v>
      </c>
      <c r="M18" s="4"/>
      <c r="N18" s="22">
        <v>-48077765.619999997</v>
      </c>
      <c r="P18" s="41"/>
      <c r="Q18" s="34"/>
      <c r="R18" s="34"/>
      <c r="S18" s="34"/>
      <c r="T18" s="34"/>
      <c r="U18" s="34"/>
      <c r="V18" s="34"/>
      <c r="W18" s="34"/>
      <c r="X18" s="34"/>
      <c r="Y18" s="34"/>
    </row>
    <row r="19" spans="1:25" ht="24" customHeight="1">
      <c r="A19" s="33"/>
      <c r="C19" s="38" t="s">
        <v>182</v>
      </c>
      <c r="F19" s="40"/>
      <c r="G19" s="40"/>
      <c r="H19" s="22">
        <v>-83127055.290000007</v>
      </c>
      <c r="I19" s="19"/>
      <c r="J19" s="22">
        <v>0</v>
      </c>
      <c r="K19" s="19"/>
      <c r="L19" s="22">
        <v>-83127055.290000007</v>
      </c>
      <c r="M19" s="4"/>
      <c r="N19" s="22">
        <v>0</v>
      </c>
      <c r="P19" s="41"/>
      <c r="Q19" s="34"/>
      <c r="R19" s="34"/>
      <c r="S19" s="34"/>
      <c r="T19" s="34"/>
      <c r="U19" s="34"/>
      <c r="V19" s="34"/>
      <c r="W19" s="34"/>
      <c r="X19" s="34"/>
      <c r="Y19" s="34"/>
    </row>
    <row r="20" spans="1:25" ht="24" customHeight="1">
      <c r="A20" s="33"/>
      <c r="C20" s="113" t="s">
        <v>133</v>
      </c>
      <c r="F20" s="40"/>
      <c r="G20" s="40"/>
      <c r="H20" s="22">
        <v>5317305.1100000003</v>
      </c>
      <c r="I20" s="19"/>
      <c r="J20" s="22">
        <v>6173195.7300000004</v>
      </c>
      <c r="K20" s="19"/>
      <c r="L20" s="22">
        <v>5317305.1100000003</v>
      </c>
      <c r="M20" s="4"/>
      <c r="N20" s="22">
        <v>6173195.7300000004</v>
      </c>
      <c r="O20" s="2"/>
      <c r="P20" s="2"/>
      <c r="Q20" s="2"/>
      <c r="R20" s="2"/>
      <c r="S20" s="34"/>
      <c r="T20" s="34"/>
      <c r="U20" s="34"/>
      <c r="V20" s="34"/>
      <c r="W20" s="34"/>
      <c r="X20" s="34"/>
      <c r="Y20" s="34"/>
    </row>
    <row r="21" spans="1:25" ht="24" customHeight="1">
      <c r="A21" s="33"/>
      <c r="C21" s="113" t="s">
        <v>134</v>
      </c>
      <c r="F21" s="40"/>
      <c r="G21" s="40"/>
      <c r="H21" s="4">
        <v>11805055.560000002</v>
      </c>
      <c r="I21" s="19"/>
      <c r="J21" s="4">
        <v>12091674.26</v>
      </c>
      <c r="K21" s="19"/>
      <c r="L21" s="22">
        <v>11670142.559999999</v>
      </c>
      <c r="M21" s="4"/>
      <c r="N21" s="4">
        <v>11939690.76</v>
      </c>
      <c r="O21" s="2"/>
      <c r="P21" s="2"/>
      <c r="Q21" s="2"/>
      <c r="R21" s="2"/>
    </row>
    <row r="22" spans="1:25" ht="24" customHeight="1">
      <c r="A22" s="33"/>
      <c r="C22" s="113" t="s">
        <v>135</v>
      </c>
      <c r="F22" s="40"/>
      <c r="G22" s="40"/>
      <c r="H22" s="4">
        <v>-9339272.4899999965</v>
      </c>
      <c r="I22" s="19"/>
      <c r="J22" s="4">
        <v>-5601119.5399999982</v>
      </c>
      <c r="K22" s="19"/>
      <c r="L22" s="4">
        <v>-9176639.5799999982</v>
      </c>
      <c r="M22" s="4"/>
      <c r="N22" s="4">
        <v>-9169285.4100000001</v>
      </c>
      <c r="O22" s="2"/>
      <c r="P22" s="2"/>
      <c r="Q22" s="2"/>
      <c r="R22" s="2"/>
    </row>
    <row r="23" spans="1:25" ht="24" customHeight="1">
      <c r="A23" s="33"/>
      <c r="C23" s="113" t="s">
        <v>136</v>
      </c>
      <c r="F23" s="40"/>
      <c r="G23" s="40"/>
      <c r="H23" s="4">
        <v>191439459.27999994</v>
      </c>
      <c r="I23" s="19"/>
      <c r="J23" s="4">
        <v>212147912.31999999</v>
      </c>
      <c r="K23" s="19"/>
      <c r="L23" s="4">
        <v>183330741.31</v>
      </c>
      <c r="M23" s="4"/>
      <c r="N23" s="4">
        <v>205554028.99000001</v>
      </c>
      <c r="O23" s="2"/>
      <c r="P23" s="2"/>
      <c r="Q23" s="2"/>
      <c r="R23" s="2"/>
    </row>
    <row r="24" spans="1:25" ht="24" customHeight="1">
      <c r="A24" s="33"/>
      <c r="C24" s="113" t="s">
        <v>137</v>
      </c>
      <c r="F24" s="40"/>
      <c r="G24" s="40"/>
      <c r="H24" s="29">
        <v>709063.76</v>
      </c>
      <c r="I24" s="123"/>
      <c r="J24" s="29">
        <v>1541639.37</v>
      </c>
      <c r="K24" s="123"/>
      <c r="L24" s="29">
        <v>709063.76</v>
      </c>
      <c r="M24" s="28"/>
      <c r="N24" s="29">
        <v>1541639.37</v>
      </c>
      <c r="O24" s="2"/>
      <c r="P24" s="2"/>
      <c r="Q24" s="2"/>
      <c r="R24" s="2"/>
    </row>
    <row r="25" spans="1:25" ht="24" customHeight="1">
      <c r="B25" s="33" t="s">
        <v>138</v>
      </c>
      <c r="C25" s="33"/>
      <c r="D25" s="95"/>
      <c r="E25" s="42"/>
      <c r="F25" s="40"/>
      <c r="G25" s="40"/>
      <c r="H25" s="21">
        <f>SUM(H8:H24)</f>
        <v>247815487.50999993</v>
      </c>
      <c r="I25" s="19"/>
      <c r="J25" s="21">
        <f>SUM(J8:J24)</f>
        <v>-361368630.63999981</v>
      </c>
      <c r="K25" s="19"/>
      <c r="L25" s="21">
        <f>SUM(L8:L24)</f>
        <v>251969862.28999925</v>
      </c>
      <c r="M25" s="4"/>
      <c r="N25" s="21">
        <f>SUM(N8:N24)</f>
        <v>-386628660.07000029</v>
      </c>
      <c r="O25" s="2"/>
      <c r="P25" s="2"/>
      <c r="Q25" s="2"/>
      <c r="R25" s="2"/>
    </row>
    <row r="26" spans="1:25" ht="24" customHeight="1">
      <c r="A26" s="33"/>
      <c r="B26" s="95" t="s">
        <v>139</v>
      </c>
      <c r="C26" s="95"/>
      <c r="D26" s="33"/>
      <c r="E26" s="42"/>
      <c r="H26" s="4"/>
      <c r="I26" s="4"/>
      <c r="J26" s="4"/>
      <c r="K26" s="4"/>
      <c r="L26" s="4"/>
      <c r="M26" s="4"/>
      <c r="N26" s="4"/>
      <c r="O26" s="2"/>
      <c r="P26" s="2"/>
      <c r="Q26" s="2"/>
      <c r="R26" s="2"/>
    </row>
    <row r="27" spans="1:25" ht="24" customHeight="1">
      <c r="A27" s="33"/>
      <c r="B27" s="33"/>
      <c r="C27" s="105" t="s">
        <v>12</v>
      </c>
      <c r="D27" s="33"/>
      <c r="E27" s="33"/>
      <c r="H27" s="4">
        <v>-235004858.46999997</v>
      </c>
      <c r="I27" s="4"/>
      <c r="J27" s="4">
        <v>-51391846.510000005</v>
      </c>
      <c r="K27" s="4"/>
      <c r="L27" s="4">
        <v>-203761608.50999999</v>
      </c>
      <c r="M27" s="4"/>
      <c r="N27" s="4">
        <v>-30587093.43</v>
      </c>
      <c r="O27" s="2"/>
      <c r="P27" s="2"/>
      <c r="Q27" s="2"/>
      <c r="R27" s="2"/>
    </row>
    <row r="28" spans="1:25" ht="24" customHeight="1">
      <c r="A28" s="33"/>
      <c r="B28" s="33"/>
      <c r="C28" s="105" t="s">
        <v>13</v>
      </c>
      <c r="D28" s="33"/>
      <c r="E28" s="33"/>
      <c r="H28" s="4">
        <v>344755097.82999998</v>
      </c>
      <c r="I28" s="4"/>
      <c r="J28" s="4">
        <v>195252287.15000001</v>
      </c>
      <c r="K28" s="4"/>
      <c r="L28" s="4">
        <v>301809817.11000001</v>
      </c>
      <c r="M28" s="4"/>
      <c r="N28" s="4">
        <v>207764006.60000038</v>
      </c>
      <c r="O28" s="2"/>
      <c r="P28" s="2"/>
      <c r="Q28" s="2"/>
      <c r="R28" s="2"/>
    </row>
    <row r="29" spans="1:25" ht="24" customHeight="1">
      <c r="A29" s="33"/>
      <c r="B29" s="33"/>
      <c r="C29" s="105" t="s">
        <v>14</v>
      </c>
      <c r="D29" s="33"/>
      <c r="E29" s="33"/>
      <c r="H29" s="4">
        <v>101073632.93000001</v>
      </c>
      <c r="I29" s="4"/>
      <c r="J29" s="4">
        <v>-58345161.380000003</v>
      </c>
      <c r="K29" s="4"/>
      <c r="L29" s="4">
        <v>98779481.230000004</v>
      </c>
      <c r="M29" s="4"/>
      <c r="N29" s="4">
        <v>-90409985.569999993</v>
      </c>
      <c r="O29" s="2"/>
      <c r="P29" s="2"/>
      <c r="Q29" s="2"/>
      <c r="R29" s="2"/>
    </row>
    <row r="30" spans="1:25" ht="24" customHeight="1">
      <c r="A30" s="33"/>
      <c r="B30" s="33"/>
      <c r="C30" s="105" t="s">
        <v>171</v>
      </c>
      <c r="D30" s="33"/>
      <c r="E30" s="33"/>
      <c r="H30" s="4">
        <v>-36680134.890000045</v>
      </c>
      <c r="I30" s="4"/>
      <c r="J30" s="4">
        <v>1161449221.2</v>
      </c>
      <c r="K30" s="4"/>
      <c r="L30" s="4">
        <v>-92712249.919999987</v>
      </c>
      <c r="M30" s="4"/>
      <c r="N30" s="4">
        <v>1097790106.8200002</v>
      </c>
      <c r="O30" s="2"/>
      <c r="P30" s="2"/>
      <c r="Q30" s="2"/>
      <c r="R30" s="2"/>
    </row>
    <row r="31" spans="1:25" ht="24" customHeight="1">
      <c r="A31" s="33"/>
      <c r="B31" s="33"/>
      <c r="C31" s="105" t="s">
        <v>15</v>
      </c>
      <c r="D31" s="33"/>
      <c r="H31" s="4">
        <v>0</v>
      </c>
      <c r="I31" s="4"/>
      <c r="J31" s="4">
        <v>12659505.060000001</v>
      </c>
      <c r="K31" s="4"/>
      <c r="L31" s="22">
        <v>0</v>
      </c>
      <c r="M31" s="4"/>
      <c r="N31" s="4">
        <v>0</v>
      </c>
      <c r="P31" s="41"/>
    </row>
    <row r="32" spans="1:25" ht="24" customHeight="1">
      <c r="A32" s="33"/>
      <c r="B32" s="33"/>
      <c r="C32" s="105" t="s">
        <v>16</v>
      </c>
      <c r="D32" s="33"/>
      <c r="E32" s="33"/>
      <c r="H32" s="4">
        <v>-43063547.960000008</v>
      </c>
      <c r="I32" s="4"/>
      <c r="J32" s="4">
        <v>28820388.710000008</v>
      </c>
      <c r="K32" s="4"/>
      <c r="L32" s="4">
        <v>-44379027.850000001</v>
      </c>
      <c r="M32" s="4"/>
      <c r="N32" s="4">
        <v>20312135.480000019</v>
      </c>
      <c r="P32" s="41"/>
    </row>
    <row r="33" spans="1:18" ht="24" customHeight="1">
      <c r="A33" s="33"/>
      <c r="B33" s="33"/>
      <c r="C33" s="105" t="s">
        <v>20</v>
      </c>
      <c r="D33" s="33"/>
      <c r="E33" s="33"/>
      <c r="H33" s="4">
        <v>-8120914.8099999996</v>
      </c>
      <c r="I33" s="4"/>
      <c r="J33" s="4">
        <v>34633723.129999995</v>
      </c>
      <c r="K33" s="4"/>
      <c r="L33" s="4">
        <v>-13873317.640000001</v>
      </c>
      <c r="M33" s="4"/>
      <c r="N33" s="4">
        <v>29160316.190000001</v>
      </c>
      <c r="P33" s="41"/>
    </row>
    <row r="34" spans="1:18" ht="24" customHeight="1">
      <c r="A34" s="33"/>
      <c r="B34" s="33"/>
      <c r="C34" s="106" t="s">
        <v>33</v>
      </c>
      <c r="D34" s="33"/>
      <c r="E34" s="33"/>
      <c r="H34" s="4">
        <v>9068479.2300000004</v>
      </c>
      <c r="I34" s="4"/>
      <c r="J34" s="4">
        <v>-11033769</v>
      </c>
      <c r="K34" s="4"/>
      <c r="L34" s="4">
        <v>9118876.7300000004</v>
      </c>
      <c r="M34" s="4"/>
      <c r="N34" s="4">
        <v>-10681267.340000004</v>
      </c>
      <c r="P34" s="41"/>
    </row>
    <row r="35" spans="1:18" ht="24" customHeight="1">
      <c r="A35" s="33"/>
      <c r="B35" s="33" t="s">
        <v>140</v>
      </c>
      <c r="D35" s="33"/>
      <c r="E35" s="33"/>
      <c r="H35" s="4"/>
      <c r="I35" s="4"/>
      <c r="J35" s="4"/>
      <c r="K35" s="4"/>
      <c r="L35" s="4"/>
      <c r="M35" s="4"/>
      <c r="N35" s="4"/>
      <c r="P35" s="41"/>
    </row>
    <row r="36" spans="1:18" ht="24" customHeight="1">
      <c r="A36" s="33"/>
      <c r="B36" s="33"/>
      <c r="C36" s="34" t="s">
        <v>41</v>
      </c>
      <c r="D36" s="33"/>
      <c r="E36" s="33"/>
      <c r="H36" s="4">
        <v>-573800146.58000004</v>
      </c>
      <c r="I36" s="4"/>
      <c r="J36" s="4">
        <v>480867477.74000031</v>
      </c>
      <c r="K36" s="4"/>
      <c r="L36" s="4">
        <v>-506834722.76999998</v>
      </c>
      <c r="M36" s="4"/>
      <c r="N36" s="4">
        <v>484776266.01999998</v>
      </c>
      <c r="P36" s="41"/>
    </row>
    <row r="37" spans="1:18" ht="24" customHeight="1">
      <c r="A37" s="33"/>
      <c r="B37" s="33"/>
      <c r="C37" s="106" t="s">
        <v>42</v>
      </c>
      <c r="D37" s="33"/>
      <c r="E37" s="33"/>
      <c r="H37" s="4">
        <v>-2251069.4399999999</v>
      </c>
      <c r="I37" s="4"/>
      <c r="J37" s="4">
        <v>36255864.069999993</v>
      </c>
      <c r="K37" s="4"/>
      <c r="L37" s="4">
        <v>-2482965.64</v>
      </c>
      <c r="M37" s="4"/>
      <c r="N37" s="4">
        <v>37684362.060000002</v>
      </c>
      <c r="P37" s="41"/>
    </row>
    <row r="38" spans="1:18" ht="24" customHeight="1">
      <c r="A38" s="33"/>
      <c r="B38" s="33"/>
      <c r="C38" s="106" t="s">
        <v>43</v>
      </c>
      <c r="D38" s="33"/>
      <c r="E38" s="33"/>
      <c r="H38" s="4">
        <v>-114095044.23999999</v>
      </c>
      <c r="I38" s="4"/>
      <c r="J38" s="4">
        <v>-71678798.159999996</v>
      </c>
      <c r="K38" s="4"/>
      <c r="L38" s="4">
        <v>-114146044.23999999</v>
      </c>
      <c r="M38" s="4"/>
      <c r="N38" s="4">
        <v>-72400855.700000003</v>
      </c>
      <c r="P38" s="41"/>
    </row>
    <row r="39" spans="1:18" ht="24" customHeight="1">
      <c r="A39" s="33"/>
      <c r="B39" s="33"/>
      <c r="C39" s="106" t="s">
        <v>44</v>
      </c>
      <c r="D39" s="33"/>
      <c r="E39" s="33"/>
      <c r="H39" s="4">
        <v>-194479914.11000001</v>
      </c>
      <c r="I39" s="4"/>
      <c r="J39" s="4">
        <v>-213510733.5</v>
      </c>
      <c r="K39" s="4"/>
      <c r="L39" s="4">
        <v>-192429050.91999999</v>
      </c>
      <c r="M39" s="4"/>
      <c r="N39" s="4">
        <v>-218679000.09</v>
      </c>
      <c r="O39" s="96"/>
      <c r="P39" s="41"/>
    </row>
    <row r="40" spans="1:18" ht="24" customHeight="1">
      <c r="A40" s="33"/>
      <c r="B40" s="33"/>
      <c r="C40" s="106" t="s">
        <v>52</v>
      </c>
      <c r="D40" s="33"/>
      <c r="E40" s="33"/>
      <c r="H40" s="4">
        <v>657917477.81999993</v>
      </c>
      <c r="I40" s="4"/>
      <c r="J40" s="4">
        <v>43698638.729999989</v>
      </c>
      <c r="K40" s="4"/>
      <c r="L40" s="4">
        <v>662746963.4000001</v>
      </c>
      <c r="M40" s="4"/>
      <c r="N40" s="4">
        <v>53393409.969999999</v>
      </c>
      <c r="P40" s="41"/>
    </row>
    <row r="41" spans="1:18" ht="24" customHeight="1">
      <c r="A41" s="33"/>
      <c r="B41" s="33"/>
      <c r="C41" s="114" t="s">
        <v>60</v>
      </c>
      <c r="D41" s="33"/>
      <c r="E41" s="33"/>
      <c r="H41" s="28">
        <v>-70929.399999999994</v>
      </c>
      <c r="I41" s="28"/>
      <c r="J41" s="28">
        <v>355574.4</v>
      </c>
      <c r="K41" s="28"/>
      <c r="L41" s="28">
        <v>0</v>
      </c>
      <c r="M41" s="28"/>
      <c r="N41" s="28">
        <v>0</v>
      </c>
      <c r="P41" s="41"/>
    </row>
    <row r="42" spans="1:18" ht="24" customHeight="1">
      <c r="A42" s="33"/>
      <c r="B42" s="115" t="s">
        <v>141</v>
      </c>
      <c r="F42" s="40"/>
      <c r="G42" s="40"/>
      <c r="H42" s="21">
        <f>SUM(H25:H41)</f>
        <v>153063615.41999981</v>
      </c>
      <c r="I42" s="19"/>
      <c r="J42" s="21">
        <f>SUM(J25:J41)</f>
        <v>1226663741.0000005</v>
      </c>
      <c r="K42" s="19"/>
      <c r="L42" s="21">
        <f>SUM(L25:L41)</f>
        <v>153806013.2699995</v>
      </c>
      <c r="M42" s="4"/>
      <c r="N42" s="21">
        <f>SUM(N25:N41)</f>
        <v>1121493740.9400001</v>
      </c>
      <c r="P42" s="97"/>
    </row>
    <row r="43" spans="1:18" ht="24" customHeight="1">
      <c r="A43" s="33"/>
      <c r="B43" s="115"/>
      <c r="C43" s="38" t="s">
        <v>153</v>
      </c>
      <c r="F43" s="40"/>
      <c r="G43" s="40"/>
      <c r="H43" s="21">
        <v>60358.64</v>
      </c>
      <c r="I43" s="19"/>
      <c r="J43" s="21">
        <v>233013.38000000003</v>
      </c>
      <c r="K43" s="19"/>
      <c r="L43" s="21">
        <v>56424.76</v>
      </c>
      <c r="M43" s="4"/>
      <c r="N43" s="21">
        <v>221972.48000000001</v>
      </c>
      <c r="P43" s="97"/>
    </row>
    <row r="44" spans="1:18" ht="24" customHeight="1">
      <c r="A44" s="33"/>
      <c r="B44" s="33"/>
      <c r="C44" s="33" t="s">
        <v>142</v>
      </c>
      <c r="F44" s="40"/>
      <c r="G44" s="40"/>
      <c r="H44" s="22">
        <v>-68472666.610000029</v>
      </c>
      <c r="I44" s="19"/>
      <c r="J44" s="22">
        <v>-127847291.81999999</v>
      </c>
      <c r="K44" s="19"/>
      <c r="L44" s="22">
        <v>-62684825.530000001</v>
      </c>
      <c r="M44" s="4"/>
      <c r="N44" s="22">
        <v>-121921230.92000002</v>
      </c>
      <c r="O44" s="3"/>
      <c r="P44" s="3"/>
      <c r="Q44" s="3"/>
      <c r="R44" s="3"/>
    </row>
    <row r="45" spans="1:18" ht="24" customHeight="1">
      <c r="A45" s="33"/>
      <c r="B45" s="33"/>
      <c r="C45" s="33" t="s">
        <v>170</v>
      </c>
      <c r="F45" s="40"/>
      <c r="G45" s="40"/>
      <c r="H45" s="29">
        <v>-7107586</v>
      </c>
      <c r="I45" s="123"/>
      <c r="J45" s="29">
        <v>-478000</v>
      </c>
      <c r="K45" s="123"/>
      <c r="L45" s="29">
        <v>-7107586</v>
      </c>
      <c r="M45" s="28"/>
      <c r="N45" s="29">
        <v>0</v>
      </c>
      <c r="O45" s="3"/>
      <c r="P45" s="3"/>
      <c r="Q45" s="3"/>
      <c r="R45" s="3"/>
    </row>
    <row r="46" spans="1:18" ht="24" customHeight="1">
      <c r="A46" s="33" t="s">
        <v>143</v>
      </c>
      <c r="F46" s="39"/>
      <c r="G46" s="40"/>
      <c r="H46" s="24">
        <f>SUM(H42:H45)</f>
        <v>77543721.449999765</v>
      </c>
      <c r="I46" s="124"/>
      <c r="J46" s="24">
        <f>SUM(J42:J45)</f>
        <v>1098571462.5600007</v>
      </c>
      <c r="K46" s="124"/>
      <c r="L46" s="24">
        <f>SUM(L42:L45)</f>
        <v>84070026.499999493</v>
      </c>
      <c r="M46" s="24"/>
      <c r="N46" s="24">
        <f>SUM(N42:N45)</f>
        <v>999794482.5</v>
      </c>
      <c r="O46" s="3"/>
      <c r="P46" s="3"/>
      <c r="Q46" s="3"/>
      <c r="R46" s="3"/>
    </row>
    <row r="47" spans="1:18" ht="24" customHeight="1">
      <c r="A47" s="33"/>
      <c r="F47" s="39"/>
      <c r="G47" s="40"/>
      <c r="H47" s="21"/>
      <c r="I47" s="19"/>
      <c r="J47" s="21"/>
      <c r="K47" s="19"/>
      <c r="L47" s="21"/>
      <c r="M47" s="4"/>
      <c r="N47" s="21"/>
      <c r="O47" s="3"/>
      <c r="P47" s="3"/>
      <c r="Q47" s="3"/>
      <c r="R47" s="3"/>
    </row>
    <row r="48" spans="1:18" ht="24" customHeight="1">
      <c r="A48" s="33"/>
      <c r="F48" s="39"/>
      <c r="G48" s="40"/>
      <c r="H48" s="21"/>
      <c r="I48" s="19"/>
      <c r="J48" s="21"/>
      <c r="K48" s="19"/>
      <c r="L48" s="21"/>
      <c r="M48" s="4"/>
      <c r="N48" s="91" t="str">
        <f>+'CH_T(S)'!P22</f>
        <v>Unaudited</v>
      </c>
      <c r="O48" s="3"/>
      <c r="P48" s="3"/>
      <c r="Q48" s="3"/>
      <c r="R48" s="3"/>
    </row>
    <row r="49" spans="1:24" ht="24" customHeight="1">
      <c r="A49" s="33"/>
      <c r="F49" s="39"/>
      <c r="G49" s="40"/>
      <c r="H49" s="21"/>
      <c r="I49" s="19"/>
      <c r="J49" s="21"/>
      <c r="K49" s="19"/>
      <c r="L49" s="21"/>
      <c r="M49" s="4"/>
      <c r="N49" s="91"/>
      <c r="O49" s="3"/>
      <c r="P49" s="3"/>
      <c r="Q49" s="3"/>
      <c r="R49" s="3"/>
    </row>
    <row r="50" spans="1:24" ht="24" customHeight="1">
      <c r="A50" s="33"/>
      <c r="F50" s="39"/>
      <c r="G50" s="40"/>
      <c r="H50" s="21"/>
      <c r="I50" s="19"/>
      <c r="J50" s="21"/>
      <c r="K50" s="19"/>
      <c r="L50" s="21"/>
      <c r="M50" s="4"/>
      <c r="N50" s="91"/>
      <c r="O50" s="3"/>
      <c r="P50" s="3"/>
      <c r="Q50" s="3"/>
      <c r="R50" s="3"/>
    </row>
    <row r="51" spans="1:24" s="43" customFormat="1" ht="24" customHeight="1">
      <c r="A51" s="130" t="str">
        <f>+A1</f>
        <v>POWER LINE ENGINEERING PUBLIC COMPANY LIMITED AND ITS SUBSIDIARIES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4"/>
      <c r="O51" s="7"/>
      <c r="P51" s="7"/>
      <c r="Q51" s="7"/>
      <c r="R51" s="7"/>
      <c r="X51" s="11"/>
    </row>
    <row r="52" spans="1:24" s="43" customFormat="1" ht="24" customHeight="1">
      <c r="A52" s="130" t="str">
        <f t="shared" ref="A52:A53" si="0">+A2</f>
        <v>STATEMENTS OF CASH FLOWS</v>
      </c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4"/>
      <c r="O52" s="7"/>
      <c r="P52" s="7"/>
      <c r="Q52" s="7"/>
      <c r="R52" s="7"/>
      <c r="X52" s="11"/>
    </row>
    <row r="53" spans="1:24" s="43" customFormat="1" ht="24" customHeight="1">
      <c r="A53" s="130" t="str">
        <f t="shared" si="0"/>
        <v>FOR THE SIX-MONTH PERIOD ENDED 30 JUNE 2025</v>
      </c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4"/>
      <c r="O53" s="7"/>
      <c r="P53" s="7"/>
      <c r="Q53" s="7"/>
      <c r="R53" s="7"/>
      <c r="X53" s="11"/>
    </row>
    <row r="54" spans="1:24" s="43" customFormat="1" ht="24" customHeight="1">
      <c r="A54" s="32"/>
      <c r="B54" s="98"/>
      <c r="C54" s="98"/>
      <c r="D54" s="98"/>
      <c r="E54" s="98"/>
      <c r="F54" s="32"/>
      <c r="G54" s="32"/>
      <c r="H54" s="32"/>
      <c r="I54" s="32"/>
      <c r="J54" s="32"/>
      <c r="K54" s="32"/>
      <c r="L54" s="32"/>
      <c r="M54" s="32"/>
      <c r="N54" s="14" t="str">
        <f>+N4</f>
        <v>(Unit : Baht)</v>
      </c>
      <c r="O54" s="7"/>
      <c r="P54" s="7"/>
      <c r="Q54" s="7"/>
      <c r="R54" s="7"/>
      <c r="X54" s="11"/>
    </row>
    <row r="55" spans="1:24" s="43" customFormat="1" ht="24" customHeight="1">
      <c r="A55" s="35"/>
      <c r="B55" s="35"/>
      <c r="C55" s="35"/>
      <c r="D55" s="35"/>
      <c r="E55" s="35"/>
      <c r="F55" s="35"/>
      <c r="G55" s="35"/>
      <c r="H55" s="135" t="str">
        <f t="shared" ref="H55:J55" si="1">+H5</f>
        <v>Consolidated financial statements</v>
      </c>
      <c r="I55" s="135">
        <f t="shared" si="1"/>
        <v>0</v>
      </c>
      <c r="J55" s="135">
        <f t="shared" si="1"/>
        <v>0</v>
      </c>
      <c r="K55" s="35"/>
      <c r="L55" s="136" t="str">
        <f t="shared" ref="L55:N55" si="2">+L5</f>
        <v>Separate financial statements</v>
      </c>
      <c r="M55" s="136">
        <f t="shared" si="2"/>
        <v>0</v>
      </c>
      <c r="N55" s="137">
        <f t="shared" si="2"/>
        <v>0</v>
      </c>
      <c r="O55" s="7"/>
      <c r="P55" s="7"/>
      <c r="Q55" s="7"/>
      <c r="R55" s="7"/>
      <c r="X55" s="11"/>
    </row>
    <row r="56" spans="1:24" s="43" customFormat="1" ht="24" customHeight="1">
      <c r="A56" s="36"/>
      <c r="B56" s="36"/>
      <c r="C56" s="36"/>
      <c r="D56" s="36"/>
      <c r="E56" s="36"/>
      <c r="F56" s="37" t="str">
        <f>+F6</f>
        <v>Notes</v>
      </c>
      <c r="G56" s="37"/>
      <c r="H56" s="93" t="str">
        <f>+H6</f>
        <v>30 June 2025</v>
      </c>
      <c r="I56" s="37"/>
      <c r="J56" s="93" t="str">
        <f>+J6</f>
        <v>30 June 2024</v>
      </c>
      <c r="K56" s="99"/>
      <c r="L56" s="93" t="str">
        <f>+L6</f>
        <v>30 June 2025</v>
      </c>
      <c r="M56" s="37"/>
      <c r="N56" s="12" t="str">
        <f>+N6</f>
        <v>30 June 2024</v>
      </c>
      <c r="O56" s="7"/>
      <c r="P56" s="7"/>
      <c r="Q56" s="7"/>
      <c r="R56" s="7"/>
      <c r="X56" s="11"/>
    </row>
    <row r="57" spans="1:24" ht="24" customHeight="1">
      <c r="A57" s="38" t="s">
        <v>144</v>
      </c>
      <c r="F57" s="39"/>
      <c r="G57" s="40"/>
      <c r="H57" s="41"/>
      <c r="I57" s="40"/>
      <c r="J57" s="41"/>
      <c r="K57" s="40"/>
      <c r="L57" s="41"/>
      <c r="M57" s="41"/>
      <c r="N57" s="3"/>
      <c r="O57" s="3"/>
      <c r="P57" s="3"/>
      <c r="Q57" s="3"/>
      <c r="R57" s="3"/>
    </row>
    <row r="58" spans="1:24" ht="24" customHeight="1">
      <c r="A58" s="33"/>
      <c r="B58" s="33"/>
      <c r="C58" s="100" t="s">
        <v>145</v>
      </c>
      <c r="D58" s="100"/>
      <c r="F58" s="40"/>
      <c r="G58" s="40"/>
      <c r="H58" s="4">
        <v>-1122.6400000000001</v>
      </c>
      <c r="I58" s="19"/>
      <c r="J58" s="4">
        <v>-1397.18</v>
      </c>
      <c r="K58" s="4"/>
      <c r="L58" s="4">
        <v>-1122.6400000000001</v>
      </c>
      <c r="M58" s="4"/>
      <c r="N58" s="4">
        <v>-1397.18</v>
      </c>
      <c r="O58" s="3"/>
      <c r="P58" s="3"/>
      <c r="Q58" s="3"/>
      <c r="R58" s="3"/>
    </row>
    <row r="59" spans="1:24" ht="24" customHeight="1">
      <c r="A59" s="33"/>
      <c r="B59" s="33"/>
      <c r="C59" s="100" t="s">
        <v>146</v>
      </c>
      <c r="D59" s="100"/>
      <c r="E59" s="100"/>
      <c r="F59" s="40"/>
      <c r="G59" s="40"/>
      <c r="H59" s="4">
        <v>39569284.359999999</v>
      </c>
      <c r="I59" s="19"/>
      <c r="J59" s="4">
        <v>-12114896.700000048</v>
      </c>
      <c r="K59" s="4"/>
      <c r="L59" s="4">
        <v>39570455.869999997</v>
      </c>
      <c r="M59" s="4"/>
      <c r="N59" s="4">
        <v>-12114883.769999981</v>
      </c>
      <c r="O59" s="3"/>
      <c r="P59" s="3"/>
      <c r="Q59" s="3"/>
      <c r="R59" s="3"/>
    </row>
    <row r="60" spans="1:24" ht="24" customHeight="1">
      <c r="A60" s="33"/>
      <c r="C60" s="100" t="s">
        <v>147</v>
      </c>
      <c r="D60" s="100"/>
      <c r="E60" s="100"/>
      <c r="F60" s="40"/>
      <c r="G60" s="40"/>
      <c r="H60" s="4">
        <v>0</v>
      </c>
      <c r="I60" s="19"/>
      <c r="J60" s="4">
        <v>0</v>
      </c>
      <c r="K60" s="4"/>
      <c r="L60" s="4">
        <v>-17700000</v>
      </c>
      <c r="M60" s="4"/>
      <c r="N60" s="4">
        <v>-9500000</v>
      </c>
      <c r="O60" s="3"/>
      <c r="P60" s="3"/>
      <c r="Q60" s="3"/>
      <c r="R60" s="3"/>
    </row>
    <row r="61" spans="1:24" ht="24" customHeight="1">
      <c r="A61" s="33"/>
      <c r="C61" s="100" t="s">
        <v>148</v>
      </c>
      <c r="D61" s="100"/>
      <c r="E61" s="100"/>
      <c r="F61" s="40"/>
      <c r="G61" s="40"/>
      <c r="H61" s="4">
        <v>0</v>
      </c>
      <c r="I61" s="19"/>
      <c r="J61" s="4">
        <v>0</v>
      </c>
      <c r="K61" s="4"/>
      <c r="L61" s="4">
        <v>1000000</v>
      </c>
      <c r="M61" s="4"/>
      <c r="N61" s="4">
        <v>3500000</v>
      </c>
      <c r="O61" s="3"/>
      <c r="P61" s="3"/>
      <c r="Q61" s="3"/>
      <c r="R61" s="3"/>
    </row>
    <row r="62" spans="1:24" ht="24" customHeight="1">
      <c r="A62" s="33"/>
      <c r="C62" s="100" t="s">
        <v>180</v>
      </c>
      <c r="D62" s="100"/>
      <c r="E62" s="100"/>
      <c r="F62" s="40"/>
      <c r="G62" s="40"/>
      <c r="H62" s="4">
        <v>0</v>
      </c>
      <c r="I62" s="19"/>
      <c r="J62" s="4">
        <v>-249950</v>
      </c>
      <c r="K62" s="4"/>
      <c r="L62" s="4">
        <v>0</v>
      </c>
      <c r="M62" s="4"/>
      <c r="N62" s="4">
        <v>-249950</v>
      </c>
      <c r="O62" s="3"/>
      <c r="P62" s="3"/>
      <c r="Q62" s="3"/>
      <c r="R62" s="3"/>
    </row>
    <row r="63" spans="1:24" ht="24" customHeight="1">
      <c r="A63" s="33"/>
      <c r="C63" s="100" t="s">
        <v>149</v>
      </c>
      <c r="D63" s="100"/>
      <c r="E63" s="100"/>
      <c r="F63" s="40"/>
      <c r="G63" s="40"/>
      <c r="H63" s="4">
        <v>-179100</v>
      </c>
      <c r="I63" s="19"/>
      <c r="J63" s="4">
        <v>-6808648.5099999998</v>
      </c>
      <c r="K63" s="4"/>
      <c r="L63" s="4">
        <v>-179100</v>
      </c>
      <c r="M63" s="4"/>
      <c r="N63" s="4">
        <v>-6808648.5099999998</v>
      </c>
      <c r="P63" s="41"/>
    </row>
    <row r="64" spans="1:24" ht="24" customHeight="1">
      <c r="A64" s="33"/>
      <c r="C64" s="100" t="s">
        <v>150</v>
      </c>
      <c r="D64" s="100"/>
      <c r="E64" s="100"/>
      <c r="F64" s="40"/>
      <c r="G64" s="40"/>
      <c r="H64" s="4">
        <v>11488.9</v>
      </c>
      <c r="I64" s="19"/>
      <c r="J64" s="4">
        <v>182210.91</v>
      </c>
      <c r="K64" s="4"/>
      <c r="L64" s="4">
        <v>11488.9</v>
      </c>
      <c r="M64" s="4"/>
      <c r="N64" s="4">
        <v>182210.91</v>
      </c>
      <c r="P64" s="41"/>
    </row>
    <row r="65" spans="1:19" ht="24" customHeight="1">
      <c r="A65" s="33"/>
      <c r="C65" s="100" t="s">
        <v>151</v>
      </c>
      <c r="D65" s="100"/>
      <c r="E65" s="100"/>
      <c r="F65" s="40"/>
      <c r="G65" s="40"/>
      <c r="H65" s="4">
        <v>0</v>
      </c>
      <c r="I65" s="19"/>
      <c r="J65" s="4">
        <v>-2897196.26</v>
      </c>
      <c r="K65" s="4"/>
      <c r="L65" s="4">
        <v>0</v>
      </c>
      <c r="M65" s="4"/>
      <c r="N65" s="4">
        <v>-2897196.26</v>
      </c>
      <c r="P65" s="41"/>
    </row>
    <row r="66" spans="1:19" ht="24" customHeight="1">
      <c r="A66" s="33"/>
      <c r="C66" s="100" t="s">
        <v>152</v>
      </c>
      <c r="D66" s="100"/>
      <c r="E66" s="100"/>
      <c r="F66" s="40"/>
      <c r="G66" s="40"/>
      <c r="H66" s="4">
        <v>-63000</v>
      </c>
      <c r="I66" s="19"/>
      <c r="J66" s="4">
        <v>-457460.68</v>
      </c>
      <c r="K66" s="4"/>
      <c r="L66" s="4">
        <v>-63000</v>
      </c>
      <c r="M66" s="4"/>
      <c r="N66" s="4">
        <v>-457460.68000000005</v>
      </c>
      <c r="P66" s="41"/>
    </row>
    <row r="67" spans="1:19" ht="24" customHeight="1">
      <c r="A67" s="33"/>
      <c r="C67" s="100" t="s">
        <v>153</v>
      </c>
      <c r="D67" s="100"/>
      <c r="E67" s="100"/>
      <c r="F67" s="40"/>
      <c r="G67" s="40"/>
      <c r="H67" s="28">
        <v>8927066.1300000008</v>
      </c>
      <c r="I67" s="123"/>
      <c r="J67" s="28">
        <v>3724898.81</v>
      </c>
      <c r="K67" s="123"/>
      <c r="L67" s="28">
        <v>6717972.6999999983</v>
      </c>
      <c r="M67" s="28"/>
      <c r="N67" s="28">
        <v>7992680.2599999998</v>
      </c>
      <c r="P67" s="41"/>
    </row>
    <row r="68" spans="1:19" ht="24" customHeight="1">
      <c r="A68" s="38" t="s">
        <v>154</v>
      </c>
      <c r="F68" s="40"/>
      <c r="G68" s="40"/>
      <c r="H68" s="24">
        <f>SUM(H58:H67)</f>
        <v>48264616.75</v>
      </c>
      <c r="I68" s="124"/>
      <c r="J68" s="24">
        <f>SUM(J58:J67)</f>
        <v>-18622439.610000048</v>
      </c>
      <c r="K68" s="124"/>
      <c r="L68" s="24">
        <f>SUM(L58:L67)</f>
        <v>29356694.829999994</v>
      </c>
      <c r="M68" s="24"/>
      <c r="N68" s="24">
        <f>SUM(N58:N67)</f>
        <v>-20354645.229999982</v>
      </c>
      <c r="O68" s="38"/>
      <c r="P68" s="4"/>
      <c r="S68" s="44"/>
    </row>
    <row r="69" spans="1:19" ht="24" customHeight="1">
      <c r="A69" s="38" t="s">
        <v>155</v>
      </c>
      <c r="B69" s="33"/>
      <c r="C69" s="33"/>
      <c r="D69" s="33"/>
      <c r="E69" s="33"/>
      <c r="H69" s="4"/>
      <c r="I69" s="4"/>
      <c r="J69" s="4"/>
      <c r="K69" s="4"/>
      <c r="L69" s="4"/>
      <c r="M69" s="4"/>
      <c r="N69" s="4"/>
      <c r="O69" s="38"/>
      <c r="P69" s="4"/>
    </row>
    <row r="70" spans="1:19" ht="24" customHeight="1">
      <c r="B70" s="33"/>
      <c r="C70" s="114" t="s">
        <v>156</v>
      </c>
      <c r="D70" s="114"/>
      <c r="E70" s="114"/>
      <c r="H70" s="4"/>
      <c r="I70" s="4"/>
      <c r="J70" s="4"/>
      <c r="K70" s="4"/>
      <c r="L70" s="4"/>
      <c r="M70" s="4"/>
      <c r="N70" s="4"/>
      <c r="O70" s="38"/>
      <c r="P70" s="4"/>
    </row>
    <row r="71" spans="1:19" ht="24" customHeight="1">
      <c r="A71" s="33"/>
      <c r="B71" s="33"/>
      <c r="C71" s="114"/>
      <c r="D71" s="114" t="s">
        <v>157</v>
      </c>
      <c r="E71" s="33"/>
      <c r="H71" s="4">
        <v>75313820.459999993</v>
      </c>
      <c r="I71" s="4"/>
      <c r="J71" s="4">
        <v>-890624420.35000002</v>
      </c>
      <c r="K71" s="4"/>
      <c r="L71" s="4">
        <v>84739197.329999998</v>
      </c>
      <c r="M71" s="4"/>
      <c r="N71" s="4">
        <v>-850733473.12</v>
      </c>
      <c r="P71" s="41"/>
    </row>
    <row r="72" spans="1:19" ht="24" customHeight="1">
      <c r="A72" s="33"/>
      <c r="C72" s="114" t="s">
        <v>158</v>
      </c>
      <c r="D72" s="114"/>
      <c r="E72" s="33"/>
      <c r="H72" s="4">
        <v>24000000</v>
      </c>
      <c r="I72" s="4"/>
      <c r="J72" s="22">
        <v>21000000</v>
      </c>
      <c r="K72" s="4"/>
      <c r="L72" s="4">
        <v>24000000</v>
      </c>
      <c r="M72" s="4"/>
      <c r="N72" s="4">
        <v>21000000</v>
      </c>
      <c r="P72" s="4"/>
      <c r="Q72" s="4"/>
    </row>
    <row r="73" spans="1:19" ht="24" customHeight="1">
      <c r="A73" s="33"/>
      <c r="C73" s="114" t="s">
        <v>185</v>
      </c>
      <c r="D73" s="33"/>
      <c r="E73" s="33"/>
      <c r="H73" s="22">
        <v>0</v>
      </c>
      <c r="I73" s="4"/>
      <c r="J73" s="22">
        <v>0</v>
      </c>
      <c r="K73" s="4"/>
      <c r="L73" s="4">
        <v>-28900000</v>
      </c>
      <c r="M73" s="4"/>
      <c r="N73" s="22">
        <v>-47233480.329999998</v>
      </c>
      <c r="P73" s="4"/>
    </row>
    <row r="74" spans="1:19" ht="24" customHeight="1">
      <c r="A74" s="33"/>
      <c r="C74" s="114" t="s">
        <v>186</v>
      </c>
      <c r="D74" s="33"/>
      <c r="E74" s="33"/>
      <c r="H74" s="22">
        <v>77000000</v>
      </c>
      <c r="I74" s="4"/>
      <c r="J74" s="22">
        <v>0</v>
      </c>
      <c r="K74" s="4"/>
      <c r="L74" s="4">
        <v>87546175.209999993</v>
      </c>
      <c r="M74" s="4"/>
      <c r="N74" s="22">
        <v>61000000</v>
      </c>
      <c r="P74" s="4"/>
    </row>
    <row r="75" spans="1:19" ht="24" customHeight="1">
      <c r="A75" s="33"/>
      <c r="C75" s="114" t="s">
        <v>159</v>
      </c>
      <c r="D75" s="33"/>
      <c r="E75" s="33"/>
      <c r="H75" s="22">
        <v>-54000000</v>
      </c>
      <c r="I75" s="4"/>
      <c r="J75" s="22">
        <v>-69500913.700000003</v>
      </c>
      <c r="K75" s="4"/>
      <c r="L75" s="4">
        <v>-45000000</v>
      </c>
      <c r="M75" s="4"/>
      <c r="N75" s="22">
        <v>-37500000</v>
      </c>
      <c r="P75" s="4"/>
    </row>
    <row r="76" spans="1:19" ht="24" customHeight="1">
      <c r="A76" s="33"/>
      <c r="C76" s="114" t="s">
        <v>181</v>
      </c>
      <c r="D76" s="33"/>
      <c r="E76" s="33"/>
      <c r="H76" s="4">
        <v>-216200000</v>
      </c>
      <c r="I76" s="4"/>
      <c r="J76" s="4">
        <v>0</v>
      </c>
      <c r="K76" s="22"/>
      <c r="L76" s="22">
        <v>-216200000</v>
      </c>
      <c r="M76" s="22"/>
      <c r="N76" s="4">
        <v>0</v>
      </c>
      <c r="P76" s="4"/>
    </row>
    <row r="77" spans="1:19" ht="24" customHeight="1">
      <c r="A77" s="33"/>
      <c r="C77" s="114" t="s">
        <v>160</v>
      </c>
      <c r="D77" s="33"/>
      <c r="E77" s="33"/>
      <c r="H77" s="4">
        <v>147411000</v>
      </c>
      <c r="I77" s="4"/>
      <c r="J77" s="4">
        <v>0</v>
      </c>
      <c r="K77" s="22"/>
      <c r="L77" s="22">
        <v>147411000</v>
      </c>
      <c r="M77" s="22"/>
      <c r="N77" s="4">
        <v>0</v>
      </c>
      <c r="P77" s="41"/>
    </row>
    <row r="78" spans="1:19" ht="24" customHeight="1">
      <c r="A78" s="33"/>
      <c r="C78" s="116" t="s">
        <v>161</v>
      </c>
      <c r="D78" s="33"/>
      <c r="E78" s="33"/>
      <c r="H78" s="4">
        <v>-9874795.6999999993</v>
      </c>
      <c r="I78" s="4"/>
      <c r="J78" s="4">
        <v>-10141678.23</v>
      </c>
      <c r="K78" s="22"/>
      <c r="L78" s="22">
        <v>-8426547.3399999999</v>
      </c>
      <c r="M78" s="22"/>
      <c r="N78" s="4">
        <v>-9387085.4700000007</v>
      </c>
      <c r="P78" s="41"/>
    </row>
    <row r="79" spans="1:19" ht="24" customHeight="1">
      <c r="A79" s="33"/>
      <c r="C79" s="117" t="s">
        <v>162</v>
      </c>
      <c r="D79" s="33"/>
      <c r="E79" s="33"/>
      <c r="H79" s="22">
        <v>-1727429.76</v>
      </c>
      <c r="I79" s="4"/>
      <c r="J79" s="22">
        <v>-4921255.49</v>
      </c>
      <c r="K79" s="22"/>
      <c r="L79" s="22">
        <v>-1727429.7599999998</v>
      </c>
      <c r="M79" s="22"/>
      <c r="N79" s="22">
        <v>-4921255.49</v>
      </c>
      <c r="P79" s="41"/>
    </row>
    <row r="80" spans="1:19" ht="24" customHeight="1">
      <c r="A80" s="33"/>
      <c r="C80" s="117" t="s">
        <v>163</v>
      </c>
      <c r="F80" s="40"/>
      <c r="H80" s="29">
        <v>-189267274.69999999</v>
      </c>
      <c r="I80" s="28"/>
      <c r="J80" s="29">
        <v>-207811210.58000004</v>
      </c>
      <c r="K80" s="29"/>
      <c r="L80" s="29">
        <v>-175479838.78999999</v>
      </c>
      <c r="M80" s="29"/>
      <c r="N80" s="29">
        <v>-197766835.87999997</v>
      </c>
      <c r="P80" s="41"/>
    </row>
    <row r="81" spans="1:16" ht="24" customHeight="1">
      <c r="A81" s="118" t="s">
        <v>164</v>
      </c>
      <c r="F81" s="40"/>
      <c r="G81" s="40"/>
      <c r="H81" s="24">
        <f>SUM(H71:H80)</f>
        <v>-147344679.70000002</v>
      </c>
      <c r="I81" s="124"/>
      <c r="J81" s="24">
        <f>SUM(J71:J80)</f>
        <v>-1161999478.3500001</v>
      </c>
      <c r="K81" s="124"/>
      <c r="L81" s="24">
        <f>SUM(L71:L80)</f>
        <v>-132037443.34999999</v>
      </c>
      <c r="M81" s="24"/>
      <c r="N81" s="24">
        <f>SUM(N71:N80)</f>
        <v>-1065542130.2900001</v>
      </c>
    </row>
    <row r="82" spans="1:16" ht="24" customHeight="1">
      <c r="A82" s="113" t="s">
        <v>165</v>
      </c>
      <c r="B82" s="113"/>
      <c r="F82" s="40"/>
      <c r="G82" s="40"/>
      <c r="H82" s="4">
        <f>H81+H68+H46</f>
        <v>-21536341.500000253</v>
      </c>
      <c r="I82" s="19"/>
      <c r="J82" s="4">
        <f>J81+J68+J46</f>
        <v>-82050455.399999619</v>
      </c>
      <c r="K82" s="19"/>
      <c r="L82" s="4">
        <f>L81+L68+L46</f>
        <v>-18610722.020000502</v>
      </c>
      <c r="M82" s="4"/>
      <c r="N82" s="4">
        <f>N81+N68+N46</f>
        <v>-86102293.019999981</v>
      </c>
      <c r="P82" s="41"/>
    </row>
    <row r="83" spans="1:16" ht="24" customHeight="1">
      <c r="A83" s="113" t="s">
        <v>166</v>
      </c>
      <c r="B83" s="113"/>
      <c r="F83" s="40"/>
      <c r="G83" s="40"/>
      <c r="H83" s="28">
        <v>-28307.840000000004</v>
      </c>
      <c r="I83" s="123"/>
      <c r="J83" s="28">
        <v>103228.03</v>
      </c>
      <c r="K83" s="123"/>
      <c r="L83" s="28">
        <v>-28307.840000000004</v>
      </c>
      <c r="M83" s="28"/>
      <c r="N83" s="28">
        <v>103228.02999999971</v>
      </c>
      <c r="P83" s="41"/>
    </row>
    <row r="84" spans="1:16" ht="24" customHeight="1">
      <c r="A84" s="119" t="s">
        <v>167</v>
      </c>
      <c r="B84" s="119"/>
      <c r="C84" s="42"/>
      <c r="D84" s="42"/>
      <c r="E84" s="33"/>
      <c r="F84" s="40"/>
      <c r="G84" s="40"/>
      <c r="H84" s="27">
        <f>SUM(H82:H83)</f>
        <v>-21564649.340000253</v>
      </c>
      <c r="I84" s="125"/>
      <c r="J84" s="27">
        <f>SUM(J82:J83)</f>
        <v>-81947227.369999617</v>
      </c>
      <c r="K84" s="125"/>
      <c r="L84" s="27">
        <f>SUM(L82:L83)</f>
        <v>-18639029.860000502</v>
      </c>
      <c r="M84" s="27"/>
      <c r="N84" s="27">
        <f>SUM(N82:N83)</f>
        <v>-85999064.98999998</v>
      </c>
    </row>
    <row r="85" spans="1:16" ht="24" customHeight="1">
      <c r="A85" s="119" t="s">
        <v>168</v>
      </c>
      <c r="B85" s="119"/>
      <c r="C85" s="42"/>
      <c r="D85" s="42"/>
      <c r="F85" s="40"/>
      <c r="G85" s="40"/>
      <c r="H85" s="28">
        <f>+'SFP-Conso'!I10</f>
        <v>39381715.87000002</v>
      </c>
      <c r="I85" s="123"/>
      <c r="J85" s="28">
        <v>151441176.44999999</v>
      </c>
      <c r="K85" s="123"/>
      <c r="L85" s="28">
        <f>+'SFP-Conso'!M10</f>
        <v>32933076.000000015</v>
      </c>
      <c r="M85" s="28"/>
      <c r="N85" s="28">
        <v>145752489.56</v>
      </c>
      <c r="P85" s="41"/>
    </row>
    <row r="86" spans="1:16" ht="24" customHeight="1" thickBot="1">
      <c r="A86" s="119" t="s">
        <v>169</v>
      </c>
      <c r="B86" s="119"/>
      <c r="C86" s="42"/>
      <c r="D86" s="42"/>
      <c r="F86" s="40"/>
      <c r="G86" s="40"/>
      <c r="H86" s="25">
        <f>SUM(H84:H85)</f>
        <v>17817066.529999766</v>
      </c>
      <c r="I86" s="122"/>
      <c r="J86" s="25">
        <f>SUM(J84:J85)</f>
        <v>69493949.080000371</v>
      </c>
      <c r="K86" s="122"/>
      <c r="L86" s="25">
        <f>SUM(L84:L85)</f>
        <v>14294046.139999513</v>
      </c>
      <c r="M86" s="25"/>
      <c r="N86" s="25">
        <f>SUM(N84:N85)</f>
        <v>59753424.570000023</v>
      </c>
    </row>
    <row r="87" spans="1:16" ht="24" customHeight="1" thickTop="1">
      <c r="H87" s="4"/>
      <c r="I87" s="4"/>
      <c r="J87" s="4"/>
      <c r="K87" s="4"/>
      <c r="L87" s="4"/>
      <c r="M87" s="4"/>
      <c r="N87" s="4"/>
    </row>
    <row r="88" spans="1:16" ht="24" customHeight="1">
      <c r="A88" s="33"/>
      <c r="H88" s="22"/>
      <c r="I88" s="4"/>
      <c r="J88" s="22"/>
      <c r="K88" s="4"/>
      <c r="L88" s="22"/>
      <c r="M88" s="4"/>
      <c r="N88" s="91" t="str">
        <f>+'CH_T(S)'!P22</f>
        <v>Unaudited</v>
      </c>
    </row>
    <row r="89" spans="1:16" ht="24" customHeight="1">
      <c r="A89" s="33"/>
      <c r="H89" s="22"/>
      <c r="I89" s="4"/>
      <c r="J89" s="22"/>
      <c r="K89" s="4"/>
      <c r="L89" s="22"/>
      <c r="M89" s="4"/>
      <c r="N89" s="30"/>
    </row>
    <row r="90" spans="1:16" ht="24" customHeight="1">
      <c r="H90" s="4"/>
      <c r="I90" s="15"/>
      <c r="J90" s="4"/>
      <c r="K90" s="15"/>
      <c r="L90" s="4"/>
      <c r="M90" s="15"/>
      <c r="N90" s="4"/>
    </row>
    <row r="91" spans="1:16" ht="24" customHeight="1">
      <c r="H91" s="15">
        <f>+H86-'SFP-Conso'!G10</f>
        <v>-2.3096799850463867E-7</v>
      </c>
      <c r="I91" s="15"/>
      <c r="J91" s="15">
        <f>+J86-69493949.08</f>
        <v>3.7252902984619141E-7</v>
      </c>
      <c r="K91" s="15"/>
      <c r="L91" s="15">
        <f>+L86-'SFP-Conso'!K10</f>
        <v>-4.8428773880004883E-7</v>
      </c>
      <c r="M91" s="15"/>
      <c r="N91" s="15">
        <f>+N86-59753424.57</f>
        <v>0</v>
      </c>
    </row>
    <row r="92" spans="1:16" ht="24" customHeight="1">
      <c r="H92" s="4"/>
      <c r="I92" s="15"/>
      <c r="J92" s="4"/>
      <c r="K92" s="15"/>
      <c r="L92" s="4"/>
      <c r="M92" s="15"/>
      <c r="N92" s="4"/>
    </row>
    <row r="94" spans="1:16" ht="24" customHeight="1">
      <c r="H94" s="15"/>
      <c r="J94" s="15"/>
      <c r="L94" s="101"/>
      <c r="N94" s="15"/>
    </row>
    <row r="95" spans="1:16" ht="24" customHeight="1">
      <c r="H95" s="15"/>
      <c r="J95" s="15"/>
      <c r="L95" s="101"/>
      <c r="N95" s="15"/>
    </row>
    <row r="96" spans="1:16" ht="24" customHeight="1">
      <c r="H96" s="15"/>
      <c r="J96" s="15"/>
      <c r="L96" s="101"/>
      <c r="N96" s="15"/>
    </row>
    <row r="97" spans="8:14" ht="24" customHeight="1">
      <c r="H97" s="15"/>
      <c r="J97" s="15"/>
      <c r="L97" s="101"/>
      <c r="N97" s="15"/>
    </row>
    <row r="98" spans="8:14" ht="24" customHeight="1">
      <c r="H98" s="15"/>
      <c r="J98" s="15"/>
      <c r="N98" s="15"/>
    </row>
    <row r="99" spans="8:14" ht="24" customHeight="1">
      <c r="H99" s="15"/>
      <c r="J99" s="15"/>
      <c r="N99" s="15"/>
    </row>
    <row r="100" spans="8:14" ht="24" customHeight="1">
      <c r="H100" s="15"/>
      <c r="J100" s="15"/>
    </row>
    <row r="101" spans="8:14" ht="24" customHeight="1">
      <c r="H101" s="15"/>
      <c r="J101" s="15"/>
    </row>
    <row r="102" spans="8:14" ht="24" customHeight="1">
      <c r="J102" s="15"/>
    </row>
  </sheetData>
  <mergeCells count="10">
    <mergeCell ref="A51:N51"/>
    <mergeCell ref="A52:N52"/>
    <mergeCell ref="A53:N53"/>
    <mergeCell ref="H55:J55"/>
    <mergeCell ref="L55:N55"/>
    <mergeCell ref="A1:N1"/>
    <mergeCell ref="A2:N2"/>
    <mergeCell ref="A3:N3"/>
    <mergeCell ref="H5:J5"/>
    <mergeCell ref="L5:N5"/>
  </mergeCells>
  <pageMargins left="0.59055118110236227" right="3.937007874015748E-2" top="0.51181102362204722" bottom="0.37" header="0.27559055118110237" footer="0.36"/>
  <pageSetup paperSize="9" scale="64" firstPageNumber="9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SFP-Conso</vt:lpstr>
      <vt:lpstr>SI  (3M)</vt:lpstr>
      <vt:lpstr>SI (6M)</vt:lpstr>
      <vt:lpstr>CH_C</vt:lpstr>
      <vt:lpstr>CH_T(S)</vt:lpstr>
      <vt:lpstr>CF</vt:lpstr>
      <vt:lpstr>CF!Print_Area</vt:lpstr>
      <vt:lpstr>CH_C!Print_Area</vt:lpstr>
      <vt:lpstr>'CH_T(S)'!Print_Area</vt:lpstr>
      <vt:lpstr>'SFP-Conso'!Print_Area</vt:lpstr>
      <vt:lpstr>'SI  (3M)'!Print_Area</vt:lpstr>
      <vt:lpstr>'SI (6M)'!Print_Area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Amornrat Trairat</dc:creator>
  <cp:lastModifiedBy>Amornrat Trairat</cp:lastModifiedBy>
  <cp:lastPrinted>2025-08-14T08:26:32Z</cp:lastPrinted>
  <dcterms:created xsi:type="dcterms:W3CDTF">2021-05-12T06:27:35Z</dcterms:created>
  <dcterms:modified xsi:type="dcterms:W3CDTF">2025-08-14T10:17:15Z</dcterms:modified>
</cp:coreProperties>
</file>