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5\Q2\reviewed\SET\"/>
    </mc:Choice>
  </mc:AlternateContent>
  <xr:revisionPtr revIDLastSave="0" documentId="13_ncr:8001_{A61E67AF-8D27-4879-8E2A-537E3BFA6B9A}" xr6:coauthVersionLast="47" xr6:coauthVersionMax="47" xr10:uidLastSave="{00000000-0000-0000-0000-000000000000}"/>
  <bookViews>
    <workbookView xWindow="-120" yWindow="-120" windowWidth="29040" windowHeight="15840" activeTab="4" xr2:uid="{02CA7CC6-3E12-4489-AE45-240E51737E64}"/>
  </bookViews>
  <sheets>
    <sheet name="BS" sheetId="5" r:id="rId1"/>
    <sheet name="PL" sheetId="6" r:id="rId2"/>
    <sheet name="CE Conso" sheetId="7" r:id="rId3"/>
    <sheet name="CE Separate" sheetId="8" r:id="rId4"/>
    <sheet name="CF" sheetId="9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BS!$A$1:$J$108</definedName>
    <definedName name="_xlnm.Print_Area" localSheetId="2">'CE Conso'!$A$1:$V$34</definedName>
    <definedName name="_xlnm.Print_Area" localSheetId="3">'CE Separate'!$A$1:$L$28</definedName>
    <definedName name="_xlnm.Print_Area" localSheetId="4">CF!$A$1:$I$73</definedName>
    <definedName name="_xlnm.Print_Area" localSheetId="1">PL!$A$1:$J$119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>#REF!</definedName>
    <definedName name="TextRefCopyRangeCount" hidden="1">67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9" l="1"/>
  <c r="I66" i="9" s="1"/>
  <c r="I68" i="9" s="1"/>
  <c r="G65" i="9"/>
  <c r="E65" i="9"/>
  <c r="C65" i="9"/>
  <c r="I57" i="9"/>
  <c r="G57" i="9"/>
  <c r="E57" i="9"/>
  <c r="C57" i="9"/>
  <c r="I34" i="9"/>
  <c r="I38" i="9" s="1"/>
  <c r="G34" i="9"/>
  <c r="G38" i="9" s="1"/>
  <c r="E34" i="9"/>
  <c r="E38" i="9" s="1"/>
  <c r="C34" i="9"/>
  <c r="C38" i="9" s="1"/>
  <c r="I23" i="9"/>
  <c r="G23" i="9"/>
  <c r="E23" i="9"/>
  <c r="C23" i="9"/>
  <c r="D27" i="7"/>
  <c r="D82" i="6"/>
  <c r="D77" i="6"/>
  <c r="D74" i="6"/>
  <c r="D71" i="6"/>
  <c r="D70" i="6"/>
  <c r="D17" i="6"/>
  <c r="D12" i="6"/>
  <c r="D44" i="6"/>
  <c r="D104" i="6"/>
  <c r="P25" i="7" s="1"/>
  <c r="D11" i="6"/>
  <c r="D22" i="6"/>
  <c r="D45" i="6"/>
  <c r="D105" i="6"/>
  <c r="T25" i="7"/>
  <c r="P24" i="7"/>
  <c r="J18" i="8"/>
  <c r="H17" i="6"/>
  <c r="H20" i="6" s="1"/>
  <c r="H77" i="6"/>
  <c r="G66" i="9" l="1"/>
  <c r="G68" i="9" s="1"/>
  <c r="C66" i="9"/>
  <c r="C68" i="9" s="1"/>
  <c r="E66" i="9"/>
  <c r="E68" i="9" s="1"/>
  <c r="H27" i="5"/>
  <c r="D49" i="5"/>
  <c r="D23" i="5"/>
  <c r="D29" i="5" s="1"/>
  <c r="D24" i="5"/>
  <c r="F102" i="5"/>
  <c r="F15" i="6" l="1"/>
  <c r="L18" i="8" l="1"/>
  <c r="R24" i="7"/>
  <c r="V24" i="7" s="1"/>
  <c r="J14" i="8"/>
  <c r="J15" i="8" s="1"/>
  <c r="H14" i="8"/>
  <c r="H15" i="8" s="1"/>
  <c r="F14" i="8"/>
  <c r="F15" i="8" s="1"/>
  <c r="D14" i="8"/>
  <c r="D15" i="8" s="1"/>
  <c r="L13" i="8"/>
  <c r="L12" i="8"/>
  <c r="L11" i="8"/>
  <c r="L10" i="8"/>
  <c r="T20" i="7"/>
  <c r="T21" i="7" s="1"/>
  <c r="P20" i="7"/>
  <c r="P21" i="7" s="1"/>
  <c r="N20" i="7"/>
  <c r="N21" i="7" s="1"/>
  <c r="L20" i="7"/>
  <c r="L21" i="7" s="1"/>
  <c r="J20" i="7"/>
  <c r="J21" i="7" s="1"/>
  <c r="H20" i="7"/>
  <c r="H21" i="7" s="1"/>
  <c r="F20" i="7"/>
  <c r="F21" i="7" s="1"/>
  <c r="D20" i="7"/>
  <c r="D21" i="7" s="1"/>
  <c r="R19" i="7"/>
  <c r="V19" i="7" s="1"/>
  <c r="R18" i="7"/>
  <c r="R20" i="7" s="1"/>
  <c r="R17" i="7"/>
  <c r="V17" i="7" s="1"/>
  <c r="R15" i="7"/>
  <c r="V15" i="7" s="1"/>
  <c r="R14" i="7"/>
  <c r="V14" i="7" s="1"/>
  <c r="R13" i="7"/>
  <c r="V13" i="7" s="1"/>
  <c r="J19" i="6"/>
  <c r="J20" i="6" s="1"/>
  <c r="F50" i="6"/>
  <c r="D50" i="6"/>
  <c r="F49" i="6"/>
  <c r="D49" i="6"/>
  <c r="F46" i="6"/>
  <c r="D46" i="6"/>
  <c r="F20" i="6"/>
  <c r="D20" i="6"/>
  <c r="J15" i="6"/>
  <c r="H15" i="6"/>
  <c r="D15" i="6"/>
  <c r="D51" i="6" l="1"/>
  <c r="H21" i="6"/>
  <c r="D21" i="6"/>
  <c r="J21" i="6"/>
  <c r="J23" i="6" s="1"/>
  <c r="J25" i="6" s="1"/>
  <c r="J44" i="6" s="1"/>
  <c r="J49" i="6" s="1"/>
  <c r="L14" i="8"/>
  <c r="L15" i="8" s="1"/>
  <c r="V18" i="7"/>
  <c r="V20" i="7" s="1"/>
  <c r="V21" i="7" s="1"/>
  <c r="R21" i="7"/>
  <c r="F21" i="6"/>
  <c r="F23" i="6" s="1"/>
  <c r="F25" i="6" s="1"/>
  <c r="F30" i="6" s="1"/>
  <c r="F51" i="6"/>
  <c r="J30" i="6" l="1"/>
  <c r="D23" i="6"/>
  <c r="D25" i="6" s="1"/>
  <c r="H23" i="6"/>
  <c r="J97" i="5"/>
  <c r="J99" i="5" s="1"/>
  <c r="H97" i="5"/>
  <c r="H99" i="5" s="1"/>
  <c r="F97" i="5"/>
  <c r="F99" i="5" s="1"/>
  <c r="D97" i="5"/>
  <c r="D99" i="5" s="1"/>
  <c r="H25" i="6" l="1"/>
  <c r="D30" i="6"/>
  <c r="D28" i="7"/>
  <c r="H44" i="6" l="1"/>
  <c r="H49" i="6" s="1"/>
  <c r="H30" i="6"/>
  <c r="F110" i="6"/>
  <c r="F109" i="6"/>
  <c r="D109" i="6"/>
  <c r="F106" i="6"/>
  <c r="D110" i="6"/>
  <c r="F111" i="6" l="1"/>
  <c r="D111" i="6"/>
  <c r="D106" i="6"/>
  <c r="H21" i="8" l="1"/>
  <c r="H22" i="8" s="1"/>
  <c r="F21" i="8"/>
  <c r="F22" i="8" s="1"/>
  <c r="D21" i="8"/>
  <c r="D22" i="8" s="1"/>
  <c r="L20" i="8"/>
  <c r="N27" i="7"/>
  <c r="N28" i="7" s="1"/>
  <c r="L27" i="7"/>
  <c r="L28" i="7" s="1"/>
  <c r="J27" i="7"/>
  <c r="J28" i="7" s="1"/>
  <c r="H27" i="7"/>
  <c r="H28" i="7" s="1"/>
  <c r="F27" i="7"/>
  <c r="F28" i="7" s="1"/>
  <c r="R26" i="7"/>
  <c r="V26" i="7" s="1"/>
  <c r="J80" i="6"/>
  <c r="F80" i="6"/>
  <c r="D80" i="6"/>
  <c r="H80" i="6"/>
  <c r="J75" i="6"/>
  <c r="F75" i="6"/>
  <c r="H75" i="6"/>
  <c r="D75" i="6"/>
  <c r="J67" i="5"/>
  <c r="H67" i="5"/>
  <c r="F67" i="5"/>
  <c r="D67" i="5"/>
  <c r="J58" i="5"/>
  <c r="H58" i="5"/>
  <c r="F58" i="5"/>
  <c r="D58" i="5"/>
  <c r="H29" i="5"/>
  <c r="F29" i="5"/>
  <c r="J29" i="5"/>
  <c r="J16" i="5"/>
  <c r="H16" i="5"/>
  <c r="F16" i="5"/>
  <c r="D16" i="5"/>
  <c r="D81" i="6" l="1"/>
  <c r="J81" i="6"/>
  <c r="H81" i="6"/>
  <c r="F81" i="6"/>
  <c r="F83" i="6" s="1"/>
  <c r="F85" i="6" s="1"/>
  <c r="F90" i="6" s="1"/>
  <c r="J68" i="5"/>
  <c r="J100" i="5" s="1"/>
  <c r="H68" i="5"/>
  <c r="H100" i="5" s="1"/>
  <c r="D30" i="5"/>
  <c r="J30" i="5"/>
  <c r="D68" i="5"/>
  <c r="D100" i="5" s="1"/>
  <c r="H30" i="5"/>
  <c r="H102" i="5" s="1"/>
  <c r="F30" i="5"/>
  <c r="F68" i="5"/>
  <c r="F100" i="5" s="1"/>
  <c r="P27" i="7"/>
  <c r="P28" i="7" s="1"/>
  <c r="R25" i="7"/>
  <c r="T27" i="7"/>
  <c r="T28" i="7" s="1"/>
  <c r="J102" i="5" l="1"/>
  <c r="D83" i="6"/>
  <c r="H83" i="6"/>
  <c r="D102" i="5"/>
  <c r="J83" i="6"/>
  <c r="J85" i="6" s="1"/>
  <c r="J101" i="5"/>
  <c r="D101" i="5"/>
  <c r="F101" i="5"/>
  <c r="H101" i="5"/>
  <c r="R27" i="7"/>
  <c r="R28" i="7" s="1"/>
  <c r="V25" i="7"/>
  <c r="V27" i="7" s="1"/>
  <c r="V28" i="7" s="1"/>
  <c r="D85" i="6" l="1"/>
  <c r="D90" i="6" s="1"/>
  <c r="H85" i="6"/>
  <c r="J90" i="6"/>
  <c r="J104" i="6"/>
  <c r="J109" i="6" s="1"/>
  <c r="H90" i="6" l="1"/>
  <c r="H104" i="6"/>
  <c r="H109" i="6" l="1"/>
  <c r="J19" i="8"/>
  <c r="L19" i="8" l="1"/>
  <c r="L21" i="8" s="1"/>
  <c r="L22" i="8" s="1"/>
  <c r="J21" i="8"/>
  <c r="J22" i="8" s="1"/>
</calcChain>
</file>

<file path=xl/sharedStrings.xml><?xml version="1.0" encoding="utf-8"?>
<sst xmlns="http://schemas.openxmlformats.org/spreadsheetml/2006/main" count="366" uniqueCount="205">
  <si>
    <t>บริษัท บัตรกรุงไทย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</si>
  <si>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</si>
  <si>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</si>
  <si>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</si>
  <si>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</si>
  <si>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</si>
  <si>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</si>
  <si>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</si>
  <si>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</si>
  <si>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</si>
  <si>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</si>
  <si>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เงินให้กู้ยืมระยะสั้น</t>
  </si>
  <si>
    <t xml:space="preserve">ลูกหนี้อื่นสุทธิ </t>
  </si>
  <si>
    <t>รวมสินทรัพย์หมุนเวียน</t>
  </si>
  <si>
    <t>สินทรัพย์ไม่หมุนเวียน</t>
  </si>
  <si>
    <t xml:space="preserve">   ที่ถึงกำหนดชำระเกินกว่าหนึ่งปี </t>
  </si>
  <si>
    <t>สินทรัพย์ทางการเงินไม่หมุนเวียนอื่น</t>
  </si>
  <si>
    <t>เงินให้กู้ยืมระยะยาว</t>
  </si>
  <si>
    <t>ทรัพย์สินรอการขายสุทธิ</t>
  </si>
  <si>
    <t>ส่วนปรับปรุงสำนักงานเช่าและอุปกรณ์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</si>
  <si>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</si>
  <si>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</si>
  <si>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</si>
  <si>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</si>
  <si>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</si>
  <si>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</si>
  <si>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</si>
  <si>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</si>
  <si>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</t>
  </si>
  <si>
    <t>หนี้สินหมุนเวียน</t>
  </si>
  <si>
    <t>เงินกู้ยืมระยะสั้น</t>
  </si>
  <si>
    <t>เจ้าหนี้การค้า</t>
  </si>
  <si>
    <t xml:space="preserve">ดอกเบี้ยค้างจ่าย  </t>
  </si>
  <si>
    <t>ภาษีเงินได้ค้างจ่าย</t>
  </si>
  <si>
    <t>ค่าใช้จ่ายค้างจ่าย</t>
  </si>
  <si>
    <t>เจ้าหนี้อื่น</t>
  </si>
  <si>
    <t xml:space="preserve">ส่วนของหนี้สินตามสัญญาเช่าที่ถึงกำหนดชำระภายในหนึ่งปี </t>
  </si>
  <si>
    <t>ส่วนของเงินกู้ยืมระยะยาวที่ถึงกำหนดชำระภายในหนึ่งปี</t>
  </si>
  <si>
    <t xml:space="preserve">ส่วนของหุ้นกู้ระยะยาวที่ถึงกำหนดชำระภายในหนึ่งปี </t>
  </si>
  <si>
    <t>รายได้รอการตัดบัญชีสำหรับคะแนนสะสมแลกของรางวัล</t>
  </si>
  <si>
    <t>รวมหนี้สินหมุนเวียน</t>
  </si>
  <si>
    <t>หนี้สินไม่หมุนเวียน</t>
  </si>
  <si>
    <t>หนี้สินตามสัญญาเช่าสุทธิจากส่วนที่ถึงกำหนด</t>
  </si>
  <si>
    <t xml:space="preserve">   ชำระภายในหนึ่งปี</t>
  </si>
  <si>
    <t>เงินกู้ยืมระยะยาวสุทธิจากส่วนที่ถึงกำหนด</t>
  </si>
  <si>
    <t>หุ้นกู้ระยะยาวสุทธิจากส่วนที่ถึงกำหนด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</si>
  <si>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</si>
  <si>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</si>
  <si>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</si>
  <si>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</si>
  <si>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</si>
  <si>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</si>
  <si>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    หุ้นสามัญ 2,578,334,070 หุ้น มูลค่าหุ้นละ 1.00 บาท 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</si>
  <si>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</si>
  <si>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</si>
  <si>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</si>
  <si>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</si>
  <si>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</si>
  <si>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</si>
  <si>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</si>
  <si>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</si>
  <si>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</si>
  <si>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</si>
  <si>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</si>
  <si>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</si>
  <si>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</si>
  <si>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 xml:space="preserve">รายได้ดอกเบี้ย  </t>
  </si>
  <si>
    <t xml:space="preserve">รายได้ค่าธรรมเนียมและบริการ </t>
  </si>
  <si>
    <t>หนี้สูญได้รับคืน</t>
  </si>
  <si>
    <t>กำไรจากอัตราแลกเปลี่ยนสุทธิ</t>
  </si>
  <si>
    <t>กำไรจากการจำหน่ายเงินลงทุนในบริษัทร่วม</t>
  </si>
  <si>
    <t xml:space="preserve">รายได้อื่น </t>
  </si>
  <si>
    <t>รวมรายได้</t>
  </si>
  <si>
    <t>ค่าใช้จ่าย</t>
  </si>
  <si>
    <t xml:space="preserve">ค่าใช้จ่ายในการบริหาร </t>
  </si>
  <si>
    <t xml:space="preserve">ค่าตอบแทนผู้บริหาร </t>
  </si>
  <si>
    <t>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</si>
  <si>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</si>
  <si>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</si>
  <si>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</si>
  <si>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</si>
  <si>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</si>
  <si>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</si>
  <si>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</si>
  <si>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</si>
  <si>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</si>
  <si>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</si>
  <si>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</si>
  <si>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</si>
  <si>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</si>
  <si>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</si>
  <si>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กำไรต่อหุ้นของผู้ถือหุ้นของบริษัท</t>
  </si>
  <si>
    <t>กำไรต่อหุ้นขั้นพื้นฐาน (บาท)</t>
  </si>
  <si>
    <t>ส่วนของบริษัทใหญ่</t>
  </si>
  <si>
    <t>องค์ประกอบอื่นของส่วนของผู้ถือหุ้น</t>
  </si>
  <si>
    <t xml:space="preserve">กำไรสะสม </t>
  </si>
  <si>
    <t>ส่วนเกินทุนจากการ</t>
  </si>
  <si>
    <t>ส่วนแบ่งกำไร</t>
  </si>
  <si>
    <t>จัดสรรแล้ว -</t>
  </si>
  <si>
    <t/>
  </si>
  <si>
    <t>ทุนที่ออก</t>
  </si>
  <si>
    <t>ส่วนเกิน</t>
  </si>
  <si>
    <t>รวมธุรกิจภายใต้</t>
  </si>
  <si>
    <t>สัดส่วนการถือหุ้น</t>
  </si>
  <si>
    <t>เบ็ดเสร็จอื่น</t>
  </si>
  <si>
    <t>ทุนสำรอง</t>
  </si>
  <si>
    <t>รวมส่วนของ</t>
  </si>
  <si>
    <t>ส่วนได้เสีย</t>
  </si>
  <si>
    <t xml:space="preserve">และชำระแล้ว </t>
  </si>
  <si>
    <t>มูลค่าหุ้นสามัญ</t>
  </si>
  <si>
    <t>การควบคุมเดียวกัน</t>
  </si>
  <si>
    <t>ในเงินลงทุนในบริษัทย่อย</t>
  </si>
  <si>
    <t>ในบริษัทร่วม</t>
  </si>
  <si>
    <t xml:space="preserve">ตามกฎหมาย </t>
  </si>
  <si>
    <t>ยังไม่ได้จัดสรร</t>
  </si>
  <si>
    <t>บริษัทใหญ่</t>
  </si>
  <si>
    <t>ที่ไม่มีอำนาจควบคุม</t>
  </si>
  <si>
    <t xml:space="preserve">รวม 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</si>
  <si>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</si>
  <si>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</si>
  <si>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1 มกราคม 2567</t>
  </si>
  <si>
    <t>จัดสรรแล้ว</t>
  </si>
  <si>
    <t xml:space="preserve">ทุนสำรองตามกฎหมาย </t>
  </si>
  <si>
    <t>กำไรสำหรับงวด</t>
  </si>
  <si>
    <t>โอนไปกำไรสะสมจากการขายเงินลงทุนในบริษัทร่วม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</si>
  <si>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</si>
  <si>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</si>
  <si>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รวมส่วนของผู้ถือหุ้น</t>
  </si>
  <si>
    <t>รวมหนี้สินและส่วนของผู้ถือหุ้น</t>
  </si>
  <si>
    <t>การเปลี่ยนแปลง</t>
  </si>
  <si>
    <t>ส่วนเกินทุนจาก</t>
  </si>
  <si>
    <t>31 ธันวาคม 2567</t>
  </si>
  <si>
    <t>ยอดคงเหลือ ณ วันที่ 1 มกราคม 2568</t>
  </si>
  <si>
    <t>เงินลงทุนในบริษัทย่อยสุทธิ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</si>
  <si>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</si>
  <si>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</si>
  <si>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</si>
  <si>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</si>
  <si>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จ่ายเงินปันผล</t>
  </si>
  <si>
    <t>การเปลี่ยนแปลงสัดส่วนการถือหุ้น</t>
  </si>
  <si>
    <t xml:space="preserve">    ในเงินลงทุนในบริษัทย่อย</t>
  </si>
  <si>
    <t>ยอดคงเหลือ ณ วันที่ 30 มิถุนายน 2567</t>
  </si>
  <si>
    <t>ยอดคงเหลือ ณ วันที่ 30 มิถุนายน 2568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</si>
  <si>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</si>
  <si>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</si>
  <si>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</si>
  <si>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</si>
  <si>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</si>
  <si>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</si>
  <si>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ค่าตัดจำหน่ายส่วนลดมูลค่าเงินลงทุนในตราสารหนี้</t>
  </si>
  <si>
    <t xml:space="preserve">   ขาดทุนจากการด้อยค่าเงินลงทุนในบริษัทย่อย</t>
  </si>
  <si>
    <t xml:space="preserve">   กำไรจากการขายเงินลงทุนในบริษัทร่วม</t>
  </si>
  <si>
    <t xml:space="preserve">   ค่าเสื่อมราคาและค่าตัดจำหน่าย      </t>
  </si>
  <si>
    <t xml:space="preserve">   (กำไร) ขาดทุนจากการขายและตัดจำหน่ายส่วนปรับปรุง</t>
  </si>
  <si>
    <t xml:space="preserve">      สำนักงานเช่าและอุปกรณ์สุทธิ</t>
  </si>
  <si>
    <t xml:space="preserve">   ค่าใช้จ่ายผลประโยชน์พนักงาน</t>
  </si>
  <si>
    <t xml:space="preserve">   ผลขาดทุนด้านเครดิตที่คาดว่าจะเกิดขึ้น</t>
  </si>
  <si>
    <t xml:space="preserve">   (โอนกลับ) ขาดทุนจากการด้อยค่าทรัพย์สินรอการขาย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</si>
  <si>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</si>
  <si>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</si>
  <si>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</si>
  <si>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</si>
  <si>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</si>
  <si>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</si>
  <si>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</si>
  <si>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</si>
  <si>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</si>
  <si>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</si>
  <si>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</si>
  <si>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</si>
  <si>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เงินสดได้มาจากกิจกรรมดำเนินงาน</t>
  </si>
  <si>
    <t>จ่ายดอกเบี้ย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</si>
  <si>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</si>
  <si>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</si>
  <si>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</si>
  <si>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</si>
  <si>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</si>
  <si>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</si>
  <si>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เงินสดรับจากการขายเงินลงทุนในบริษัทร่วม</t>
  </si>
  <si>
    <t>เงินสดจ่ายเพื่อลงทุนในบริษัทย่อย</t>
  </si>
  <si>
    <t>เงินสดรับจาก (จ่ายเพื่อ) เงินให้กู้ยืมระยะสั้นแก่กิจการที่เกี่ยวข้องกัน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</si>
  <si>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</si>
  <si>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</si>
  <si>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</si>
  <si>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</si>
  <si>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</si>
  <si>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เงินสดจ่ายคืนเงินกู้ยืมระยะสั้นสุทธิ</t>
  </si>
  <si>
    <t>เงินสดรับจากการออกหุ้นกู้ระยะยาว</t>
  </si>
  <si>
    <t>เงินสดจ่ายเพื่อไถ่ถอนหุ้นกู้ระยะยาวครบกำหนดชำระ</t>
  </si>
  <si>
    <t>เงินสดรับจากเงินกู้ยืมระยะยาว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</si>
  <si>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</si>
  <si>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</si>
  <si>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</si>
  <si>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</si>
  <si>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</si>
  <si>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หมายเหตุ</t>
  </si>
  <si>
    <t>9</t>
  </si>
  <si>
    <t>(ยังไม่ได้ตรวจสอบ</t>
  </si>
  <si>
    <t>แต่สอบทานแล้ว)</t>
  </si>
  <si>
    <t>(นายประไพสิทธิ์  ตัณฑ์เกยูร)</t>
  </si>
  <si>
    <t>(นางพิทยา วรปัญญาสกุล)</t>
  </si>
  <si>
    <t>กรรมการ</t>
  </si>
  <si>
    <t>8, 11.1</t>
  </si>
  <si>
    <t>11.1</t>
  </si>
  <si>
    <t xml:space="preserve">   เงินให้สินเชื่อแก่ลูกหนี้และดอกเบี้ยค้างรับ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</si>
</sst>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sz val="16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2">
    <xf numFmtId="0" fontId="0" fillId="0" borderId="0"/>
    <xf numFmtId="43" fontId="7" fillId="0" borderId="0" applyFont="0" applyFill="0" applyBorder="0" applyAlignment="0" applyProtection="0"/>
    <xf numFmtId="0" fontId="16" fillId="2" borderId="0" applyNumberFormat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10" fillId="0" borderId="0"/>
    <xf numFmtId="0" fontId="11" fillId="0" borderId="0">
      <alignment vertical="center"/>
    </xf>
    <xf numFmtId="0" fontId="3" fillId="0" borderId="0"/>
    <xf numFmtId="0" fontId="10" fillId="0" borderId="0"/>
    <xf numFmtId="0" fontId="3" fillId="0" borderId="0"/>
    <xf numFmtId="0" fontId="14" fillId="0" borderId="0"/>
    <xf numFmtId="0" fontId="5" fillId="0" borderId="0"/>
    <xf numFmtId="37" fontId="15" fillId="0" borderId="0"/>
    <xf numFmtId="0" fontId="2" fillId="0" borderId="0"/>
    <xf numFmtId="0" fontId="10" fillId="0" borderId="0"/>
    <xf numFmtId="0" fontId="2" fillId="0" borderId="0"/>
    <xf numFmtId="0" fontId="17" fillId="0" borderId="0"/>
    <xf numFmtId="0" fontId="1" fillId="0" borderId="0"/>
    <xf numFmtId="0" fontId="7" fillId="0" borderId="0"/>
    <xf numFmtId="0" fontId="8" fillId="0" borderId="0"/>
    <xf numFmtId="0" fontId="1" fillId="0" borderId="0"/>
  </cellStyleXfs>
  <cellXfs count="190">
    <xf numFmtId="0" fontId="0" fillId="0" borderId="0" xfId="0"/>
    <xf numFmtId="41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3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5" fillId="0" borderId="0" xfId="3" applyNumberFormat="1" applyFont="1" applyFill="1" applyAlignment="1">
      <alignment vertical="top"/>
    </xf>
    <xf numFmtId="41" fontId="5" fillId="0" borderId="0" xfId="3" applyNumberFormat="1" applyFont="1" applyFill="1" applyBorder="1" applyAlignment="1">
      <alignment vertical="top"/>
    </xf>
    <xf numFmtId="0" fontId="9" fillId="0" borderId="0" xfId="2" applyFont="1" applyFill="1" applyBorder="1" applyAlignment="1">
      <alignment horizontal="center" vertical="center"/>
    </xf>
    <xf numFmtId="43" fontId="18" fillId="0" borderId="0" xfId="1" applyFont="1" applyFill="1" applyAlignment="1">
      <alignment horizontal="center" vertical="center"/>
    </xf>
    <xf numFmtId="41" fontId="5" fillId="0" borderId="0" xfId="5" applyNumberFormat="1" applyFont="1" applyFill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" fontId="5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1" fontId="5" fillId="0" borderId="0" xfId="0" applyNumberFormat="1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41" fontId="5" fillId="0" borderId="0" xfId="5" applyNumberFormat="1" applyFont="1" applyFill="1" applyBorder="1" applyAlignment="1">
      <alignment horizontal="center" vertical="center"/>
    </xf>
    <xf numFmtId="41" fontId="5" fillId="0" borderId="2" xfId="3" applyNumberFormat="1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3" xfId="3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4" applyFont="1" applyAlignment="1">
      <alignment vertical="center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1" fontId="5" fillId="0" borderId="2" xfId="3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vertical="center"/>
    </xf>
    <xf numFmtId="41" fontId="5" fillId="0" borderId="1" xfId="3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5" fillId="0" borderId="0" xfId="7" applyFont="1">
      <alignment vertical="center"/>
    </xf>
    <xf numFmtId="0" fontId="5" fillId="0" borderId="0" xfId="7" applyFont="1" applyAlignment="1">
      <alignment horizontal="center" vertical="center"/>
    </xf>
    <xf numFmtId="0" fontId="5" fillId="0" borderId="0" xfId="8" applyFont="1" applyAlignment="1">
      <alignment horizontal="center" vertical="center" wrapText="1"/>
    </xf>
    <xf numFmtId="41" fontId="5" fillId="0" borderId="3" xfId="3" applyNumberFormat="1" applyFont="1" applyFill="1" applyBorder="1" applyAlignment="1">
      <alignment horizontal="right" vertical="center"/>
    </xf>
    <xf numFmtId="41" fontId="5" fillId="0" borderId="0" xfId="8" applyNumberFormat="1" applyFont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7" applyNumberFormat="1" applyFont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0" fontId="5" fillId="0" borderId="0" xfId="8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0" fontId="5" fillId="0" borderId="0" xfId="4" applyFont="1" applyAlignment="1">
      <alignment vertical="center"/>
    </xf>
    <xf numFmtId="41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1" xfId="3" applyNumberFormat="1" applyFont="1" applyFill="1" applyBorder="1" applyAlignment="1">
      <alignment horizontal="center" vertical="center"/>
    </xf>
    <xf numFmtId="38" fontId="4" fillId="0" borderId="0" xfId="6" applyNumberFormat="1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49" fontId="5" fillId="0" borderId="7" xfId="0" applyNumberFormat="1" applyFont="1" applyBorder="1" applyAlignment="1">
      <alignment horizontal="left" vertical="center"/>
    </xf>
    <xf numFmtId="38" fontId="5" fillId="0" borderId="0" xfId="6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5" fillId="0" borderId="0" xfId="6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4" fontId="5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4" applyFont="1" applyAlignment="1">
      <alignment horizontal="left" vertical="center"/>
    </xf>
    <xf numFmtId="38" fontId="4" fillId="0" borderId="0" xfId="4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41" fontId="12" fillId="0" borderId="0" xfId="0" applyNumberFormat="1" applyFont="1" applyAlignment="1">
      <alignment horizontal="center" vertical="center" wrapText="1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4" applyNumberFormat="1" applyFont="1" applyAlignment="1">
      <alignment horizontal="left" vertical="center"/>
    </xf>
    <xf numFmtId="41" fontId="5" fillId="0" borderId="0" xfId="4" applyNumberFormat="1" applyFont="1" applyAlignment="1">
      <alignment vertical="center"/>
    </xf>
    <xf numFmtId="0" fontId="4" fillId="0" borderId="0" xfId="9" applyFont="1"/>
    <xf numFmtId="0" fontId="13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4" fillId="0" borderId="0" xfId="10" applyFont="1" applyAlignment="1">
      <alignment horizontal="left" vertical="center" wrapText="1"/>
    </xf>
    <xf numFmtId="0" fontId="5" fillId="0" borderId="0" xfId="10" applyFont="1" applyAlignment="1">
      <alignment horizontal="left" vertical="center" wrapText="1"/>
    </xf>
    <xf numFmtId="41" fontId="5" fillId="0" borderId="3" xfId="4" applyNumberFormat="1" applyFont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165" fontId="5" fillId="0" borderId="3" xfId="4" applyNumberFormat="1" applyFont="1" applyBorder="1" applyAlignment="1">
      <alignment horizontal="right" vertical="center"/>
    </xf>
    <xf numFmtId="40" fontId="12" fillId="0" borderId="0" xfId="4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8" fontId="5" fillId="0" borderId="0" xfId="9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37" fontId="5" fillId="0" borderId="0" xfId="11" applyNumberFormat="1" applyFont="1" applyAlignment="1">
      <alignment horizontal="center" vertical="center"/>
    </xf>
    <xf numFmtId="37" fontId="5" fillId="0" borderId="0" xfId="12" quotePrefix="1" applyNumberForma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37" fontId="5" fillId="0" borderId="1" xfId="11" applyNumberFormat="1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4" fillId="0" borderId="0" xfId="9" applyFont="1" applyAlignment="1">
      <alignment horizontal="left" vertical="top"/>
    </xf>
    <xf numFmtId="37" fontId="5" fillId="0" borderId="0" xfId="13" applyFont="1" applyAlignment="1">
      <alignment vertical="center"/>
    </xf>
    <xf numFmtId="0" fontId="9" fillId="0" borderId="0" xfId="13" applyNumberFormat="1" applyFont="1" applyAlignment="1">
      <alignment horizontal="center" vertical="center"/>
    </xf>
    <xf numFmtId="0" fontId="5" fillId="0" borderId="0" xfId="9" applyFont="1" applyAlignment="1">
      <alignment horizontal="left" vertical="top"/>
    </xf>
    <xf numFmtId="41" fontId="5" fillId="0" borderId="5" xfId="3" applyNumberFormat="1" applyFont="1" applyFill="1" applyBorder="1" applyAlignment="1">
      <alignment vertical="top"/>
    </xf>
    <xf numFmtId="41" fontId="5" fillId="0" borderId="0" xfId="3" applyNumberFormat="1" applyFont="1" applyFill="1" applyAlignment="1">
      <alignment horizontal="right" vertical="top"/>
    </xf>
    <xf numFmtId="41" fontId="5" fillId="0" borderId="5" xfId="4" applyNumberFormat="1" applyFont="1" applyBorder="1" applyAlignment="1">
      <alignment horizontal="right" vertical="top"/>
    </xf>
    <xf numFmtId="41" fontId="5" fillId="0" borderId="6" xfId="3" applyNumberFormat="1" applyFont="1" applyFill="1" applyBorder="1" applyAlignment="1">
      <alignment vertical="top"/>
    </xf>
    <xf numFmtId="41" fontId="5" fillId="0" borderId="0" xfId="4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4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5" fillId="0" borderId="5" xfId="4" applyNumberFormat="1" applyFont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right" vertical="top"/>
    </xf>
    <xf numFmtId="41" fontId="5" fillId="0" borderId="6" xfId="4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9" applyFont="1"/>
    <xf numFmtId="0" fontId="5" fillId="0" borderId="0" xfId="9" applyFont="1" applyAlignment="1">
      <alignment vertical="center"/>
    </xf>
    <xf numFmtId="41" fontId="5" fillId="0" borderId="0" xfId="18" applyNumberFormat="1" applyFont="1" applyAlignment="1">
      <alignment horizontal="right" vertical="center"/>
    </xf>
    <xf numFmtId="0" fontId="4" fillId="0" borderId="0" xfId="6" applyFont="1" applyAlignment="1">
      <alignment horizontal="left" vertical="top"/>
    </xf>
    <xf numFmtId="0" fontId="5" fillId="0" borderId="0" xfId="19" applyFont="1" applyAlignment="1">
      <alignment vertical="center"/>
    </xf>
    <xf numFmtId="0" fontId="5" fillId="0" borderId="0" xfId="6" applyFont="1" applyAlignment="1">
      <alignment horizontal="right" vertical="center"/>
    </xf>
    <xf numFmtId="41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4" fillId="0" borderId="0" xfId="19" applyFont="1"/>
    <xf numFmtId="38" fontId="4" fillId="0" borderId="0" xfId="9" applyNumberFormat="1" applyFont="1" applyAlignment="1">
      <alignment vertical="center" wrapText="1"/>
    </xf>
    <xf numFmtId="38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vertical="center"/>
    </xf>
    <xf numFmtId="38" fontId="5" fillId="0" borderId="0" xfId="6" applyNumberFormat="1" applyFont="1" applyAlignment="1">
      <alignment wrapText="1"/>
    </xf>
    <xf numFmtId="38" fontId="5" fillId="0" borderId="0" xfId="6" applyNumberFormat="1" applyFont="1"/>
    <xf numFmtId="41" fontId="5" fillId="0" borderId="0" xfId="5" applyNumberFormat="1" applyFont="1" applyFill="1" applyBorder="1" applyAlignment="1">
      <alignment vertical="center"/>
    </xf>
    <xf numFmtId="41" fontId="5" fillId="0" borderId="0" xfId="9" applyNumberFormat="1" applyFont="1"/>
    <xf numFmtId="0" fontId="5" fillId="0" borderId="0" xfId="20" applyFont="1" applyAlignment="1">
      <alignment vertical="center" wrapText="1"/>
    </xf>
    <xf numFmtId="38" fontId="5" fillId="0" borderId="0" xfId="6" applyNumberFormat="1" applyFont="1" applyAlignment="1">
      <alignment horizontal="left" vertical="center"/>
    </xf>
    <xf numFmtId="41" fontId="5" fillId="0" borderId="0" xfId="9" applyNumberFormat="1" applyFont="1" applyAlignment="1">
      <alignment vertical="center"/>
    </xf>
    <xf numFmtId="41" fontId="5" fillId="0" borderId="0" xfId="9" applyNumberFormat="1" applyFont="1" applyAlignment="1">
      <alignment horizontal="left" vertical="center"/>
    </xf>
    <xf numFmtId="38" fontId="5" fillId="0" borderId="0" xfId="9" applyNumberFormat="1" applyFont="1" applyAlignment="1">
      <alignment horizontal="left" vertical="center" indent="2"/>
    </xf>
    <xf numFmtId="41" fontId="5" fillId="0" borderId="0" xfId="6" applyNumberFormat="1" applyFont="1" applyAlignment="1">
      <alignment horizontal="center" vertical="center"/>
    </xf>
    <xf numFmtId="41" fontId="5" fillId="0" borderId="0" xfId="9" applyNumberFormat="1" applyFont="1" applyAlignment="1">
      <alignment horizontal="center" vertical="center"/>
    </xf>
    <xf numFmtId="41" fontId="5" fillId="0" borderId="0" xfId="9" applyNumberFormat="1" applyFont="1" applyAlignment="1">
      <alignment horizontal="left" vertical="center" indent="2"/>
    </xf>
    <xf numFmtId="38" fontId="5" fillId="0" borderId="0" xfId="6" applyNumberFormat="1" applyFont="1" applyAlignment="1">
      <alignment horizontal="left" vertical="center" indent="2"/>
    </xf>
    <xf numFmtId="41" fontId="5" fillId="0" borderId="0" xfId="6" applyNumberFormat="1" applyFont="1" applyAlignment="1">
      <alignment vertical="center"/>
    </xf>
    <xf numFmtId="41" fontId="5" fillId="0" borderId="0" xfId="6" applyNumberFormat="1" applyFont="1" applyAlignment="1">
      <alignment horizontal="right" vertical="center"/>
    </xf>
    <xf numFmtId="41" fontId="5" fillId="0" borderId="1" xfId="6" applyNumberFormat="1" applyFont="1" applyBorder="1" applyAlignment="1">
      <alignment horizontal="right" vertical="center"/>
    </xf>
    <xf numFmtId="0" fontId="5" fillId="0" borderId="0" xfId="17" applyFont="1" applyAlignment="1">
      <alignment vertical="top"/>
    </xf>
    <xf numFmtId="41" fontId="4" fillId="0" borderId="0" xfId="9" applyNumberFormat="1" applyFont="1"/>
    <xf numFmtId="38" fontId="5" fillId="0" borderId="0" xfId="6" applyNumberFormat="1" applyFont="1" applyAlignment="1">
      <alignment vertical="center"/>
    </xf>
    <xf numFmtId="38" fontId="5" fillId="0" borderId="0" xfId="9" applyNumberFormat="1" applyFont="1" applyAlignment="1">
      <alignment horizontal="left" vertical="center" indent="1"/>
    </xf>
    <xf numFmtId="41" fontId="5" fillId="0" borderId="0" xfId="9" applyNumberFormat="1" applyFont="1" applyAlignment="1">
      <alignment horizontal="left" vertical="center" indent="1"/>
    </xf>
    <xf numFmtId="41" fontId="5" fillId="0" borderId="1" xfId="9" applyNumberFormat="1" applyFont="1" applyBorder="1" applyAlignment="1">
      <alignment vertical="center"/>
    </xf>
    <xf numFmtId="0" fontId="5" fillId="0" borderId="0" xfId="17" applyFont="1" applyAlignment="1">
      <alignment horizontal="left" vertical="top"/>
    </xf>
    <xf numFmtId="41" fontId="5" fillId="0" borderId="0" xfId="9" applyNumberFormat="1" applyFont="1" applyAlignment="1">
      <alignment horizontal="left" vertical="center" indent="3"/>
    </xf>
    <xf numFmtId="38" fontId="5" fillId="0" borderId="0" xfId="9" applyNumberFormat="1" applyFont="1" applyAlignment="1">
      <alignment vertical="center"/>
    </xf>
    <xf numFmtId="38" fontId="5" fillId="0" borderId="0" xfId="9" applyNumberFormat="1" applyFont="1" applyAlignment="1">
      <alignment horizontal="left" vertical="center" indent="4"/>
    </xf>
    <xf numFmtId="41" fontId="5" fillId="0" borderId="2" xfId="9" applyNumberFormat="1" applyFont="1" applyBorder="1" applyAlignment="1">
      <alignment vertical="center"/>
    </xf>
    <xf numFmtId="41" fontId="5" fillId="0" borderId="0" xfId="9" applyNumberFormat="1" applyFont="1" applyAlignment="1">
      <alignment horizontal="left" vertical="center" indent="4"/>
    </xf>
    <xf numFmtId="164" fontId="5" fillId="0" borderId="0" xfId="9" applyNumberFormat="1" applyFont="1" applyAlignment="1">
      <alignment vertical="center"/>
    </xf>
    <xf numFmtId="0" fontId="4" fillId="0" borderId="0" xfId="17" applyFont="1" applyAlignment="1">
      <alignment vertical="center" wrapText="1"/>
    </xf>
    <xf numFmtId="0" fontId="5" fillId="0" borderId="0" xfId="17" applyFont="1" applyAlignment="1">
      <alignment vertical="center" wrapText="1"/>
    </xf>
    <xf numFmtId="0" fontId="5" fillId="0" borderId="0" xfId="17" applyFont="1" applyAlignment="1">
      <alignment horizontal="left" vertical="center"/>
    </xf>
    <xf numFmtId="41" fontId="5" fillId="0" borderId="4" xfId="9" applyNumberFormat="1" applyFont="1" applyBorder="1" applyAlignment="1">
      <alignment vertical="center"/>
    </xf>
    <xf numFmtId="0" fontId="9" fillId="0" borderId="0" xfId="9" applyFont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8" fontId="5" fillId="0" borderId="1" xfId="4" applyNumberFormat="1" applyFont="1" applyBorder="1" applyAlignment="1">
      <alignment horizontal="center" vertical="center"/>
    </xf>
    <xf numFmtId="49" fontId="5" fillId="0" borderId="1" xfId="4" applyNumberFormat="1" applyFont="1" applyBorder="1" applyAlignment="1">
      <alignment horizontal="center" vertical="center"/>
    </xf>
    <xf numFmtId="0" fontId="4" fillId="0" borderId="0" xfId="4" applyFont="1" applyAlignment="1">
      <alignment horizontal="left" vertical="center"/>
    </xf>
    <xf numFmtId="38" fontId="5" fillId="0" borderId="1" xfId="9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8" fontId="5" fillId="0" borderId="2" xfId="9" applyNumberFormat="1" applyFont="1" applyBorder="1" applyAlignment="1">
      <alignment horizontal="center" vertical="center"/>
    </xf>
    <xf numFmtId="0" fontId="4" fillId="0" borderId="0" xfId="9" applyFont="1" applyAlignment="1">
      <alignment horizontal="left" vertical="top"/>
    </xf>
    <xf numFmtId="0" fontId="4" fillId="0" borderId="0" xfId="6" applyFont="1" applyAlignment="1">
      <alignment horizontal="left" vertical="top"/>
    </xf>
    <xf numFmtId="38" fontId="5" fillId="0" borderId="1" xfId="6" applyNumberFormat="1" applyFont="1" applyBorder="1" applyAlignment="1">
      <alignment horizontal="center" vertical="center"/>
    </xf>
    <xf numFmtId="49" fontId="5" fillId="0" borderId="1" xfId="6" applyNumberFormat="1" applyFont="1" applyBorder="1" applyAlignment="1">
      <alignment horizontal="center" vertical="center"/>
    </xf>
  </cellXfs>
  <cellStyles count="22">
    <cellStyle name="Comma" xfId="1" builtinId="3"/>
    <cellStyle name="Comma 2" xfId="3" xr:uid="{E4A423E0-3C20-4423-8E6D-0F028898652F}"/>
    <cellStyle name="Comma 2 2" xfId="5" xr:uid="{BB4F3F1C-64C1-413A-8CB2-7D034CF77498}"/>
    <cellStyle name="Neutral" xfId="2" builtinId="28"/>
    <cellStyle name="Normal" xfId="0" builtinId="0"/>
    <cellStyle name="Normal 2" xfId="4" xr:uid="{CD5AB65F-42F1-40B6-8E52-5692FB77762C}"/>
    <cellStyle name="Normal 2 2 2" xfId="11" xr:uid="{CCA322C3-36B9-401E-AEA6-45B8F79E85D9}"/>
    <cellStyle name="Normal 2 3" xfId="6" xr:uid="{67597540-2CB7-4183-AF95-007EF92B3987}"/>
    <cellStyle name="Normal 2 3 2 2 2" xfId="14" xr:uid="{DEBD44E8-A21D-4120-8A75-BC3FA9199459}"/>
    <cellStyle name="Normal 2 3 2 2 2 2" xfId="18" xr:uid="{B486E019-B095-439A-8CE7-7B33A88746F3}"/>
    <cellStyle name="Normal 2 3 2 2 7" xfId="16" xr:uid="{639499C0-B3E4-4F24-B684-CE69BB52ABB1}"/>
    <cellStyle name="Normal 2 3 2 2 7 2" xfId="21" xr:uid="{A0FC36A2-72D5-4D12-87EC-AD364AE48A23}"/>
    <cellStyle name="Normal 3" xfId="10" xr:uid="{EC90370E-239C-458A-9F06-865B0EA01B51}"/>
    <cellStyle name="Normal 4" xfId="9" xr:uid="{F9782D7D-F964-44F4-876C-27DC78136D18}"/>
    <cellStyle name="Normal 4 2" xfId="15" xr:uid="{C49FBC8A-41A8-4C3F-B46A-7DADB3A4331A}"/>
    <cellStyle name="Normal 5 2" xfId="17" xr:uid="{AFBD8D2A-1098-4B3B-B634-84E0ED850192}"/>
    <cellStyle name="Normal_031220040678T02" xfId="8" xr:uid="{3AAB8114-04E2-4208-98EB-D54E0DADD2D8}"/>
    <cellStyle name="Normal_KCE44Y" xfId="7" xr:uid="{9E7FBD4B-843B-4499-BD30-0C9C5FD76CB8}"/>
    <cellStyle name="Normal_KTC50Q3" xfId="20" xr:uid="{2AC1B736-7365-49F4-B204-EC022A01D9A4}"/>
    <cellStyle name="Normal_Q2_FS_THAI_AEONTS49 (3)" xfId="12" xr:uid="{DE6EE117-97D2-4085-BF30-AF6342E4091F}"/>
    <cellStyle name="Normal_SHEET" xfId="19" xr:uid="{88189FEE-743F-4BCB-9121-B1D880188B93}"/>
    <cellStyle name="Normal_Worksheet in   ATS45Q3" xfId="13" xr:uid="{9CCF2A6C-B968-4B84-A223-C06FA9AB3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7432-B38A-4B81-975F-A71675968A84}">
  <dimension ref="A1:Q116"/>
  <sheetViews>
    <sheetView showGridLines="0" view="pageBreakPreview" topLeftCell="A94" zoomScale="85" zoomScaleNormal="70" zoomScaleSheetLayoutView="85" workbookViewId="0">
      <selection activeCell="F95" sqref="F95"/>
    </sheetView>
  </sheetViews>
  <sheetFormatPr defaultColWidth="9.140625" defaultRowHeight="23.1" customHeight="1"/>
  <cols>
    <col min="1" max="1" width="54.5703125" style="13" customWidth="1"/>
    <col min="2" max="2" width="9.140625" style="17" customWidth="1"/>
    <col min="3" max="3" width="1.5703125" style="17" customWidth="1"/>
    <col min="4" max="4" width="16.42578125" style="17" customWidth="1"/>
    <col min="5" max="5" width="1.5703125" style="17" customWidth="1"/>
    <col min="6" max="6" width="16.42578125" style="17" customWidth="1"/>
    <col min="7" max="7" width="1.5703125" style="17" customWidth="1"/>
    <col min="8" max="8" width="16.5703125" style="17" customWidth="1"/>
    <col min="9" max="9" width="1.5703125" style="17" customWidth="1"/>
    <col min="10" max="10" width="17.28515625" style="17" customWidth="1"/>
    <col min="11" max="11" width="17" style="13" bestFit="1" customWidth="1"/>
    <col min="12" max="12" width="2.140625" style="13" customWidth="1"/>
    <col min="13" max="13" width="15.42578125" style="13" customWidth="1"/>
    <col min="14" max="14" width="16.140625" style="13" customWidth="1"/>
    <col min="15" max="15" width="21.140625" style="13" customWidth="1"/>
    <col min="16" max="16" width="9.140625" style="13"/>
    <col min="17" max="17" width="11.140625" style="13" customWidth="1"/>
    <col min="18" max="16384" width="9.140625" style="13"/>
  </cols>
  <sheetData>
    <row r="1" spans="1:11" ht="23.1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ht="23.1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1" ht="23.1" customHeight="1">
      <c r="A3" s="12" t="s">
        <v>134</v>
      </c>
      <c r="B3" s="12"/>
      <c r="C3" s="12"/>
      <c r="D3" s="12"/>
      <c r="E3" s="12"/>
      <c r="F3" s="12"/>
      <c r="G3" s="12"/>
      <c r="H3" s="12"/>
      <c r="I3" s="12"/>
      <c r="J3" s="12"/>
    </row>
    <row r="4" spans="1:11" ht="23.1" customHeight="1">
      <c r="A4" s="175" t="s">
        <v>2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1" ht="23.1" customHeight="1">
      <c r="A5" s="12"/>
      <c r="B5" s="15"/>
      <c r="C5" s="13"/>
      <c r="D5" s="176" t="s">
        <v>3</v>
      </c>
      <c r="E5" s="176"/>
      <c r="F5" s="176"/>
      <c r="H5" s="177" t="s">
        <v>4</v>
      </c>
      <c r="I5" s="177"/>
      <c r="J5" s="177"/>
    </row>
    <row r="6" spans="1:11" ht="23.1" customHeight="1">
      <c r="A6" s="19"/>
      <c r="B6" s="16" t="s">
        <v>195</v>
      </c>
      <c r="C6" s="15"/>
      <c r="D6" s="20" t="s">
        <v>135</v>
      </c>
      <c r="E6" s="15"/>
      <c r="F6" s="20" t="s">
        <v>131</v>
      </c>
      <c r="G6" s="15"/>
      <c r="H6" s="20" t="s">
        <v>135</v>
      </c>
      <c r="I6" s="15"/>
      <c r="J6" s="20" t="s">
        <v>131</v>
      </c>
    </row>
    <row r="7" spans="1:11" ht="23.1" customHeight="1">
      <c r="A7" s="19"/>
      <c r="B7" s="15"/>
      <c r="C7" s="15"/>
      <c r="D7" s="17" t="s">
        <v>197</v>
      </c>
      <c r="F7" s="17" t="s">
        <v>5</v>
      </c>
      <c r="H7" s="17" t="s">
        <v>197</v>
      </c>
      <c r="J7" s="17" t="s">
        <v>5</v>
      </c>
    </row>
    <row r="8" spans="1:11" ht="23.1" customHeight="1">
      <c r="A8" s="19"/>
      <c r="B8" s="15"/>
      <c r="C8" s="15"/>
      <c r="D8" s="17" t="s">
        <v>198</v>
      </c>
      <c r="F8" s="21"/>
      <c r="H8" s="17" t="s">
        <v>198</v>
      </c>
      <c r="J8" s="21"/>
    </row>
    <row r="9" spans="1:11" ht="23.1" customHeight="1">
      <c r="A9" s="22" t="s">
        <v>6</v>
      </c>
      <c r="B9" s="23"/>
      <c r="C9" s="23"/>
      <c r="D9" s="23"/>
      <c r="E9" s="23"/>
      <c r="F9" s="23"/>
      <c r="G9" s="23"/>
      <c r="H9" s="23"/>
      <c r="I9" s="23"/>
      <c r="J9" s="23"/>
    </row>
    <row r="10" spans="1:11" ht="23.1" customHeight="1">
      <c r="A10" s="22" t="s">
        <v>7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23.1" customHeight="1">
      <c r="A11" s="24" t="s">
        <v>8</v>
      </c>
      <c r="B11" s="15"/>
      <c r="C11" s="15"/>
      <c r="D11" s="1">
        <v>2624966</v>
      </c>
      <c r="E11" s="25"/>
      <c r="F11" s="2">
        <v>3062869</v>
      </c>
      <c r="G11" s="25"/>
      <c r="H11" s="1">
        <v>2608847</v>
      </c>
      <c r="I11" s="25"/>
      <c r="J11" s="2">
        <v>3041151</v>
      </c>
      <c r="K11" s="2"/>
    </row>
    <row r="12" spans="1:11" ht="23.1" customHeight="1">
      <c r="A12" s="24" t="s">
        <v>9</v>
      </c>
      <c r="B12" s="15"/>
      <c r="C12" s="15"/>
      <c r="D12" s="1"/>
      <c r="E12" s="25"/>
      <c r="F12" s="2"/>
      <c r="G12" s="25"/>
      <c r="H12" s="1"/>
      <c r="I12" s="25"/>
      <c r="J12" s="2"/>
      <c r="K12" s="2"/>
    </row>
    <row r="13" spans="1:11" ht="23.1" customHeight="1">
      <c r="A13" s="24" t="s">
        <v>10</v>
      </c>
      <c r="B13" s="26">
        <v>4</v>
      </c>
      <c r="C13" s="15"/>
      <c r="D13" s="1">
        <v>98188912</v>
      </c>
      <c r="E13" s="25"/>
      <c r="F13" s="2">
        <v>102228758</v>
      </c>
      <c r="G13" s="25"/>
      <c r="H13" s="1">
        <v>97780900</v>
      </c>
      <c r="I13" s="25"/>
      <c r="J13" s="2">
        <v>101709308</v>
      </c>
      <c r="K13" s="2"/>
    </row>
    <row r="14" spans="1:11" ht="23.1" customHeight="1">
      <c r="A14" s="24" t="s">
        <v>11</v>
      </c>
      <c r="B14" s="26">
        <v>11.1</v>
      </c>
      <c r="C14" s="15"/>
      <c r="D14" s="1">
        <v>0</v>
      </c>
      <c r="E14" s="25"/>
      <c r="F14" s="27">
        <v>0</v>
      </c>
      <c r="G14" s="25"/>
      <c r="H14" s="1">
        <v>1255000</v>
      </c>
      <c r="I14" s="25"/>
      <c r="J14" s="27">
        <v>1537000</v>
      </c>
      <c r="K14" s="2"/>
    </row>
    <row r="15" spans="1:11" ht="23.1" customHeight="1">
      <c r="A15" s="24" t="s">
        <v>12</v>
      </c>
      <c r="B15" s="26"/>
      <c r="C15" s="15"/>
      <c r="D15" s="1">
        <v>865443</v>
      </c>
      <c r="E15" s="25"/>
      <c r="F15" s="2">
        <v>870937</v>
      </c>
      <c r="G15" s="25"/>
      <c r="H15" s="1">
        <v>784545</v>
      </c>
      <c r="I15" s="25"/>
      <c r="J15" s="2">
        <v>789654</v>
      </c>
      <c r="K15" s="2"/>
    </row>
    <row r="16" spans="1:11" ht="23.1" customHeight="1">
      <c r="A16" s="22" t="s">
        <v>13</v>
      </c>
      <c r="B16" s="15"/>
      <c r="C16" s="15"/>
      <c r="D16" s="28">
        <f>SUM(D11:D15)</f>
        <v>101679321</v>
      </c>
      <c r="E16" s="25"/>
      <c r="F16" s="28">
        <f>SUM(F11:F15)</f>
        <v>106162564</v>
      </c>
      <c r="G16" s="25"/>
      <c r="H16" s="28">
        <f>SUM(H11:H15)</f>
        <v>102429292</v>
      </c>
      <c r="I16" s="25"/>
      <c r="J16" s="28">
        <f>SUM(J11:J15)</f>
        <v>107077113</v>
      </c>
      <c r="K16" s="2"/>
    </row>
    <row r="17" spans="1:11" ht="23.1" customHeight="1">
      <c r="A17" s="29" t="s">
        <v>14</v>
      </c>
      <c r="B17" s="15"/>
      <c r="C17" s="15"/>
      <c r="D17" s="25"/>
      <c r="E17" s="25"/>
      <c r="F17" s="25"/>
      <c r="G17" s="25"/>
      <c r="H17" s="25"/>
      <c r="I17" s="25"/>
      <c r="J17" s="25"/>
      <c r="K17" s="2"/>
    </row>
    <row r="18" spans="1:11" ht="23.1" customHeight="1">
      <c r="A18" s="24" t="s">
        <v>9</v>
      </c>
      <c r="B18" s="15"/>
      <c r="C18" s="15"/>
      <c r="D18" s="25"/>
      <c r="E18" s="25"/>
      <c r="F18" s="25"/>
      <c r="G18" s="25"/>
      <c r="H18" s="25"/>
      <c r="I18" s="25"/>
      <c r="J18" s="25"/>
      <c r="K18" s="2"/>
    </row>
    <row r="19" spans="1:11" ht="23.1" customHeight="1">
      <c r="A19" s="24" t="s">
        <v>15</v>
      </c>
      <c r="B19" s="26">
        <v>4</v>
      </c>
      <c r="C19" s="15"/>
      <c r="D19" s="25">
        <v>720762</v>
      </c>
      <c r="E19" s="25"/>
      <c r="F19" s="1">
        <v>966653</v>
      </c>
      <c r="G19" s="25"/>
      <c r="H19" s="30">
        <v>0</v>
      </c>
      <c r="I19" s="25"/>
      <c r="J19" s="1">
        <v>0</v>
      </c>
      <c r="K19" s="2"/>
    </row>
    <row r="20" spans="1:11" ht="23.1" customHeight="1">
      <c r="A20" s="24" t="s">
        <v>16</v>
      </c>
      <c r="B20" s="26">
        <v>5</v>
      </c>
      <c r="C20" s="15"/>
      <c r="D20" s="31">
        <v>1995</v>
      </c>
      <c r="E20" s="25"/>
      <c r="F20" s="1">
        <v>1994</v>
      </c>
      <c r="G20" s="25"/>
      <c r="H20" s="31">
        <v>1995</v>
      </c>
      <c r="I20" s="25"/>
      <c r="J20" s="1">
        <v>1994</v>
      </c>
      <c r="K20" s="2"/>
    </row>
    <row r="21" spans="1:11" ht="23.1" customHeight="1">
      <c r="A21" s="24" t="s">
        <v>133</v>
      </c>
      <c r="B21" s="26">
        <v>6</v>
      </c>
      <c r="C21" s="15"/>
      <c r="D21" s="31">
        <v>0</v>
      </c>
      <c r="E21" s="25"/>
      <c r="F21" s="1">
        <v>0</v>
      </c>
      <c r="G21" s="25"/>
      <c r="H21" s="31">
        <v>187974</v>
      </c>
      <c r="I21" s="25"/>
      <c r="J21" s="1">
        <v>387312</v>
      </c>
      <c r="K21" s="2"/>
    </row>
    <row r="22" spans="1:11" ht="23.1" customHeight="1">
      <c r="A22" s="24" t="s">
        <v>17</v>
      </c>
      <c r="B22" s="26">
        <v>11.1</v>
      </c>
      <c r="C22" s="15"/>
      <c r="D22" s="31">
        <v>0</v>
      </c>
      <c r="E22" s="25"/>
      <c r="F22" s="27">
        <v>0</v>
      </c>
      <c r="G22" s="25"/>
      <c r="H22" s="31">
        <v>500000</v>
      </c>
      <c r="I22" s="25"/>
      <c r="J22" s="27">
        <v>500000</v>
      </c>
      <c r="K22" s="2"/>
    </row>
    <row r="23" spans="1:11" ht="23.1" customHeight="1">
      <c r="A23" s="24" t="s">
        <v>18</v>
      </c>
      <c r="B23" s="26"/>
      <c r="C23" s="15"/>
      <c r="D23" s="31">
        <f>8160+1</f>
        <v>8161</v>
      </c>
      <c r="E23" s="25"/>
      <c r="F23" s="1">
        <v>13630</v>
      </c>
      <c r="G23" s="25"/>
      <c r="H23" s="30">
        <v>0</v>
      </c>
      <c r="I23" s="25"/>
      <c r="J23" s="1">
        <v>0</v>
      </c>
      <c r="K23" s="2"/>
    </row>
    <row r="24" spans="1:11" ht="23.1" customHeight="1">
      <c r="A24" s="24" t="s">
        <v>19</v>
      </c>
      <c r="B24" s="26"/>
      <c r="C24" s="15"/>
      <c r="D24" s="31">
        <f>377188+1</f>
        <v>377189</v>
      </c>
      <c r="E24" s="25"/>
      <c r="F24" s="1">
        <v>389772</v>
      </c>
      <c r="G24" s="25"/>
      <c r="H24" s="31">
        <v>373819</v>
      </c>
      <c r="I24" s="25"/>
      <c r="J24" s="1">
        <v>383608</v>
      </c>
      <c r="K24" s="2"/>
    </row>
    <row r="25" spans="1:11" ht="23.1" customHeight="1">
      <c r="A25" s="24" t="s">
        <v>20</v>
      </c>
      <c r="B25" s="26"/>
      <c r="C25" s="15"/>
      <c r="D25" s="31">
        <v>310183</v>
      </c>
      <c r="E25" s="25"/>
      <c r="F25" s="1">
        <v>419860</v>
      </c>
      <c r="G25" s="25"/>
      <c r="H25" s="31">
        <v>309340</v>
      </c>
      <c r="I25" s="25"/>
      <c r="J25" s="1">
        <v>418741</v>
      </c>
      <c r="K25" s="2"/>
    </row>
    <row r="26" spans="1:11" ht="23.1" customHeight="1">
      <c r="A26" s="24" t="s">
        <v>21</v>
      </c>
      <c r="B26" s="26"/>
      <c r="C26" s="15"/>
      <c r="D26" s="31">
        <v>358959</v>
      </c>
      <c r="E26" s="25"/>
      <c r="F26" s="1">
        <v>362735</v>
      </c>
      <c r="G26" s="25"/>
      <c r="H26" s="31">
        <v>357293</v>
      </c>
      <c r="I26" s="25"/>
      <c r="J26" s="1">
        <v>360348</v>
      </c>
      <c r="K26" s="2"/>
    </row>
    <row r="27" spans="1:11" ht="23.1" customHeight="1">
      <c r="A27" s="24" t="s">
        <v>22</v>
      </c>
      <c r="B27" s="26">
        <v>7.1</v>
      </c>
      <c r="C27" s="15"/>
      <c r="D27" s="31">
        <v>2490858</v>
      </c>
      <c r="E27" s="25"/>
      <c r="F27" s="1">
        <v>2631663</v>
      </c>
      <c r="G27" s="25"/>
      <c r="H27" s="31">
        <f>2023562+1</f>
        <v>2023563</v>
      </c>
      <c r="I27" s="25"/>
      <c r="J27" s="1">
        <v>1941044</v>
      </c>
      <c r="K27" s="2"/>
    </row>
    <row r="28" spans="1:11" ht="23.1" customHeight="1">
      <c r="A28" s="24" t="s">
        <v>23</v>
      </c>
      <c r="B28" s="15"/>
      <c r="C28" s="15"/>
      <c r="D28" s="31">
        <v>95125</v>
      </c>
      <c r="E28" s="25"/>
      <c r="F28" s="2">
        <v>117010</v>
      </c>
      <c r="G28" s="25"/>
      <c r="H28" s="31">
        <v>94145</v>
      </c>
      <c r="I28" s="25"/>
      <c r="J28" s="2">
        <v>115123</v>
      </c>
      <c r="K28" s="2"/>
    </row>
    <row r="29" spans="1:11" ht="23.1" customHeight="1">
      <c r="A29" s="22" t="s">
        <v>24</v>
      </c>
      <c r="B29" s="15"/>
      <c r="C29" s="15"/>
      <c r="D29" s="28">
        <f>SUM(D18:D28)</f>
        <v>4363232</v>
      </c>
      <c r="E29" s="25"/>
      <c r="F29" s="28">
        <f>SUM(F18:F28)</f>
        <v>4903317</v>
      </c>
      <c r="G29" s="25"/>
      <c r="H29" s="28">
        <f>SUM(H18:H28)</f>
        <v>3848129</v>
      </c>
      <c r="I29" s="25"/>
      <c r="J29" s="28">
        <f>SUM(J18:J28)</f>
        <v>4108170</v>
      </c>
      <c r="K29" s="2"/>
    </row>
    <row r="30" spans="1:11" ht="23.1" customHeight="1" thickBot="1">
      <c r="A30" s="29" t="s">
        <v>25</v>
      </c>
      <c r="B30" s="23"/>
      <c r="C30" s="23"/>
      <c r="D30" s="32">
        <f>D29+D16</f>
        <v>106042553</v>
      </c>
      <c r="E30" s="33"/>
      <c r="F30" s="32">
        <f>F29+F16</f>
        <v>111065881</v>
      </c>
      <c r="G30" s="33"/>
      <c r="H30" s="32">
        <f>H29+H16</f>
        <v>106277421</v>
      </c>
      <c r="I30" s="33"/>
      <c r="J30" s="32">
        <f>J29+J16</f>
        <v>111185283</v>
      </c>
      <c r="K30" s="2"/>
    </row>
    <row r="31" spans="1:11" ht="23.1" customHeight="1" thickTop="1">
      <c r="A31" s="29"/>
      <c r="B31" s="23"/>
      <c r="C31" s="23"/>
      <c r="D31" s="34"/>
      <c r="E31" s="34"/>
      <c r="F31" s="34"/>
      <c r="G31" s="34"/>
      <c r="H31" s="34"/>
      <c r="I31" s="34"/>
      <c r="J31" s="34"/>
      <c r="K31" s="2"/>
    </row>
    <row r="32" spans="1:11" ht="23.1" customHeight="1">
      <c r="A32" s="35" t="s">
        <v>175</v>
      </c>
      <c r="B32" s="23"/>
      <c r="C32" s="23"/>
      <c r="D32" s="34"/>
      <c r="E32" s="34"/>
      <c r="F32" s="34"/>
      <c r="G32" s="34"/>
      <c r="H32" s="34"/>
      <c r="I32" s="34"/>
      <c r="J32" s="34"/>
      <c r="K32" s="2"/>
    </row>
    <row r="33" spans="1:11" ht="23.1" customHeight="1">
      <c r="A33" s="29"/>
      <c r="B33" s="23"/>
      <c r="C33" s="23"/>
      <c r="D33" s="34"/>
      <c r="E33" s="34"/>
      <c r="F33" s="34"/>
      <c r="G33" s="34"/>
      <c r="H33" s="34"/>
      <c r="I33" s="34"/>
      <c r="J33" s="34"/>
      <c r="K33" s="2"/>
    </row>
    <row r="34" spans="1:11" ht="23.1" customHeight="1">
      <c r="A34" s="29"/>
      <c r="B34" s="23"/>
      <c r="C34" s="23"/>
      <c r="D34" s="34"/>
      <c r="E34" s="34"/>
      <c r="F34" s="34"/>
      <c r="G34" s="34"/>
      <c r="H34" s="34"/>
      <c r="I34" s="34"/>
      <c r="J34" s="34"/>
      <c r="K34" s="2"/>
    </row>
    <row r="35" spans="1:11" ht="23.1" customHeight="1">
      <c r="A35" s="29"/>
      <c r="B35" s="23"/>
      <c r="C35" s="23"/>
      <c r="D35" s="34"/>
      <c r="E35" s="34"/>
      <c r="F35" s="34"/>
      <c r="G35" s="34"/>
      <c r="H35" s="34"/>
      <c r="I35" s="34"/>
      <c r="J35" s="34"/>
      <c r="K35" s="2"/>
    </row>
    <row r="36" spans="1:11" ht="23.1" customHeight="1">
      <c r="A36" s="29"/>
      <c r="B36" s="23"/>
      <c r="C36" s="23"/>
      <c r="D36" s="34"/>
      <c r="E36" s="34"/>
      <c r="F36" s="34"/>
      <c r="G36" s="34"/>
      <c r="H36" s="34"/>
      <c r="I36" s="34"/>
      <c r="J36" s="34"/>
      <c r="K36" s="2"/>
    </row>
    <row r="37" spans="1:11" ht="23.1" customHeight="1">
      <c r="A37" s="12" t="s">
        <v>0</v>
      </c>
      <c r="B37" s="12"/>
      <c r="C37" s="12"/>
      <c r="D37" s="12"/>
      <c r="E37" s="12"/>
      <c r="F37" s="12"/>
      <c r="G37" s="12"/>
      <c r="H37" s="12"/>
      <c r="I37" s="12"/>
      <c r="J37" s="12"/>
      <c r="K37" s="2"/>
    </row>
    <row r="38" spans="1:11" ht="23.1" customHeight="1">
      <c r="A38" s="12" t="s">
        <v>26</v>
      </c>
      <c r="B38" s="12"/>
      <c r="C38" s="12"/>
      <c r="D38" s="12"/>
      <c r="E38" s="12"/>
      <c r="F38" s="12"/>
      <c r="G38" s="12"/>
      <c r="H38" s="12"/>
      <c r="I38" s="12"/>
      <c r="J38" s="12"/>
      <c r="K38" s="2"/>
    </row>
    <row r="39" spans="1:11" ht="23.1" customHeight="1">
      <c r="A39" s="12" t="s">
        <v>134</v>
      </c>
      <c r="B39" s="12"/>
      <c r="C39" s="12"/>
      <c r="D39" s="12"/>
      <c r="E39" s="12"/>
      <c r="F39" s="12"/>
      <c r="G39" s="12"/>
      <c r="H39" s="12"/>
      <c r="I39" s="12"/>
      <c r="J39" s="12"/>
      <c r="K39" s="2"/>
    </row>
    <row r="40" spans="1:11" ht="23.1" customHeight="1">
      <c r="A40" s="175" t="s">
        <v>2</v>
      </c>
      <c r="B40" s="175"/>
      <c r="C40" s="175"/>
      <c r="D40" s="175"/>
      <c r="E40" s="175"/>
      <c r="F40" s="175"/>
      <c r="G40" s="175"/>
      <c r="H40" s="175"/>
      <c r="I40" s="175"/>
      <c r="J40" s="175"/>
      <c r="K40" s="2"/>
    </row>
    <row r="41" spans="1:11" ht="23.1" customHeight="1">
      <c r="A41" s="14"/>
      <c r="B41" s="15"/>
      <c r="C41" s="13"/>
      <c r="D41" s="176" t="s">
        <v>3</v>
      </c>
      <c r="E41" s="176"/>
      <c r="F41" s="176"/>
      <c r="H41" s="177" t="s">
        <v>4</v>
      </c>
      <c r="I41" s="177"/>
      <c r="J41" s="177"/>
      <c r="K41" s="2"/>
    </row>
    <row r="42" spans="1:11" ht="23.1" customHeight="1">
      <c r="A42" s="19"/>
      <c r="B42" s="16" t="s">
        <v>195</v>
      </c>
      <c r="C42" s="15"/>
      <c r="D42" s="20" t="s">
        <v>135</v>
      </c>
      <c r="E42" s="15"/>
      <c r="F42" s="20" t="s">
        <v>131</v>
      </c>
      <c r="G42" s="15"/>
      <c r="H42" s="20" t="s">
        <v>135</v>
      </c>
      <c r="I42" s="15"/>
      <c r="J42" s="20" t="s">
        <v>131</v>
      </c>
      <c r="K42" s="2"/>
    </row>
    <row r="43" spans="1:11" ht="23.1" customHeight="1">
      <c r="A43" s="19"/>
      <c r="B43" s="15"/>
      <c r="C43" s="15"/>
      <c r="D43" s="17" t="s">
        <v>197</v>
      </c>
      <c r="F43" s="17" t="s">
        <v>5</v>
      </c>
      <c r="H43" s="17" t="s">
        <v>197</v>
      </c>
      <c r="J43" s="17" t="s">
        <v>5</v>
      </c>
      <c r="K43" s="2"/>
    </row>
    <row r="44" spans="1:11" ht="23.1" customHeight="1">
      <c r="A44" s="19"/>
      <c r="B44" s="15"/>
      <c r="C44" s="15"/>
      <c r="D44" s="17" t="s">
        <v>198</v>
      </c>
      <c r="F44" s="21"/>
      <c r="H44" s="17" t="s">
        <v>198</v>
      </c>
      <c r="J44" s="21"/>
      <c r="K44" s="2"/>
    </row>
    <row r="45" spans="1:11" ht="23.1" customHeight="1">
      <c r="A45" s="36" t="s">
        <v>27</v>
      </c>
      <c r="B45" s="37"/>
      <c r="C45" s="37"/>
      <c r="D45" s="37"/>
      <c r="E45" s="37"/>
      <c r="F45" s="37"/>
      <c r="G45" s="37"/>
      <c r="H45" s="37"/>
      <c r="I45" s="37"/>
      <c r="J45" s="37"/>
      <c r="K45" s="2"/>
    </row>
    <row r="46" spans="1:11" ht="23.1" customHeight="1">
      <c r="A46" s="38" t="s">
        <v>28</v>
      </c>
      <c r="B46" s="37"/>
      <c r="C46" s="37"/>
      <c r="D46" s="37"/>
      <c r="E46" s="37"/>
      <c r="F46" s="37"/>
      <c r="G46" s="37"/>
      <c r="H46" s="37"/>
      <c r="I46" s="37"/>
      <c r="J46" s="37"/>
      <c r="K46" s="2"/>
    </row>
    <row r="47" spans="1:11" ht="23.1" customHeight="1">
      <c r="A47" s="29" t="s">
        <v>29</v>
      </c>
      <c r="B47" s="15"/>
      <c r="C47" s="15"/>
      <c r="D47" s="15"/>
      <c r="E47" s="15"/>
      <c r="F47" s="15"/>
      <c r="G47" s="15"/>
      <c r="H47" s="15"/>
      <c r="I47" s="15"/>
      <c r="J47" s="15"/>
      <c r="K47" s="2"/>
    </row>
    <row r="48" spans="1:11" ht="23.1" customHeight="1">
      <c r="A48" s="19" t="s">
        <v>30</v>
      </c>
      <c r="B48" s="39" t="s">
        <v>202</v>
      </c>
      <c r="C48" s="15"/>
      <c r="D48" s="4">
        <v>8960000</v>
      </c>
      <c r="E48" s="4"/>
      <c r="F48" s="1">
        <v>10119227</v>
      </c>
      <c r="G48" s="4"/>
      <c r="H48" s="4">
        <v>9162508</v>
      </c>
      <c r="I48" s="4"/>
      <c r="J48" s="1">
        <v>10321752</v>
      </c>
      <c r="K48" s="2"/>
    </row>
    <row r="49" spans="1:11" ht="23.1" customHeight="1">
      <c r="A49" s="19" t="s">
        <v>31</v>
      </c>
      <c r="B49" s="39" t="s">
        <v>203</v>
      </c>
      <c r="C49" s="15"/>
      <c r="D49" s="31">
        <f>1056173-1</f>
        <v>1056172</v>
      </c>
      <c r="E49" s="25"/>
      <c r="F49" s="1">
        <v>1963722</v>
      </c>
      <c r="G49" s="25"/>
      <c r="H49" s="31">
        <v>1053752</v>
      </c>
      <c r="I49" s="25"/>
      <c r="J49" s="1">
        <v>1962368</v>
      </c>
      <c r="K49" s="2"/>
    </row>
    <row r="50" spans="1:11" ht="23.1" customHeight="1">
      <c r="A50" s="19" t="s">
        <v>32</v>
      </c>
      <c r="B50" s="40"/>
      <c r="C50" s="15"/>
      <c r="D50" s="31">
        <v>279317</v>
      </c>
      <c r="E50" s="25"/>
      <c r="F50" s="1">
        <v>296543</v>
      </c>
      <c r="G50" s="25"/>
      <c r="H50" s="31">
        <v>279324</v>
      </c>
      <c r="I50" s="25"/>
      <c r="J50" s="1">
        <v>296566</v>
      </c>
      <c r="K50" s="2"/>
    </row>
    <row r="51" spans="1:11" ht="23.1" customHeight="1">
      <c r="A51" s="19" t="s">
        <v>33</v>
      </c>
      <c r="B51" s="40"/>
      <c r="C51" s="15"/>
      <c r="D51" s="31">
        <v>999687</v>
      </c>
      <c r="E51" s="25"/>
      <c r="F51" s="1">
        <v>922652</v>
      </c>
      <c r="G51" s="25"/>
      <c r="H51" s="31">
        <v>1000120</v>
      </c>
      <c r="I51" s="25"/>
      <c r="J51" s="1">
        <v>924384</v>
      </c>
      <c r="K51" s="2"/>
    </row>
    <row r="52" spans="1:11" ht="23.1" customHeight="1">
      <c r="A52" s="19" t="s">
        <v>34</v>
      </c>
      <c r="B52" s="40"/>
      <c r="C52" s="15"/>
      <c r="D52" s="31">
        <v>1132008</v>
      </c>
      <c r="E52" s="25"/>
      <c r="F52" s="1">
        <v>1395133</v>
      </c>
      <c r="G52" s="25"/>
      <c r="H52" s="31">
        <v>1113542</v>
      </c>
      <c r="I52" s="25"/>
      <c r="J52" s="1">
        <v>1382095</v>
      </c>
      <c r="K52" s="2"/>
    </row>
    <row r="53" spans="1:11" ht="23.1" customHeight="1">
      <c r="A53" s="19" t="s">
        <v>35</v>
      </c>
      <c r="B53" s="40"/>
      <c r="C53" s="15"/>
      <c r="D53" s="31">
        <v>749246</v>
      </c>
      <c r="E53" s="25"/>
      <c r="F53" s="1">
        <v>777310</v>
      </c>
      <c r="G53" s="25"/>
      <c r="H53" s="31">
        <v>742035</v>
      </c>
      <c r="I53" s="25"/>
      <c r="J53" s="1">
        <v>769478</v>
      </c>
      <c r="K53" s="2"/>
    </row>
    <row r="54" spans="1:11" ht="23.1" customHeight="1">
      <c r="A54" s="19" t="s">
        <v>36</v>
      </c>
      <c r="B54" s="40"/>
      <c r="C54" s="15"/>
      <c r="D54" s="25">
        <v>211071</v>
      </c>
      <c r="E54" s="25"/>
      <c r="F54" s="1">
        <v>224540</v>
      </c>
      <c r="G54" s="25"/>
      <c r="H54" s="25">
        <v>210491</v>
      </c>
      <c r="I54" s="25"/>
      <c r="J54" s="1">
        <v>223967</v>
      </c>
      <c r="K54" s="2"/>
    </row>
    <row r="55" spans="1:11" ht="23.1" customHeight="1">
      <c r="A55" s="19" t="s">
        <v>37</v>
      </c>
      <c r="B55" s="39" t="s">
        <v>202</v>
      </c>
      <c r="C55" s="15"/>
      <c r="D55" s="25">
        <v>1500000</v>
      </c>
      <c r="E55" s="25"/>
      <c r="F55" s="1">
        <v>1500000</v>
      </c>
      <c r="G55" s="25"/>
      <c r="H55" s="25">
        <v>1500000</v>
      </c>
      <c r="I55" s="25"/>
      <c r="J55" s="1">
        <v>1500000</v>
      </c>
      <c r="K55" s="2"/>
    </row>
    <row r="56" spans="1:11" ht="23.1" customHeight="1">
      <c r="A56" s="19" t="s">
        <v>38</v>
      </c>
      <c r="B56" s="41">
        <v>9</v>
      </c>
      <c r="D56" s="31">
        <v>12996545</v>
      </c>
      <c r="E56" s="25"/>
      <c r="F56" s="1">
        <v>11482646</v>
      </c>
      <c r="G56" s="25"/>
      <c r="H56" s="31">
        <v>12996545</v>
      </c>
      <c r="I56" s="25"/>
      <c r="J56" s="1">
        <v>11482646</v>
      </c>
      <c r="K56" s="2"/>
    </row>
    <row r="57" spans="1:11" ht="23.1" customHeight="1">
      <c r="A57" s="19" t="s">
        <v>39</v>
      </c>
      <c r="B57" s="15"/>
      <c r="C57" s="15"/>
      <c r="D57" s="31">
        <v>2988990</v>
      </c>
      <c r="E57" s="25"/>
      <c r="F57" s="1">
        <v>2900958</v>
      </c>
      <c r="G57" s="25"/>
      <c r="H57" s="31">
        <v>2988990</v>
      </c>
      <c r="I57" s="25"/>
      <c r="J57" s="1">
        <v>2900958</v>
      </c>
      <c r="K57" s="2"/>
    </row>
    <row r="58" spans="1:11" ht="23.1" customHeight="1">
      <c r="A58" s="29" t="s">
        <v>40</v>
      </c>
      <c r="B58" s="15"/>
      <c r="C58" s="15"/>
      <c r="D58" s="42">
        <f>SUM(D48:D57)</f>
        <v>30873036</v>
      </c>
      <c r="E58" s="43"/>
      <c r="F58" s="42">
        <f>SUM(F48:F57)</f>
        <v>31582731</v>
      </c>
      <c r="G58" s="43"/>
      <c r="H58" s="42">
        <f>SUM(H48:H57)</f>
        <v>31047307</v>
      </c>
      <c r="I58" s="43"/>
      <c r="J58" s="42">
        <f>SUM(J48:J57)</f>
        <v>31764214</v>
      </c>
      <c r="K58" s="2"/>
    </row>
    <row r="59" spans="1:11" ht="23.1" customHeight="1">
      <c r="A59" s="29" t="s">
        <v>41</v>
      </c>
      <c r="B59" s="15"/>
      <c r="C59" s="15"/>
      <c r="D59" s="43"/>
      <c r="E59" s="43"/>
      <c r="F59" s="44"/>
      <c r="G59" s="43"/>
      <c r="H59" s="44"/>
      <c r="I59" s="43"/>
      <c r="J59" s="44"/>
      <c r="K59" s="2"/>
    </row>
    <row r="60" spans="1:11" ht="23.1" customHeight="1">
      <c r="A60" s="13" t="s">
        <v>42</v>
      </c>
      <c r="B60" s="15"/>
      <c r="C60" s="15"/>
      <c r="D60" s="43"/>
      <c r="E60" s="43"/>
      <c r="F60" s="44"/>
      <c r="G60" s="43"/>
      <c r="H60" s="44"/>
      <c r="I60" s="43"/>
      <c r="J60" s="44"/>
      <c r="K60" s="2"/>
    </row>
    <row r="61" spans="1:11" ht="23.1" customHeight="1">
      <c r="A61" s="13" t="s">
        <v>43</v>
      </c>
      <c r="B61" s="41"/>
      <c r="C61" s="15"/>
      <c r="D61" s="31">
        <v>106163</v>
      </c>
      <c r="E61" s="43"/>
      <c r="F61" s="1">
        <v>202938</v>
      </c>
      <c r="G61" s="43"/>
      <c r="H61" s="31">
        <v>105867</v>
      </c>
      <c r="I61" s="43"/>
      <c r="J61" s="1">
        <v>202350</v>
      </c>
      <c r="K61" s="2"/>
    </row>
    <row r="62" spans="1:11" ht="23.1" customHeight="1">
      <c r="A62" s="19" t="s">
        <v>44</v>
      </c>
      <c r="B62" s="41"/>
      <c r="C62" s="15"/>
      <c r="D62" s="31"/>
      <c r="E62" s="1"/>
      <c r="F62" s="1"/>
      <c r="G62" s="1"/>
      <c r="H62" s="31"/>
      <c r="I62" s="1"/>
      <c r="J62" s="1"/>
      <c r="K62" s="2"/>
    </row>
    <row r="63" spans="1:11" ht="23.1" customHeight="1">
      <c r="A63" s="13" t="s">
        <v>43</v>
      </c>
      <c r="B63" s="40" t="s">
        <v>202</v>
      </c>
      <c r="C63" s="15"/>
      <c r="D63" s="31">
        <v>8000000</v>
      </c>
      <c r="E63" s="1"/>
      <c r="F63" s="1">
        <v>8000000</v>
      </c>
      <c r="G63" s="1"/>
      <c r="H63" s="31">
        <v>8000000</v>
      </c>
      <c r="I63" s="1"/>
      <c r="J63" s="1">
        <v>8000000</v>
      </c>
      <c r="K63" s="2"/>
    </row>
    <row r="64" spans="1:11" ht="23.1" customHeight="1">
      <c r="A64" s="13" t="s">
        <v>45</v>
      </c>
      <c r="B64" s="40"/>
      <c r="C64" s="15"/>
      <c r="D64" s="31"/>
      <c r="E64" s="1"/>
      <c r="F64" s="6"/>
      <c r="G64" s="1"/>
      <c r="H64" s="31"/>
      <c r="I64" s="1"/>
      <c r="J64" s="6"/>
      <c r="K64" s="2"/>
    </row>
    <row r="65" spans="1:11" ht="23.1" customHeight="1">
      <c r="A65" s="13" t="s">
        <v>43</v>
      </c>
      <c r="B65" s="39" t="s">
        <v>196</v>
      </c>
      <c r="C65" s="15"/>
      <c r="D65" s="31">
        <v>26307000</v>
      </c>
      <c r="E65" s="1"/>
      <c r="F65" s="1">
        <v>30807000</v>
      </c>
      <c r="G65" s="1"/>
      <c r="H65" s="31">
        <v>26307000</v>
      </c>
      <c r="I65" s="1"/>
      <c r="J65" s="1">
        <v>30807000</v>
      </c>
      <c r="K65" s="2"/>
    </row>
    <row r="66" spans="1:11" ht="23.1" customHeight="1">
      <c r="A66" s="19" t="s">
        <v>46</v>
      </c>
      <c r="B66" s="40"/>
      <c r="C66" s="15"/>
      <c r="D66" s="31">
        <v>575355</v>
      </c>
      <c r="E66" s="1"/>
      <c r="F66" s="1">
        <v>573427</v>
      </c>
      <c r="G66" s="1"/>
      <c r="H66" s="31">
        <v>568143</v>
      </c>
      <c r="I66" s="1"/>
      <c r="J66" s="1">
        <v>566641</v>
      </c>
      <c r="K66" s="2"/>
    </row>
    <row r="67" spans="1:11" ht="23.1" customHeight="1">
      <c r="A67" s="29" t="s">
        <v>47</v>
      </c>
      <c r="B67" s="40"/>
      <c r="C67" s="15"/>
      <c r="D67" s="42">
        <f>SUM(D61:D66)</f>
        <v>34988518</v>
      </c>
      <c r="E67" s="43"/>
      <c r="F67" s="42">
        <f>SUM(F61:F66)</f>
        <v>39583365</v>
      </c>
      <c r="G67" s="43"/>
      <c r="H67" s="42">
        <f>SUM(H61:H66)</f>
        <v>34981010</v>
      </c>
      <c r="I67" s="43"/>
      <c r="J67" s="42">
        <f>SUM(J61:J66)</f>
        <v>39575991</v>
      </c>
      <c r="K67" s="2"/>
    </row>
    <row r="68" spans="1:11" ht="23.1" customHeight="1">
      <c r="A68" s="29" t="s">
        <v>48</v>
      </c>
      <c r="B68" s="15"/>
      <c r="C68" s="15"/>
      <c r="D68" s="45">
        <f>SUM(D58,D67)</f>
        <v>65861554</v>
      </c>
      <c r="E68" s="43"/>
      <c r="F68" s="45">
        <f>F67+F58</f>
        <v>71166096</v>
      </c>
      <c r="G68" s="43"/>
      <c r="H68" s="45">
        <f>SUM(H58,H67)</f>
        <v>66028317</v>
      </c>
      <c r="I68" s="43"/>
      <c r="J68" s="45">
        <f>J67+J58</f>
        <v>71340205</v>
      </c>
      <c r="K68" s="2"/>
    </row>
    <row r="69" spans="1:11" ht="23.1" customHeight="1">
      <c r="A69" s="24"/>
      <c r="B69" s="15"/>
      <c r="C69" s="15"/>
      <c r="D69" s="3"/>
      <c r="E69" s="15"/>
      <c r="F69" s="3"/>
      <c r="G69" s="15"/>
      <c r="H69" s="3"/>
      <c r="I69" s="15"/>
      <c r="J69" s="3"/>
      <c r="K69" s="2"/>
    </row>
    <row r="70" spans="1:11" ht="23.1" customHeight="1">
      <c r="A70" s="35" t="s">
        <v>175</v>
      </c>
      <c r="B70" s="15"/>
      <c r="C70" s="15"/>
      <c r="D70" s="3"/>
      <c r="E70" s="15"/>
      <c r="F70" s="3"/>
      <c r="G70" s="15"/>
      <c r="H70" s="3"/>
      <c r="I70" s="15"/>
      <c r="J70" s="3"/>
      <c r="K70" s="2"/>
    </row>
    <row r="71" spans="1:11" ht="23.1" customHeight="1">
      <c r="A71" s="35"/>
      <c r="B71" s="15"/>
      <c r="C71" s="15"/>
      <c r="D71" s="3"/>
      <c r="E71" s="15"/>
      <c r="F71" s="3"/>
      <c r="G71" s="15"/>
      <c r="H71" s="3"/>
      <c r="I71" s="15"/>
      <c r="J71" s="3"/>
      <c r="K71" s="2"/>
    </row>
    <row r="72" spans="1:11" ht="23.1" customHeight="1">
      <c r="A72" s="35"/>
      <c r="B72" s="15"/>
      <c r="C72" s="15"/>
      <c r="D72" s="3"/>
      <c r="E72" s="15"/>
      <c r="F72" s="3"/>
      <c r="G72" s="15"/>
      <c r="H72" s="3"/>
      <c r="I72" s="15"/>
      <c r="J72" s="3"/>
      <c r="K72" s="2"/>
    </row>
    <row r="73" spans="1:11" ht="23.1" customHeight="1">
      <c r="A73" s="35"/>
      <c r="B73" s="15"/>
      <c r="C73" s="15"/>
      <c r="D73" s="3"/>
      <c r="E73" s="15"/>
      <c r="F73" s="3"/>
      <c r="G73" s="15"/>
      <c r="H73" s="3"/>
      <c r="I73" s="15"/>
      <c r="J73" s="3"/>
      <c r="K73" s="2"/>
    </row>
    <row r="74" spans="1:11" ht="23.1" customHeight="1">
      <c r="A74" s="35"/>
      <c r="B74" s="15"/>
      <c r="C74" s="15"/>
      <c r="D74" s="3"/>
      <c r="E74" s="15"/>
      <c r="F74" s="3"/>
      <c r="G74" s="15"/>
      <c r="H74" s="3"/>
      <c r="I74" s="15"/>
      <c r="J74" s="3"/>
      <c r="K74" s="2"/>
    </row>
    <row r="75" spans="1:11" ht="23.1" customHeight="1">
      <c r="A75" s="24"/>
      <c r="B75" s="15"/>
      <c r="C75" s="15"/>
      <c r="D75" s="3"/>
      <c r="E75" s="15"/>
      <c r="F75" s="3"/>
      <c r="G75" s="15"/>
      <c r="H75" s="3"/>
      <c r="I75" s="15"/>
      <c r="J75" s="3"/>
      <c r="K75" s="2"/>
    </row>
    <row r="76" spans="1:11" ht="23.1" customHeight="1">
      <c r="A76" s="12" t="s">
        <v>0</v>
      </c>
      <c r="B76" s="12"/>
      <c r="C76" s="12"/>
      <c r="D76" s="12"/>
      <c r="E76" s="12"/>
      <c r="F76" s="12"/>
      <c r="G76" s="12"/>
      <c r="H76" s="12"/>
      <c r="I76" s="12"/>
      <c r="J76" s="12"/>
      <c r="K76" s="2"/>
    </row>
    <row r="77" spans="1:11" ht="23.1" customHeight="1">
      <c r="A77" s="12" t="s">
        <v>26</v>
      </c>
      <c r="B77" s="12"/>
      <c r="C77" s="12"/>
      <c r="D77" s="12"/>
      <c r="E77" s="12"/>
      <c r="F77" s="12"/>
      <c r="G77" s="12"/>
      <c r="H77" s="12"/>
      <c r="I77" s="12"/>
      <c r="J77" s="12"/>
      <c r="K77" s="2"/>
    </row>
    <row r="78" spans="1:11" ht="23.1" customHeight="1">
      <c r="A78" s="12" t="s">
        <v>134</v>
      </c>
      <c r="B78" s="12"/>
      <c r="C78" s="12"/>
      <c r="D78" s="12"/>
      <c r="E78" s="12"/>
      <c r="F78" s="12"/>
      <c r="G78" s="12"/>
      <c r="H78" s="12"/>
      <c r="I78" s="12"/>
      <c r="J78" s="12"/>
      <c r="K78" s="2"/>
    </row>
    <row r="79" spans="1:11" ht="23.1" customHeight="1">
      <c r="A79" s="175" t="s">
        <v>2</v>
      </c>
      <c r="B79" s="175"/>
      <c r="C79" s="175"/>
      <c r="D79" s="175"/>
      <c r="E79" s="175"/>
      <c r="F79" s="175"/>
      <c r="G79" s="175"/>
      <c r="H79" s="175"/>
      <c r="I79" s="175"/>
      <c r="J79" s="175"/>
      <c r="K79" s="2"/>
    </row>
    <row r="80" spans="1:11" ht="23.1" customHeight="1">
      <c r="A80" s="12"/>
      <c r="B80" s="15"/>
      <c r="C80" s="13"/>
      <c r="D80" s="176" t="s">
        <v>3</v>
      </c>
      <c r="E80" s="176"/>
      <c r="F80" s="176"/>
      <c r="H80" s="177" t="s">
        <v>4</v>
      </c>
      <c r="I80" s="177"/>
      <c r="J80" s="177"/>
      <c r="K80" s="2"/>
    </row>
    <row r="81" spans="1:17" ht="23.1" customHeight="1">
      <c r="A81" s="19"/>
      <c r="B81" s="16" t="s">
        <v>195</v>
      </c>
      <c r="C81" s="15"/>
      <c r="D81" s="20" t="s">
        <v>135</v>
      </c>
      <c r="E81" s="15"/>
      <c r="F81" s="20" t="s">
        <v>131</v>
      </c>
      <c r="G81" s="15"/>
      <c r="H81" s="20" t="s">
        <v>135</v>
      </c>
      <c r="I81" s="15"/>
      <c r="J81" s="20" t="s">
        <v>131</v>
      </c>
      <c r="K81" s="2"/>
    </row>
    <row r="82" spans="1:17" ht="23.1" customHeight="1">
      <c r="A82" s="19"/>
      <c r="B82" s="15"/>
      <c r="C82" s="15"/>
      <c r="D82" s="17" t="s">
        <v>197</v>
      </c>
      <c r="F82" s="17" t="s">
        <v>5</v>
      </c>
      <c r="H82" s="17" t="s">
        <v>197</v>
      </c>
      <c r="J82" s="17" t="s">
        <v>5</v>
      </c>
      <c r="K82" s="2"/>
    </row>
    <row r="83" spans="1:17" ht="23.1" customHeight="1">
      <c r="A83" s="19"/>
      <c r="B83" s="15"/>
      <c r="C83" s="15"/>
      <c r="D83" s="17" t="s">
        <v>198</v>
      </c>
      <c r="F83" s="21"/>
      <c r="H83" s="17" t="s">
        <v>198</v>
      </c>
      <c r="J83" s="21"/>
      <c r="K83" s="2"/>
    </row>
    <row r="84" spans="1:17" ht="23.1" customHeight="1">
      <c r="A84" s="46" t="s">
        <v>49</v>
      </c>
      <c r="B84" s="15"/>
      <c r="C84" s="15"/>
      <c r="D84" s="15"/>
      <c r="E84" s="15"/>
      <c r="F84" s="15"/>
      <c r="G84" s="15"/>
      <c r="H84" s="15"/>
      <c r="I84" s="15"/>
      <c r="J84" s="15"/>
      <c r="K84" s="2"/>
    </row>
    <row r="85" spans="1:17" ht="23.1" customHeight="1">
      <c r="A85" s="47" t="s">
        <v>50</v>
      </c>
      <c r="B85" s="48"/>
      <c r="C85" s="48"/>
      <c r="D85" s="48"/>
      <c r="E85" s="48"/>
      <c r="F85" s="48"/>
      <c r="G85" s="48"/>
      <c r="H85" s="48"/>
      <c r="I85" s="48"/>
      <c r="J85" s="48"/>
      <c r="K85" s="2"/>
    </row>
    <row r="86" spans="1:17" ht="23.1" customHeight="1">
      <c r="A86" s="47" t="s">
        <v>51</v>
      </c>
      <c r="B86" s="48"/>
      <c r="C86" s="48"/>
      <c r="D86" s="48"/>
      <c r="E86" s="48"/>
      <c r="F86" s="48"/>
      <c r="G86" s="48"/>
      <c r="H86" s="48"/>
      <c r="I86" s="48"/>
      <c r="J86" s="48"/>
      <c r="K86" s="2"/>
    </row>
    <row r="87" spans="1:17" ht="23.1" customHeight="1" thickBot="1">
      <c r="A87" s="47" t="s">
        <v>52</v>
      </c>
      <c r="B87" s="49"/>
      <c r="C87" s="49"/>
      <c r="D87" s="50">
        <v>2578334</v>
      </c>
      <c r="E87" s="51"/>
      <c r="F87" s="52">
        <v>2578334</v>
      </c>
      <c r="G87" s="51"/>
      <c r="H87" s="50">
        <v>2578334</v>
      </c>
      <c r="I87" s="51"/>
      <c r="J87" s="52">
        <v>2578334</v>
      </c>
      <c r="K87" s="2"/>
    </row>
    <row r="88" spans="1:17" ht="23.1" customHeight="1" thickTop="1">
      <c r="A88" s="47" t="s">
        <v>53</v>
      </c>
      <c r="B88" s="48"/>
      <c r="C88" s="48"/>
      <c r="D88" s="53"/>
      <c r="E88" s="54"/>
      <c r="F88" s="55"/>
      <c r="G88" s="54"/>
      <c r="H88" s="53"/>
      <c r="I88" s="54"/>
      <c r="J88" s="55"/>
      <c r="K88" s="2"/>
    </row>
    <row r="89" spans="1:17" ht="23.1" customHeight="1">
      <c r="A89" s="47" t="s">
        <v>52</v>
      </c>
      <c r="B89" s="48"/>
      <c r="C89" s="48"/>
      <c r="D89" s="56">
        <v>2578334</v>
      </c>
      <c r="E89" s="54"/>
      <c r="F89" s="55">
        <v>2578334</v>
      </c>
      <c r="G89" s="54"/>
      <c r="H89" s="56">
        <v>2578334</v>
      </c>
      <c r="I89" s="54"/>
      <c r="J89" s="55">
        <v>2578334</v>
      </c>
      <c r="K89" s="2"/>
    </row>
    <row r="90" spans="1:17" ht="23.1" customHeight="1">
      <c r="A90" s="57" t="s">
        <v>54</v>
      </c>
      <c r="B90" s="48"/>
      <c r="C90" s="48"/>
      <c r="D90" s="56"/>
      <c r="E90" s="54"/>
      <c r="F90" s="55"/>
      <c r="G90" s="54"/>
      <c r="H90" s="56"/>
      <c r="I90" s="54"/>
      <c r="J90" s="55"/>
      <c r="K90" s="2"/>
    </row>
    <row r="91" spans="1:17" ht="23.1" customHeight="1">
      <c r="A91" s="57" t="s">
        <v>55</v>
      </c>
      <c r="B91" s="48"/>
      <c r="C91" s="48"/>
      <c r="D91" s="56">
        <v>1891809</v>
      </c>
      <c r="E91" s="54"/>
      <c r="F91" s="55">
        <v>1891809</v>
      </c>
      <c r="G91" s="54"/>
      <c r="H91" s="56">
        <v>1891809</v>
      </c>
      <c r="I91" s="54"/>
      <c r="J91" s="55">
        <v>1891809</v>
      </c>
      <c r="K91" s="2"/>
    </row>
    <row r="92" spans="1:17" ht="23.1" customHeight="1">
      <c r="A92" s="47" t="s">
        <v>56</v>
      </c>
      <c r="B92" s="48"/>
      <c r="C92" s="48"/>
      <c r="D92" s="56">
        <v>423694</v>
      </c>
      <c r="E92" s="54"/>
      <c r="F92" s="55">
        <v>423694</v>
      </c>
      <c r="G92" s="54"/>
      <c r="H92" s="56">
        <v>0</v>
      </c>
      <c r="I92" s="54"/>
      <c r="J92" s="27">
        <v>0</v>
      </c>
      <c r="K92" s="2"/>
    </row>
    <row r="93" spans="1:17" ht="23.1" customHeight="1">
      <c r="A93" s="47" t="s">
        <v>94</v>
      </c>
      <c r="B93" s="48"/>
      <c r="C93" s="48"/>
      <c r="D93" s="56">
        <v>5</v>
      </c>
      <c r="E93" s="54"/>
      <c r="F93" s="55">
        <v>5</v>
      </c>
      <c r="G93" s="54"/>
      <c r="H93" s="56">
        <v>0</v>
      </c>
      <c r="I93" s="54"/>
      <c r="J93" s="27">
        <v>0</v>
      </c>
      <c r="K93" s="2"/>
      <c r="N93" s="58"/>
    </row>
    <row r="94" spans="1:17" ht="23.1" customHeight="1">
      <c r="A94" s="24" t="s">
        <v>57</v>
      </c>
      <c r="B94" s="48"/>
      <c r="C94" s="48"/>
      <c r="D94" s="53"/>
      <c r="E94" s="54"/>
      <c r="F94" s="55"/>
      <c r="G94" s="54"/>
      <c r="H94" s="53"/>
      <c r="I94" s="54"/>
      <c r="J94" s="55"/>
      <c r="K94" s="2"/>
    </row>
    <row r="95" spans="1:17" ht="23.1" customHeight="1">
      <c r="A95" s="59" t="s">
        <v>58</v>
      </c>
      <c r="B95" s="48"/>
      <c r="C95" s="48"/>
      <c r="D95" s="53">
        <v>257833</v>
      </c>
      <c r="E95" s="54"/>
      <c r="F95" s="55">
        <v>257833</v>
      </c>
      <c r="G95" s="54"/>
      <c r="H95" s="53">
        <v>257833</v>
      </c>
      <c r="I95" s="54"/>
      <c r="J95" s="55">
        <v>257833</v>
      </c>
      <c r="K95" s="2"/>
      <c r="N95" s="58"/>
      <c r="O95" s="14"/>
    </row>
    <row r="96" spans="1:17" ht="23.1" customHeight="1">
      <c r="A96" s="24" t="s">
        <v>59</v>
      </c>
      <c r="B96" s="48"/>
      <c r="C96" s="48"/>
      <c r="D96" s="60">
        <v>35010527</v>
      </c>
      <c r="E96" s="54"/>
      <c r="F96" s="61">
        <v>34658609</v>
      </c>
      <c r="G96" s="54"/>
      <c r="H96" s="62">
        <v>35521128</v>
      </c>
      <c r="I96" s="54"/>
      <c r="J96" s="63">
        <v>35117102</v>
      </c>
      <c r="K96" s="2"/>
      <c r="N96" s="58"/>
      <c r="O96" s="44"/>
      <c r="Q96" s="44"/>
    </row>
    <row r="97" spans="1:17" ht="23.1" customHeight="1">
      <c r="A97" s="24" t="s">
        <v>60</v>
      </c>
      <c r="B97" s="48"/>
      <c r="C97" s="48"/>
      <c r="D97" s="53">
        <f>SUM(D89:D96)</f>
        <v>40162202</v>
      </c>
      <c r="E97" s="54"/>
      <c r="F97" s="53">
        <f>SUM(F89:F96)</f>
        <v>39810284</v>
      </c>
      <c r="G97" s="54"/>
      <c r="H97" s="53">
        <f>SUM(H89:H96)</f>
        <v>40249104</v>
      </c>
      <c r="I97" s="54"/>
      <c r="J97" s="53">
        <f>SUM(J89:J96)</f>
        <v>39845078</v>
      </c>
      <c r="K97" s="2"/>
      <c r="O97" s="44"/>
      <c r="Q97" s="44"/>
    </row>
    <row r="98" spans="1:17" ht="23.1" customHeight="1">
      <c r="A98" s="24" t="s">
        <v>61</v>
      </c>
      <c r="B98" s="48"/>
      <c r="C98" s="48"/>
      <c r="D98" s="64">
        <v>18797</v>
      </c>
      <c r="E98" s="54"/>
      <c r="F98" s="63">
        <v>89501</v>
      </c>
      <c r="G98" s="54"/>
      <c r="H98" s="65">
        <v>0</v>
      </c>
      <c r="I98" s="54"/>
      <c r="J98" s="65">
        <v>0</v>
      </c>
      <c r="K98" s="2"/>
      <c r="Q98" s="44"/>
    </row>
    <row r="99" spans="1:17" ht="23.1" customHeight="1">
      <c r="A99" s="66" t="s">
        <v>127</v>
      </c>
      <c r="B99" s="48"/>
      <c r="C99" s="48"/>
      <c r="D99" s="53">
        <f>SUM(D97:D98)</f>
        <v>40180999</v>
      </c>
      <c r="E99" s="53"/>
      <c r="F99" s="53">
        <f>SUM(F97:F98)</f>
        <v>39899785</v>
      </c>
      <c r="G99" s="54"/>
      <c r="H99" s="53">
        <f>SUM(H97:H98)</f>
        <v>40249104</v>
      </c>
      <c r="I99" s="54"/>
      <c r="J99" s="53">
        <f>SUM(J97:J98)</f>
        <v>39845078</v>
      </c>
      <c r="K99" s="2"/>
    </row>
    <row r="100" spans="1:17" ht="23.1" customHeight="1" thickBot="1">
      <c r="A100" s="66" t="s">
        <v>128</v>
      </c>
      <c r="B100" s="23"/>
      <c r="C100" s="23"/>
      <c r="D100" s="67">
        <f>SUM(D68,D99)</f>
        <v>106042553</v>
      </c>
      <c r="E100" s="68"/>
      <c r="F100" s="67">
        <f>SUM(F68,F99)</f>
        <v>111065881</v>
      </c>
      <c r="G100" s="54"/>
      <c r="H100" s="67">
        <f>SUM(H68,H99)</f>
        <v>106277421</v>
      </c>
      <c r="I100" s="54"/>
      <c r="J100" s="67">
        <f>SUM(J68,J99)</f>
        <v>111185283</v>
      </c>
      <c r="K100" s="2"/>
    </row>
    <row r="101" spans="1:17" ht="23.1" customHeight="1" thickTop="1">
      <c r="D101" s="10">
        <f>D100-D30</f>
        <v>0</v>
      </c>
      <c r="E101" s="10"/>
      <c r="F101" s="10">
        <f>F100-F30</f>
        <v>0</v>
      </c>
      <c r="G101" s="10"/>
      <c r="H101" s="10">
        <f>H100-H30</f>
        <v>0</v>
      </c>
      <c r="I101" s="10"/>
      <c r="J101" s="10">
        <f>J100-J30</f>
        <v>0</v>
      </c>
      <c r="K101" s="2"/>
    </row>
    <row r="102" spans="1:17" ht="23.1" customHeight="1">
      <c r="A102" s="35" t="s">
        <v>175</v>
      </c>
      <c r="D102" s="173">
        <f>D100-D30</f>
        <v>0</v>
      </c>
      <c r="E102" s="174"/>
      <c r="F102" s="173">
        <f>F100-F30</f>
        <v>0</v>
      </c>
      <c r="G102" s="174"/>
      <c r="H102" s="173">
        <f>H100-H30</f>
        <v>0</v>
      </c>
      <c r="I102" s="174"/>
      <c r="J102" s="173">
        <f>J100-J30</f>
        <v>0</v>
      </c>
      <c r="K102" s="2"/>
    </row>
    <row r="103" spans="1:17" ht="23.1" customHeight="1">
      <c r="A103" s="35"/>
      <c r="D103" s="69"/>
      <c r="E103" s="13"/>
      <c r="F103" s="13"/>
      <c r="G103" s="13"/>
      <c r="H103" s="13"/>
      <c r="I103" s="13"/>
      <c r="J103" s="13"/>
      <c r="K103" s="2"/>
    </row>
    <row r="104" spans="1:17" ht="23.1" customHeight="1">
      <c r="D104" s="69"/>
      <c r="E104" s="13"/>
      <c r="F104" s="13"/>
      <c r="G104" s="13"/>
      <c r="H104" s="13"/>
      <c r="I104" s="13"/>
      <c r="J104" s="13"/>
      <c r="K104" s="2"/>
    </row>
    <row r="105" spans="1:17" ht="23.1" customHeight="1">
      <c r="D105" s="69"/>
      <c r="E105" s="13"/>
      <c r="F105" s="13"/>
      <c r="G105" s="13"/>
      <c r="H105" s="13"/>
      <c r="I105" s="13"/>
      <c r="J105" s="13"/>
      <c r="K105" s="2"/>
    </row>
    <row r="106" spans="1:17" s="73" customFormat="1" ht="24" customHeight="1">
      <c r="A106" s="70"/>
      <c r="B106" s="71"/>
      <c r="C106" s="72"/>
      <c r="D106" s="72"/>
      <c r="E106" s="72"/>
      <c r="F106" s="70"/>
      <c r="G106" s="70"/>
      <c r="H106" s="70"/>
      <c r="I106" s="70"/>
      <c r="J106" s="70"/>
      <c r="K106" s="2"/>
    </row>
    <row r="107" spans="1:17" s="73" customFormat="1" ht="24" customHeight="1">
      <c r="A107" s="74" t="s">
        <v>199</v>
      </c>
      <c r="B107" s="71"/>
      <c r="C107" s="72"/>
      <c r="D107" s="72"/>
      <c r="E107" s="72"/>
      <c r="F107" s="178" t="s">
        <v>200</v>
      </c>
      <c r="G107" s="178"/>
      <c r="H107" s="178"/>
      <c r="I107" s="178"/>
      <c r="J107" s="178"/>
      <c r="K107" s="2"/>
    </row>
    <row r="108" spans="1:17" s="73" customFormat="1" ht="24" customHeight="1">
      <c r="A108" s="74" t="s">
        <v>201</v>
      </c>
      <c r="B108" s="71"/>
      <c r="C108" s="72"/>
      <c r="D108" s="72"/>
      <c r="E108" s="72"/>
      <c r="F108" s="179" t="s">
        <v>201</v>
      </c>
      <c r="G108" s="179"/>
      <c r="H108" s="179"/>
      <c r="I108" s="179"/>
      <c r="J108" s="179"/>
      <c r="K108" s="2"/>
    </row>
    <row r="110" spans="1:17" ht="23.1" customHeight="1">
      <c r="A110" s="29"/>
    </row>
    <row r="111" spans="1:17" ht="23.1" customHeight="1">
      <c r="A111" s="29"/>
    </row>
    <row r="112" spans="1:17" ht="23.1" customHeight="1">
      <c r="A112" s="29"/>
    </row>
    <row r="114" spans="1:1" ht="23.1" customHeight="1">
      <c r="A114" s="75"/>
    </row>
    <row r="116" spans="1:1" ht="23.1" customHeight="1">
      <c r="A116" s="75"/>
    </row>
  </sheetData>
  <mergeCells count="11">
    <mergeCell ref="F107:J107"/>
    <mergeCell ref="F108:J108"/>
    <mergeCell ref="A79:J79"/>
    <mergeCell ref="D80:F80"/>
    <mergeCell ref="H80:J80"/>
    <mergeCell ref="A4:J4"/>
    <mergeCell ref="D5:F5"/>
    <mergeCell ref="H5:J5"/>
    <mergeCell ref="A40:J40"/>
    <mergeCell ref="D41:F41"/>
    <mergeCell ref="H41:J41"/>
  </mergeCells>
  <pageMargins left="0.78740157480314998" right="0.29527559055118102" top="0.90551181102362199" bottom="0" header="0.59055118110236204" footer="0.31496062992126"/>
  <pageSetup paperSize="9" scale="75" firstPageNumber="3" orientation="portrait" useFirstPageNumber="1" r:id="rId1"/>
  <headerFooter alignWithMargins="0"/>
  <rowBreaks count="2" manualBreakCount="2">
    <brk id="36" max="16383" man="1"/>
    <brk id="75" max="16383" man="1"/>
  </rowBreaks>
  <ignoredErrors>
    <ignoredError sqref="B49:B54 B65 B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5309-72E7-4806-8045-FF169904069B}">
  <dimension ref="A1:O119"/>
  <sheetViews>
    <sheetView showGridLines="0" view="pageBreakPreview" topLeftCell="A121" zoomScale="80" zoomScaleNormal="70" zoomScaleSheetLayoutView="80" workbookViewId="0">
      <selection activeCell="V61" sqref="V61"/>
    </sheetView>
  </sheetViews>
  <sheetFormatPr defaultColWidth="9.140625" defaultRowHeight="23.1" customHeight="1"/>
  <cols>
    <col min="1" max="1" width="54.42578125" style="13" customWidth="1"/>
    <col min="2" max="2" width="10.7109375" style="17" customWidth="1"/>
    <col min="3" max="3" width="1.5703125" style="17" customWidth="1"/>
    <col min="4" max="4" width="16.42578125" style="17" customWidth="1"/>
    <col min="5" max="5" width="1.5703125" style="17" customWidth="1"/>
    <col min="6" max="6" width="16.7109375" style="17" customWidth="1"/>
    <col min="7" max="7" width="1.5703125" style="17" customWidth="1"/>
    <col min="8" max="8" width="15.140625" style="17" customWidth="1"/>
    <col min="9" max="9" width="1.5703125" style="17" customWidth="1"/>
    <col min="10" max="10" width="15.140625" style="17" customWidth="1"/>
    <col min="11" max="11" width="9.140625" style="13"/>
    <col min="12" max="12" width="13.140625" style="13" customWidth="1"/>
    <col min="13" max="13" width="7.140625" style="13" customWidth="1"/>
    <col min="14" max="14" width="11.42578125" style="13" customWidth="1"/>
    <col min="15" max="15" width="6.5703125" style="13" customWidth="1"/>
    <col min="16" max="16" width="9.140625" style="13"/>
    <col min="17" max="17" width="4.140625" style="13" customWidth="1"/>
    <col min="18" max="16384" width="9.140625" style="13"/>
  </cols>
  <sheetData>
    <row r="1" spans="1:15" ht="23.1" customHeight="1">
      <c r="J1" s="76" t="s">
        <v>143</v>
      </c>
    </row>
    <row r="2" spans="1:15" ht="23.1" customHeight="1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13"/>
    </row>
    <row r="3" spans="1:15" ht="23.1" customHeight="1">
      <c r="A3" s="77" t="s">
        <v>62</v>
      </c>
      <c r="B3" s="77"/>
      <c r="C3" s="77"/>
      <c r="D3" s="77"/>
      <c r="E3" s="77"/>
      <c r="F3" s="77"/>
      <c r="G3" s="77"/>
      <c r="H3" s="77"/>
      <c r="I3" s="77"/>
      <c r="J3" s="77"/>
    </row>
    <row r="4" spans="1:15" ht="23.1" customHeight="1">
      <c r="A4" s="77" t="s">
        <v>136</v>
      </c>
      <c r="B4" s="77"/>
      <c r="C4" s="77"/>
      <c r="D4" s="77"/>
      <c r="E4" s="77"/>
      <c r="F4" s="77"/>
      <c r="G4" s="77"/>
      <c r="H4" s="77"/>
      <c r="I4" s="77"/>
      <c r="J4" s="77"/>
    </row>
    <row r="5" spans="1:15" ht="23.1" customHeight="1">
      <c r="A5" s="175" t="s">
        <v>63</v>
      </c>
      <c r="B5" s="175"/>
      <c r="C5" s="175"/>
      <c r="D5" s="175"/>
      <c r="E5" s="175"/>
      <c r="F5" s="175"/>
      <c r="G5" s="175"/>
      <c r="H5" s="175"/>
      <c r="I5" s="175"/>
      <c r="J5" s="175"/>
    </row>
    <row r="6" spans="1:15" ht="23.1" customHeight="1">
      <c r="A6" s="12"/>
      <c r="B6" s="13"/>
      <c r="C6" s="13"/>
      <c r="D6" s="176" t="s">
        <v>3</v>
      </c>
      <c r="E6" s="176"/>
      <c r="F6" s="176"/>
      <c r="H6" s="177" t="s">
        <v>4</v>
      </c>
      <c r="I6" s="177"/>
      <c r="J6" s="177"/>
    </row>
    <row r="7" spans="1:15" ht="23.1" customHeight="1">
      <c r="A7" s="19"/>
      <c r="B7" s="16" t="s">
        <v>195</v>
      </c>
      <c r="C7" s="15"/>
      <c r="D7" s="18">
        <v>2568</v>
      </c>
      <c r="E7" s="15"/>
      <c r="F7" s="18">
        <v>2567</v>
      </c>
      <c r="G7" s="15"/>
      <c r="H7" s="18">
        <v>2568</v>
      </c>
      <c r="I7" s="15"/>
      <c r="J7" s="18">
        <v>2567</v>
      </c>
    </row>
    <row r="8" spans="1:15" ht="23.1" customHeight="1">
      <c r="A8" s="78" t="s">
        <v>64</v>
      </c>
      <c r="B8" s="40"/>
      <c r="C8" s="15"/>
      <c r="D8" s="15"/>
      <c r="E8" s="15"/>
      <c r="F8" s="15"/>
      <c r="G8" s="15"/>
      <c r="H8" s="15"/>
      <c r="I8" s="15"/>
      <c r="J8" s="15"/>
    </row>
    <row r="9" spans="1:15" ht="23.1" customHeight="1">
      <c r="A9" s="79" t="s">
        <v>65</v>
      </c>
      <c r="B9" s="40"/>
      <c r="C9" s="15"/>
      <c r="D9" s="15"/>
      <c r="E9" s="15"/>
      <c r="F9" s="15"/>
      <c r="G9" s="15"/>
      <c r="H9" s="15"/>
      <c r="I9" s="15"/>
      <c r="J9" s="15"/>
    </row>
    <row r="10" spans="1:15" ht="23.1" customHeight="1">
      <c r="A10" s="80" t="s">
        <v>66</v>
      </c>
      <c r="B10" s="40"/>
      <c r="C10" s="15"/>
      <c r="D10" s="4">
        <v>4023230</v>
      </c>
      <c r="E10" s="43"/>
      <c r="F10" s="4">
        <v>4004077</v>
      </c>
      <c r="G10" s="43"/>
      <c r="H10" s="4">
        <v>3997922</v>
      </c>
      <c r="I10" s="81"/>
      <c r="J10" s="4">
        <v>3956464</v>
      </c>
      <c r="L10" s="4"/>
      <c r="M10" s="4"/>
      <c r="N10" s="4"/>
      <c r="O10" s="4"/>
    </row>
    <row r="11" spans="1:15" ht="23.1" customHeight="1">
      <c r="A11" s="80" t="s">
        <v>67</v>
      </c>
      <c r="B11" s="40"/>
      <c r="C11" s="15"/>
      <c r="D11" s="4">
        <f>1545801</f>
        <v>1545801</v>
      </c>
      <c r="E11" s="81"/>
      <c r="F11" s="4">
        <v>1534571</v>
      </c>
      <c r="G11" s="43"/>
      <c r="H11" s="4">
        <v>1543698</v>
      </c>
      <c r="I11" s="43"/>
      <c r="J11" s="4">
        <v>1528223</v>
      </c>
      <c r="L11" s="4"/>
      <c r="M11" s="4"/>
      <c r="N11" s="4"/>
      <c r="O11" s="4"/>
    </row>
    <row r="12" spans="1:15" ht="23.1" customHeight="1">
      <c r="A12" s="80" t="s">
        <v>68</v>
      </c>
      <c r="B12" s="40"/>
      <c r="C12" s="15"/>
      <c r="D12" s="4">
        <f>991798-1</f>
        <v>991797</v>
      </c>
      <c r="E12" s="81"/>
      <c r="F12" s="4">
        <v>1015415</v>
      </c>
      <c r="G12" s="43"/>
      <c r="H12" s="4">
        <v>974235</v>
      </c>
      <c r="I12" s="81"/>
      <c r="J12" s="4">
        <v>992429</v>
      </c>
      <c r="L12" s="4"/>
      <c r="M12" s="4"/>
      <c r="N12" s="4"/>
      <c r="O12" s="4"/>
    </row>
    <row r="13" spans="1:15" ht="23.1" customHeight="1">
      <c r="A13" s="80" t="s">
        <v>69</v>
      </c>
      <c r="B13" s="40"/>
      <c r="C13" s="15"/>
      <c r="D13" s="4">
        <v>63249</v>
      </c>
      <c r="E13" s="43"/>
      <c r="F13" s="4">
        <v>60189</v>
      </c>
      <c r="G13" s="43"/>
      <c r="H13" s="4">
        <v>63249</v>
      </c>
      <c r="I13" s="43"/>
      <c r="J13" s="4">
        <v>60189</v>
      </c>
      <c r="L13" s="4"/>
      <c r="M13" s="4"/>
      <c r="N13" s="4"/>
      <c r="O13" s="4"/>
    </row>
    <row r="14" spans="1:15" ht="23.1" customHeight="1">
      <c r="A14" s="80" t="s">
        <v>71</v>
      </c>
      <c r="B14" s="40"/>
      <c r="C14" s="15"/>
      <c r="D14" s="4">
        <v>187955</v>
      </c>
      <c r="E14" s="43"/>
      <c r="F14" s="4">
        <v>166938</v>
      </c>
      <c r="G14" s="43"/>
      <c r="H14" s="4">
        <v>196676</v>
      </c>
      <c r="I14" s="43"/>
      <c r="J14" s="4">
        <v>177245</v>
      </c>
      <c r="L14" s="4"/>
      <c r="M14" s="4"/>
      <c r="N14" s="4"/>
      <c r="O14" s="4"/>
    </row>
    <row r="15" spans="1:15" ht="23.1" customHeight="1">
      <c r="A15" s="78" t="s">
        <v>72</v>
      </c>
      <c r="B15" s="40"/>
      <c r="C15" s="15"/>
      <c r="D15" s="82">
        <f>SUM(D10:D14)</f>
        <v>6812032</v>
      </c>
      <c r="E15" s="43"/>
      <c r="F15" s="82">
        <f>SUM(F10:F14)</f>
        <v>6781190</v>
      </c>
      <c r="G15" s="43"/>
      <c r="H15" s="82">
        <f>SUM(H10:H14)</f>
        <v>6775780</v>
      </c>
      <c r="I15" s="43"/>
      <c r="J15" s="82">
        <f>SUM(J10:J14)</f>
        <v>6714550</v>
      </c>
      <c r="L15" s="4"/>
      <c r="M15" s="4"/>
      <c r="N15" s="4"/>
      <c r="O15" s="4"/>
    </row>
    <row r="16" spans="1:15" ht="23.1" customHeight="1">
      <c r="A16" s="79" t="s">
        <v>73</v>
      </c>
      <c r="B16" s="40"/>
      <c r="C16" s="15"/>
      <c r="D16" s="83"/>
      <c r="E16" s="43"/>
      <c r="F16" s="83"/>
      <c r="G16" s="43"/>
      <c r="H16" s="83"/>
      <c r="I16" s="43"/>
      <c r="J16" s="83"/>
      <c r="L16" s="4"/>
      <c r="M16" s="4"/>
      <c r="N16" s="4"/>
      <c r="O16" s="4"/>
    </row>
    <row r="17" spans="1:15" ht="23.1" customHeight="1">
      <c r="A17" s="24" t="s">
        <v>74</v>
      </c>
      <c r="B17" s="40"/>
      <c r="C17" s="15"/>
      <c r="D17" s="1">
        <f>2309591+1</f>
        <v>2309592</v>
      </c>
      <c r="E17" s="81"/>
      <c r="F17" s="1">
        <v>2280187</v>
      </c>
      <c r="G17" s="25"/>
      <c r="H17" s="1">
        <f>2378397+1</f>
        <v>2378398</v>
      </c>
      <c r="I17" s="81"/>
      <c r="J17" s="1">
        <v>2274231</v>
      </c>
      <c r="L17" s="4"/>
      <c r="M17" s="4"/>
      <c r="N17" s="4"/>
      <c r="O17" s="4"/>
    </row>
    <row r="18" spans="1:15" ht="23.1" customHeight="1">
      <c r="A18" s="24" t="s">
        <v>75</v>
      </c>
      <c r="B18" s="40">
        <v>11.3</v>
      </c>
      <c r="C18" s="15"/>
      <c r="D18" s="4">
        <v>76330</v>
      </c>
      <c r="E18" s="81"/>
      <c r="F18" s="4">
        <v>78516</v>
      </c>
      <c r="G18" s="25"/>
      <c r="H18" s="4">
        <v>75374</v>
      </c>
      <c r="I18" s="25"/>
      <c r="J18" s="4">
        <v>73340</v>
      </c>
      <c r="L18" s="4"/>
      <c r="M18" s="4"/>
      <c r="N18" s="4"/>
      <c r="O18" s="4"/>
    </row>
    <row r="19" spans="1:15" ht="23.1" customHeight="1">
      <c r="A19" s="19" t="s">
        <v>76</v>
      </c>
      <c r="B19" s="40"/>
      <c r="C19" s="15"/>
      <c r="D19" s="1">
        <v>1521799</v>
      </c>
      <c r="E19" s="81"/>
      <c r="F19" s="1">
        <v>1690322</v>
      </c>
      <c r="G19" s="25"/>
      <c r="H19" s="1">
        <v>1468336</v>
      </c>
      <c r="I19" s="25"/>
      <c r="J19" s="1">
        <f>1624640</f>
        <v>1624640</v>
      </c>
      <c r="L19" s="4"/>
      <c r="M19" s="4"/>
      <c r="N19" s="4"/>
      <c r="O19" s="4"/>
    </row>
    <row r="20" spans="1:15" ht="23.1" customHeight="1">
      <c r="A20" s="22" t="s">
        <v>77</v>
      </c>
      <c r="B20" s="40"/>
      <c r="C20" s="15"/>
      <c r="D20" s="82">
        <f>SUM(D17:D19)</f>
        <v>3907721</v>
      </c>
      <c r="E20" s="43"/>
      <c r="F20" s="82">
        <f>SUM(F17:F19)</f>
        <v>4049025</v>
      </c>
      <c r="G20" s="43"/>
      <c r="H20" s="82">
        <f>SUM(H17:H19)</f>
        <v>3922108</v>
      </c>
      <c r="I20" s="43"/>
      <c r="J20" s="82">
        <f>SUM(J17:J19)</f>
        <v>3972211</v>
      </c>
      <c r="L20" s="4"/>
      <c r="M20" s="4"/>
      <c r="N20" s="4"/>
      <c r="O20" s="4"/>
    </row>
    <row r="21" spans="1:15" ht="23.1" customHeight="1">
      <c r="A21" s="79" t="s">
        <v>78</v>
      </c>
      <c r="B21" s="84"/>
      <c r="C21" s="13"/>
      <c r="D21" s="4">
        <f>D15-D20</f>
        <v>2904311</v>
      </c>
      <c r="E21" s="44"/>
      <c r="F21" s="4">
        <f>F15-F20</f>
        <v>2732165</v>
      </c>
      <c r="G21" s="44"/>
      <c r="H21" s="4">
        <f>H15-H20</f>
        <v>2853672</v>
      </c>
      <c r="I21" s="81"/>
      <c r="J21" s="4">
        <f>J15-J20</f>
        <v>2742339</v>
      </c>
      <c r="L21" s="4"/>
      <c r="M21" s="4"/>
      <c r="N21" s="4"/>
      <c r="O21" s="4"/>
    </row>
    <row r="22" spans="1:15" ht="23.1" customHeight="1">
      <c r="A22" s="24" t="s">
        <v>79</v>
      </c>
      <c r="B22" s="84"/>
      <c r="C22" s="15"/>
      <c r="D22" s="62">
        <f>432149</f>
        <v>432149</v>
      </c>
      <c r="E22" s="43"/>
      <c r="F22" s="62">
        <v>447700</v>
      </c>
      <c r="G22" s="43"/>
      <c r="H22" s="62">
        <v>433120</v>
      </c>
      <c r="I22" s="43"/>
      <c r="J22" s="62">
        <v>446654</v>
      </c>
      <c r="L22" s="4"/>
      <c r="M22" s="4"/>
      <c r="N22" s="4"/>
      <c r="O22" s="4"/>
    </row>
    <row r="23" spans="1:15" ht="23.1" customHeight="1">
      <c r="A23" s="78" t="s">
        <v>80</v>
      </c>
      <c r="B23" s="40"/>
      <c r="C23" s="15"/>
      <c r="D23" s="85">
        <f>D21-D22</f>
        <v>2472162</v>
      </c>
      <c r="E23" s="43"/>
      <c r="F23" s="85">
        <f>F21-F22</f>
        <v>2284465</v>
      </c>
      <c r="G23" s="43"/>
      <c r="H23" s="85">
        <f>H21-H22</f>
        <v>2420552</v>
      </c>
      <c r="I23" s="43"/>
      <c r="J23" s="85">
        <f>J21-J22</f>
        <v>2295685</v>
      </c>
      <c r="L23" s="4"/>
      <c r="M23" s="4"/>
      <c r="N23" s="4"/>
      <c r="O23" s="4"/>
    </row>
    <row r="24" spans="1:15" ht="23.1" customHeight="1">
      <c r="A24" s="24" t="s">
        <v>81</v>
      </c>
      <c r="B24" s="40">
        <v>7.2</v>
      </c>
      <c r="C24" s="15"/>
      <c r="D24" s="62">
        <v>615893</v>
      </c>
      <c r="E24" s="81"/>
      <c r="F24" s="62">
        <v>468920</v>
      </c>
      <c r="G24" s="43"/>
      <c r="H24" s="62">
        <v>489861</v>
      </c>
      <c r="I24" s="43"/>
      <c r="J24" s="62">
        <v>466958</v>
      </c>
      <c r="L24" s="4"/>
      <c r="M24" s="4"/>
      <c r="N24" s="4"/>
      <c r="O24" s="4"/>
    </row>
    <row r="25" spans="1:15" ht="23.1" customHeight="1">
      <c r="A25" s="22" t="s">
        <v>82</v>
      </c>
      <c r="B25" s="40"/>
      <c r="C25" s="15"/>
      <c r="D25" s="42">
        <f>D23-D24</f>
        <v>1856269</v>
      </c>
      <c r="E25" s="86"/>
      <c r="F25" s="42">
        <f>F23-F24</f>
        <v>1815545</v>
      </c>
      <c r="G25" s="87"/>
      <c r="H25" s="42">
        <f>H23-H24</f>
        <v>1930691</v>
      </c>
      <c r="I25" s="81"/>
      <c r="J25" s="42">
        <f>J23-J24</f>
        <v>1828727</v>
      </c>
      <c r="L25" s="4"/>
      <c r="M25" s="4"/>
      <c r="N25" s="4"/>
      <c r="O25" s="4"/>
    </row>
    <row r="26" spans="1:15" ht="23.1" customHeight="1">
      <c r="A26" s="22"/>
      <c r="B26" s="40"/>
      <c r="C26" s="15"/>
      <c r="D26" s="15"/>
      <c r="E26" s="15"/>
      <c r="F26" s="15"/>
      <c r="G26" s="15"/>
      <c r="H26" s="15"/>
      <c r="I26" s="15"/>
      <c r="J26" s="15"/>
      <c r="L26" s="4"/>
      <c r="M26" s="4"/>
      <c r="N26" s="4"/>
      <c r="O26" s="4"/>
    </row>
    <row r="27" spans="1:15" ht="23.1" customHeight="1">
      <c r="A27" s="88" t="s">
        <v>83</v>
      </c>
      <c r="B27" s="40"/>
      <c r="C27" s="15"/>
      <c r="D27" s="15"/>
      <c r="E27" s="15"/>
      <c r="F27" s="15"/>
      <c r="G27" s="15"/>
      <c r="H27" s="15"/>
      <c r="I27" s="15"/>
      <c r="J27" s="15"/>
      <c r="L27" s="4"/>
      <c r="M27" s="4"/>
      <c r="N27" s="4"/>
      <c r="O27" s="4"/>
    </row>
    <row r="28" spans="1:15" ht="23.1" customHeight="1">
      <c r="A28" s="12" t="s">
        <v>84</v>
      </c>
      <c r="B28" s="40"/>
      <c r="C28" s="15"/>
      <c r="D28" s="65">
        <v>0</v>
      </c>
      <c r="E28" s="43"/>
      <c r="F28" s="65">
        <v>0</v>
      </c>
      <c r="G28" s="43"/>
      <c r="H28" s="65">
        <v>0</v>
      </c>
      <c r="I28" s="43"/>
      <c r="J28" s="65">
        <v>0</v>
      </c>
      <c r="L28" s="4"/>
      <c r="M28" s="4"/>
      <c r="N28" s="4"/>
      <c r="O28" s="4"/>
    </row>
    <row r="29" spans="1:15" ht="23.1" customHeight="1">
      <c r="A29" s="12"/>
      <c r="B29" s="89"/>
      <c r="C29" s="12"/>
      <c r="D29" s="15"/>
      <c r="E29" s="15"/>
      <c r="F29" s="15"/>
      <c r="G29" s="15"/>
      <c r="H29" s="15"/>
      <c r="I29" s="15"/>
      <c r="J29" s="15"/>
      <c r="L29" s="4"/>
      <c r="M29" s="4"/>
      <c r="N29" s="4"/>
      <c r="O29" s="4"/>
    </row>
    <row r="30" spans="1:15" ht="23.1" customHeight="1" thickBot="1">
      <c r="A30" s="90" t="s">
        <v>85</v>
      </c>
      <c r="B30" s="40"/>
      <c r="C30" s="15"/>
      <c r="D30" s="50">
        <f>SUM(D25:D28)</f>
        <v>1856269</v>
      </c>
      <c r="E30" s="86"/>
      <c r="F30" s="50">
        <f>SUM(F25:F28)</f>
        <v>1815545</v>
      </c>
      <c r="G30" s="87"/>
      <c r="H30" s="50">
        <f>SUM(H25:H28)</f>
        <v>1930691</v>
      </c>
      <c r="I30" s="81"/>
      <c r="J30" s="50">
        <f>SUM(J25:J28)</f>
        <v>1828727</v>
      </c>
      <c r="L30" s="4"/>
      <c r="M30" s="4"/>
      <c r="N30" s="4"/>
      <c r="O30" s="4"/>
    </row>
    <row r="31" spans="1:15" ht="23.1" customHeight="1" thickTop="1">
      <c r="A31" s="19"/>
      <c r="B31" s="91"/>
      <c r="C31" s="23"/>
      <c r="D31" s="68"/>
      <c r="E31" s="68"/>
      <c r="F31" s="68"/>
      <c r="G31" s="68"/>
      <c r="H31" s="68"/>
      <c r="I31" s="68"/>
      <c r="J31" s="68"/>
      <c r="L31" s="4"/>
      <c r="M31" s="4"/>
      <c r="N31" s="4"/>
      <c r="O31" s="4"/>
    </row>
    <row r="32" spans="1:15" ht="23.1" customHeight="1">
      <c r="A32" s="13" t="s">
        <v>175</v>
      </c>
      <c r="B32" s="91"/>
      <c r="C32" s="23"/>
      <c r="D32" s="68"/>
      <c r="E32" s="68"/>
      <c r="F32" s="68"/>
      <c r="G32" s="68"/>
      <c r="H32" s="68"/>
      <c r="I32" s="68"/>
      <c r="J32" s="68"/>
      <c r="L32" s="4"/>
      <c r="M32" s="4"/>
      <c r="N32" s="4"/>
      <c r="O32" s="4"/>
    </row>
    <row r="33" spans="1:15" ht="23.1" customHeight="1">
      <c r="A33" s="35"/>
      <c r="B33" s="91"/>
      <c r="C33" s="23"/>
      <c r="D33" s="68"/>
      <c r="E33" s="68"/>
      <c r="F33" s="68"/>
      <c r="G33" s="68"/>
      <c r="H33" s="68"/>
      <c r="I33" s="68"/>
      <c r="J33" s="68"/>
      <c r="L33" s="4"/>
      <c r="M33" s="4"/>
      <c r="N33" s="4"/>
      <c r="O33" s="4"/>
    </row>
    <row r="34" spans="1:15" ht="23.1" customHeight="1">
      <c r="A34" s="35"/>
      <c r="B34" s="91"/>
      <c r="C34" s="23"/>
      <c r="D34" s="68"/>
      <c r="E34" s="68"/>
      <c r="F34" s="68"/>
      <c r="G34" s="68"/>
      <c r="H34" s="68"/>
      <c r="I34" s="68"/>
      <c r="J34" s="68"/>
      <c r="L34" s="4"/>
      <c r="M34" s="4"/>
      <c r="N34" s="4"/>
      <c r="O34" s="4"/>
    </row>
    <row r="35" spans="1:15" ht="23.1" customHeight="1">
      <c r="B35" s="91"/>
      <c r="C35" s="23"/>
      <c r="D35" s="68"/>
      <c r="E35" s="68"/>
      <c r="F35" s="68"/>
      <c r="G35" s="68"/>
      <c r="H35" s="68"/>
      <c r="I35" s="68"/>
      <c r="J35" s="68"/>
      <c r="K35" s="68"/>
      <c r="L35" s="68"/>
      <c r="M35" s="4"/>
      <c r="N35" s="4"/>
      <c r="O35" s="4"/>
    </row>
    <row r="36" spans="1:15" ht="23.1" customHeight="1">
      <c r="H36" s="68"/>
      <c r="I36" s="68"/>
      <c r="J36" s="76" t="s">
        <v>143</v>
      </c>
      <c r="K36" s="68"/>
      <c r="L36" s="68"/>
      <c r="M36" s="4"/>
      <c r="N36" s="4"/>
      <c r="O36" s="4"/>
    </row>
    <row r="37" spans="1:15" ht="23.1" customHeight="1">
      <c r="A37" s="77" t="s">
        <v>0</v>
      </c>
      <c r="B37" s="77"/>
      <c r="C37" s="77"/>
      <c r="D37" s="77"/>
      <c r="E37" s="77"/>
      <c r="F37" s="77"/>
      <c r="G37" s="77"/>
      <c r="H37" s="77"/>
      <c r="I37" s="77"/>
      <c r="J37" s="13"/>
      <c r="L37" s="4"/>
      <c r="M37" s="4"/>
      <c r="N37" s="4"/>
      <c r="O37" s="4"/>
    </row>
    <row r="38" spans="1:15" ht="23.1" customHeight="1">
      <c r="A38" s="182" t="s">
        <v>86</v>
      </c>
      <c r="B38" s="182"/>
      <c r="C38" s="182"/>
      <c r="D38" s="182"/>
      <c r="E38" s="182"/>
      <c r="F38" s="182"/>
      <c r="G38" s="182"/>
      <c r="H38" s="182"/>
      <c r="I38" s="182"/>
      <c r="J38" s="182"/>
      <c r="L38" s="4"/>
      <c r="M38" s="4"/>
      <c r="N38" s="4"/>
      <c r="O38" s="4"/>
    </row>
    <row r="39" spans="1:15" ht="23.1" customHeight="1">
      <c r="A39" s="77" t="s">
        <v>136</v>
      </c>
      <c r="B39" s="77"/>
      <c r="C39" s="77"/>
      <c r="D39" s="77"/>
      <c r="E39" s="77"/>
      <c r="F39" s="77"/>
      <c r="G39" s="77"/>
      <c r="H39" s="77"/>
      <c r="I39" s="77"/>
      <c r="J39" s="77"/>
      <c r="L39" s="4"/>
      <c r="M39" s="4"/>
      <c r="N39" s="4"/>
      <c r="O39" s="4"/>
    </row>
    <row r="40" spans="1:15" ht="23.1" customHeight="1">
      <c r="A40" s="175" t="s">
        <v>63</v>
      </c>
      <c r="B40" s="175"/>
      <c r="C40" s="175"/>
      <c r="D40" s="175"/>
      <c r="E40" s="175"/>
      <c r="F40" s="175"/>
      <c r="G40" s="175"/>
      <c r="H40" s="175"/>
      <c r="I40" s="175"/>
      <c r="J40" s="175"/>
      <c r="L40" s="4"/>
      <c r="M40" s="4"/>
      <c r="N40" s="4"/>
      <c r="O40" s="4"/>
    </row>
    <row r="41" spans="1:15" ht="23.1" customHeight="1">
      <c r="A41" s="14"/>
      <c r="B41" s="78"/>
      <c r="C41" s="78"/>
      <c r="D41" s="180" t="s">
        <v>3</v>
      </c>
      <c r="E41" s="180"/>
      <c r="F41" s="180"/>
      <c r="G41" s="59"/>
      <c r="H41" s="181" t="s">
        <v>4</v>
      </c>
      <c r="I41" s="181"/>
      <c r="J41" s="181"/>
      <c r="L41" s="4"/>
      <c r="M41" s="4"/>
      <c r="N41" s="4"/>
      <c r="O41" s="4"/>
    </row>
    <row r="42" spans="1:15" ht="23.1" customHeight="1">
      <c r="A42" s="14"/>
      <c r="B42" s="16" t="s">
        <v>195</v>
      </c>
      <c r="C42" s="15"/>
      <c r="D42" s="18">
        <v>2568</v>
      </c>
      <c r="E42" s="15"/>
      <c r="F42" s="18">
        <v>2567</v>
      </c>
      <c r="G42" s="15"/>
      <c r="H42" s="18">
        <v>2568</v>
      </c>
      <c r="I42" s="15"/>
      <c r="J42" s="18">
        <v>2567</v>
      </c>
      <c r="L42" s="4"/>
      <c r="M42" s="4"/>
      <c r="N42" s="4"/>
      <c r="O42" s="4"/>
    </row>
    <row r="43" spans="1:15" ht="23.1" customHeight="1">
      <c r="A43" s="92" t="s">
        <v>87</v>
      </c>
      <c r="B43" s="78"/>
      <c r="C43" s="15"/>
      <c r="D43" s="43"/>
      <c r="E43" s="43"/>
      <c r="F43" s="43"/>
      <c r="G43" s="43"/>
      <c r="H43" s="43"/>
      <c r="I43" s="44"/>
      <c r="J43" s="43"/>
      <c r="L43" s="4"/>
      <c r="M43" s="4"/>
      <c r="N43" s="4"/>
      <c r="O43" s="4"/>
    </row>
    <row r="44" spans="1:15" ht="23.1" customHeight="1" thickBot="1">
      <c r="A44" s="93" t="s">
        <v>88</v>
      </c>
      <c r="B44" s="15"/>
      <c r="C44" s="15"/>
      <c r="D44" s="1">
        <f>1894793-1</f>
        <v>1894792</v>
      </c>
      <c r="E44" s="81"/>
      <c r="F44" s="1">
        <v>1826185</v>
      </c>
      <c r="G44" s="1"/>
      <c r="H44" s="94">
        <f>+H25</f>
        <v>1930691</v>
      </c>
      <c r="I44" s="81"/>
      <c r="J44" s="94">
        <f>+J25</f>
        <v>1828727</v>
      </c>
      <c r="L44" s="4"/>
      <c r="M44" s="4"/>
      <c r="N44" s="4"/>
      <c r="O44" s="4"/>
    </row>
    <row r="45" spans="1:15" ht="23.1" customHeight="1" thickTop="1">
      <c r="A45" s="93" t="s">
        <v>89</v>
      </c>
      <c r="B45" s="15"/>
      <c r="C45" s="15"/>
      <c r="D45" s="1">
        <f>-38522-1</f>
        <v>-38523</v>
      </c>
      <c r="E45" s="81"/>
      <c r="F45" s="1">
        <v>-10640</v>
      </c>
      <c r="G45" s="43"/>
      <c r="H45" s="43"/>
      <c r="I45" s="44"/>
      <c r="J45" s="43"/>
      <c r="L45" s="4"/>
      <c r="M45" s="4"/>
      <c r="N45" s="4"/>
      <c r="O45" s="4"/>
    </row>
    <row r="46" spans="1:15" ht="23.1" customHeight="1" thickBot="1">
      <c r="A46" s="19"/>
      <c r="B46" s="15"/>
      <c r="C46" s="15"/>
      <c r="D46" s="95">
        <f>SUM(D44:D45)</f>
        <v>1856269</v>
      </c>
      <c r="E46" s="43"/>
      <c r="F46" s="95">
        <f>SUM(F44:F45)</f>
        <v>1815545</v>
      </c>
      <c r="G46" s="43"/>
      <c r="H46" s="43"/>
      <c r="I46" s="44"/>
      <c r="J46" s="43"/>
      <c r="L46" s="4"/>
      <c r="M46" s="4"/>
      <c r="N46" s="4"/>
      <c r="O46" s="4"/>
    </row>
    <row r="47" spans="1:15" ht="23.1" customHeight="1" thickTop="1">
      <c r="A47" s="19"/>
      <c r="B47" s="23"/>
      <c r="C47" s="23"/>
      <c r="D47" s="68"/>
      <c r="E47" s="68"/>
      <c r="F47" s="68"/>
      <c r="G47" s="68"/>
      <c r="H47" s="68"/>
      <c r="I47" s="68"/>
      <c r="J47" s="68"/>
      <c r="L47" s="4"/>
      <c r="M47" s="4"/>
      <c r="N47" s="4"/>
      <c r="O47" s="4"/>
    </row>
    <row r="48" spans="1:15" ht="23.1" customHeight="1">
      <c r="A48" s="92" t="s">
        <v>90</v>
      </c>
      <c r="B48" s="15"/>
      <c r="C48" s="15"/>
      <c r="D48" s="43"/>
      <c r="E48" s="43"/>
      <c r="F48" s="43"/>
      <c r="G48" s="43"/>
      <c r="H48" s="43"/>
      <c r="I48" s="44"/>
      <c r="J48" s="43"/>
      <c r="L48" s="4"/>
      <c r="M48" s="4"/>
      <c r="N48" s="4"/>
      <c r="O48" s="4"/>
    </row>
    <row r="49" spans="1:15" ht="23.1" customHeight="1" thickBot="1">
      <c r="A49" s="93" t="s">
        <v>88</v>
      </c>
      <c r="B49" s="15"/>
      <c r="C49" s="15"/>
      <c r="D49" s="1">
        <f>+D44</f>
        <v>1894792</v>
      </c>
      <c r="E49" s="81"/>
      <c r="F49" s="1">
        <f>+F44</f>
        <v>1826185</v>
      </c>
      <c r="G49" s="1"/>
      <c r="H49" s="94">
        <f>+H44</f>
        <v>1930691</v>
      </c>
      <c r="I49" s="81"/>
      <c r="J49" s="94">
        <f>+J44</f>
        <v>1828727</v>
      </c>
      <c r="L49" s="4"/>
      <c r="M49" s="4"/>
      <c r="N49" s="4"/>
      <c r="O49" s="4"/>
    </row>
    <row r="50" spans="1:15" ht="23.1" customHeight="1" thickTop="1">
      <c r="A50" s="93" t="s">
        <v>89</v>
      </c>
      <c r="B50" s="15"/>
      <c r="C50" s="15"/>
      <c r="D50" s="1">
        <f>+D45</f>
        <v>-38523</v>
      </c>
      <c r="E50" s="81"/>
      <c r="F50" s="1">
        <f>+F45</f>
        <v>-10640</v>
      </c>
      <c r="G50" s="43"/>
      <c r="H50" s="43"/>
      <c r="I50" s="44"/>
      <c r="J50" s="43"/>
      <c r="L50" s="4"/>
      <c r="M50" s="4"/>
      <c r="N50" s="4"/>
      <c r="O50" s="4"/>
    </row>
    <row r="51" spans="1:15" ht="23.1" customHeight="1" thickBot="1">
      <c r="A51" s="19"/>
      <c r="B51" s="15"/>
      <c r="C51" s="15"/>
      <c r="D51" s="95">
        <f>SUM(D49:D50)</f>
        <v>1856269</v>
      </c>
      <c r="E51" s="43"/>
      <c r="F51" s="95">
        <f>SUM(F49:F50)</f>
        <v>1815545</v>
      </c>
      <c r="G51" s="43"/>
      <c r="H51" s="43"/>
      <c r="I51" s="44"/>
      <c r="J51" s="43"/>
      <c r="L51" s="4"/>
      <c r="M51" s="4"/>
      <c r="N51" s="4"/>
      <c r="O51" s="4"/>
    </row>
    <row r="52" spans="1:15" ht="23.1" customHeight="1" thickTop="1">
      <c r="A52" s="19"/>
      <c r="B52" s="23"/>
      <c r="C52" s="23"/>
      <c r="D52" s="23"/>
      <c r="E52" s="23"/>
      <c r="F52" s="23"/>
      <c r="G52" s="23"/>
      <c r="H52" s="23"/>
      <c r="I52" s="23"/>
      <c r="J52" s="23"/>
      <c r="L52" s="4"/>
      <c r="M52" s="4"/>
      <c r="N52" s="4"/>
      <c r="O52" s="4"/>
    </row>
    <row r="53" spans="1:15" ht="23.1" customHeight="1">
      <c r="A53" s="29" t="s">
        <v>91</v>
      </c>
      <c r="B53" s="23"/>
      <c r="C53" s="23"/>
      <c r="D53" s="96"/>
      <c r="E53" s="15"/>
      <c r="F53" s="96"/>
      <c r="G53" s="15"/>
      <c r="H53" s="96"/>
      <c r="I53" s="15"/>
      <c r="J53" s="96"/>
      <c r="L53" s="4"/>
      <c r="M53" s="4"/>
      <c r="N53" s="4"/>
      <c r="O53" s="4"/>
    </row>
    <row r="54" spans="1:15" ht="23.1" customHeight="1" thickBot="1">
      <c r="A54" s="19" t="s">
        <v>92</v>
      </c>
      <c r="B54" s="23"/>
      <c r="C54" s="23"/>
      <c r="D54" s="97">
        <v>0.73</v>
      </c>
      <c r="E54" s="15"/>
      <c r="F54" s="97">
        <v>0.71</v>
      </c>
      <c r="G54" s="15"/>
      <c r="H54" s="97">
        <v>0.75</v>
      </c>
      <c r="I54" s="98"/>
      <c r="J54" s="97">
        <v>0.71</v>
      </c>
      <c r="L54" s="4"/>
      <c r="M54" s="4"/>
      <c r="N54" s="4"/>
      <c r="O54" s="4"/>
    </row>
    <row r="55" spans="1:15" ht="23.1" customHeight="1" thickTop="1">
      <c r="B55" s="13"/>
      <c r="C55" s="13"/>
      <c r="D55" s="13"/>
      <c r="E55" s="13"/>
      <c r="F55" s="13"/>
      <c r="G55" s="13"/>
      <c r="H55" s="13"/>
      <c r="I55" s="13"/>
      <c r="J55" s="13"/>
      <c r="L55" s="4"/>
      <c r="M55" s="4"/>
      <c r="N55" s="4"/>
      <c r="O55" s="4"/>
    </row>
    <row r="56" spans="1:15" ht="23.1" customHeight="1">
      <c r="A56" s="13" t="s">
        <v>175</v>
      </c>
      <c r="B56" s="13"/>
      <c r="C56" s="13"/>
      <c r="D56" s="13"/>
      <c r="E56" s="13"/>
      <c r="F56" s="13"/>
      <c r="G56" s="13"/>
      <c r="H56" s="13"/>
      <c r="I56" s="13"/>
      <c r="J56" s="13"/>
      <c r="L56" s="4"/>
      <c r="M56" s="4"/>
      <c r="N56" s="4"/>
      <c r="O56" s="4"/>
    </row>
    <row r="57" spans="1:15" ht="23.1" customHeight="1">
      <c r="B57" s="13"/>
      <c r="C57" s="13"/>
      <c r="D57" s="13"/>
      <c r="E57" s="13"/>
      <c r="F57" s="13"/>
      <c r="G57" s="13"/>
      <c r="H57" s="13"/>
      <c r="I57" s="13"/>
      <c r="J57" s="13"/>
      <c r="L57" s="4"/>
      <c r="M57" s="4"/>
      <c r="N57" s="4"/>
      <c r="O57" s="4"/>
    </row>
    <row r="58" spans="1:15" ht="23.1" customHeight="1">
      <c r="B58" s="99"/>
      <c r="C58" s="99"/>
      <c r="D58" s="99"/>
      <c r="E58" s="99"/>
      <c r="F58" s="99"/>
      <c r="G58" s="99"/>
      <c r="H58" s="99"/>
      <c r="I58" s="99"/>
      <c r="J58" s="99"/>
      <c r="L58" s="4"/>
      <c r="M58" s="4"/>
      <c r="N58" s="4"/>
      <c r="O58" s="4"/>
    </row>
    <row r="59" spans="1:15" ht="23.1" customHeight="1">
      <c r="A59" s="75"/>
      <c r="B59" s="99"/>
      <c r="C59" s="99"/>
      <c r="D59" s="99"/>
      <c r="E59" s="99"/>
      <c r="F59" s="99"/>
      <c r="G59" s="99"/>
      <c r="H59" s="99"/>
      <c r="I59" s="99"/>
      <c r="J59" s="99"/>
      <c r="L59" s="4"/>
      <c r="M59" s="4"/>
      <c r="N59" s="4"/>
      <c r="O59" s="4"/>
    </row>
    <row r="60" spans="1:15" ht="23.1" customHeight="1">
      <c r="I60" s="68"/>
      <c r="J60" s="76" t="s">
        <v>143</v>
      </c>
      <c r="K60" s="76"/>
      <c r="N60" s="4"/>
      <c r="O60" s="4"/>
    </row>
    <row r="61" spans="1:15" ht="23.1" customHeight="1">
      <c r="A61" s="77" t="s">
        <v>0</v>
      </c>
      <c r="B61" s="77"/>
      <c r="C61" s="77"/>
      <c r="D61" s="77"/>
      <c r="E61" s="77"/>
      <c r="F61" s="77"/>
      <c r="G61" s="77"/>
      <c r="H61" s="77"/>
      <c r="I61" s="77"/>
      <c r="J61" s="13"/>
      <c r="L61" s="4"/>
      <c r="M61" s="4"/>
      <c r="N61" s="4"/>
      <c r="O61" s="4"/>
    </row>
    <row r="62" spans="1:15" ht="23.1" customHeight="1">
      <c r="A62" s="77" t="s">
        <v>62</v>
      </c>
      <c r="B62" s="77"/>
      <c r="C62" s="77"/>
      <c r="D62" s="77"/>
      <c r="E62" s="77"/>
      <c r="F62" s="77"/>
      <c r="G62" s="77"/>
      <c r="H62" s="77"/>
      <c r="I62" s="77"/>
      <c r="J62" s="77"/>
      <c r="L62" s="4"/>
      <c r="M62" s="4"/>
      <c r="N62" s="4"/>
      <c r="O62" s="4"/>
    </row>
    <row r="63" spans="1:15" ht="23.1" customHeight="1">
      <c r="A63" s="77" t="s">
        <v>137</v>
      </c>
      <c r="B63" s="77"/>
      <c r="C63" s="77"/>
      <c r="D63" s="77"/>
      <c r="E63" s="77"/>
      <c r="F63" s="77"/>
      <c r="G63" s="77"/>
      <c r="H63" s="77"/>
      <c r="I63" s="77"/>
      <c r="J63" s="77"/>
      <c r="L63" s="4"/>
      <c r="M63" s="4"/>
      <c r="N63" s="4"/>
      <c r="O63" s="4"/>
    </row>
    <row r="64" spans="1:15" ht="23.1" customHeight="1">
      <c r="A64" s="175" t="s">
        <v>63</v>
      </c>
      <c r="B64" s="175"/>
      <c r="C64" s="175"/>
      <c r="D64" s="175"/>
      <c r="E64" s="175"/>
      <c r="F64" s="175"/>
      <c r="G64" s="175"/>
      <c r="H64" s="175"/>
      <c r="I64" s="175"/>
      <c r="J64" s="175"/>
      <c r="L64" s="4"/>
      <c r="M64" s="4"/>
      <c r="N64" s="4"/>
      <c r="O64" s="4"/>
    </row>
    <row r="65" spans="1:15" ht="23.1" customHeight="1">
      <c r="A65" s="12"/>
      <c r="B65" s="13"/>
      <c r="C65" s="13"/>
      <c r="D65" s="176" t="s">
        <v>3</v>
      </c>
      <c r="E65" s="176"/>
      <c r="F65" s="176"/>
      <c r="H65" s="177" t="s">
        <v>4</v>
      </c>
      <c r="I65" s="177"/>
      <c r="J65" s="177"/>
      <c r="L65" s="4"/>
      <c r="M65" s="4"/>
      <c r="N65" s="4"/>
      <c r="O65" s="4"/>
    </row>
    <row r="66" spans="1:15" ht="23.1" customHeight="1">
      <c r="A66" s="19"/>
      <c r="B66" s="16" t="s">
        <v>195</v>
      </c>
      <c r="C66" s="15"/>
      <c r="D66" s="18">
        <v>2568</v>
      </c>
      <c r="E66" s="15"/>
      <c r="F66" s="18">
        <v>2567</v>
      </c>
      <c r="G66" s="15"/>
      <c r="H66" s="18">
        <v>2568</v>
      </c>
      <c r="I66" s="15"/>
      <c r="J66" s="18">
        <v>2567</v>
      </c>
      <c r="L66" s="4"/>
      <c r="M66" s="4"/>
      <c r="N66" s="4"/>
      <c r="O66" s="4"/>
    </row>
    <row r="67" spans="1:15" ht="23.1" customHeight="1">
      <c r="A67" s="78" t="s">
        <v>64</v>
      </c>
      <c r="B67" s="40"/>
      <c r="C67" s="15"/>
      <c r="D67" s="15"/>
      <c r="E67" s="15"/>
      <c r="F67" s="15"/>
      <c r="G67" s="15"/>
      <c r="H67" s="15"/>
      <c r="I67" s="15"/>
      <c r="J67" s="15"/>
      <c r="L67" s="4"/>
      <c r="M67" s="4"/>
      <c r="N67" s="4"/>
      <c r="O67" s="4"/>
    </row>
    <row r="68" spans="1:15" ht="23.1" customHeight="1">
      <c r="A68" s="79" t="s">
        <v>65</v>
      </c>
      <c r="B68" s="40"/>
      <c r="C68" s="15"/>
      <c r="D68" s="15"/>
      <c r="E68" s="15"/>
      <c r="F68" s="15"/>
      <c r="G68" s="15"/>
      <c r="H68" s="15"/>
      <c r="I68" s="15"/>
      <c r="J68" s="15"/>
      <c r="L68" s="4"/>
      <c r="M68" s="4"/>
      <c r="N68" s="4"/>
      <c r="O68" s="4"/>
    </row>
    <row r="69" spans="1:15" ht="23.1" customHeight="1">
      <c r="A69" s="80" t="s">
        <v>66</v>
      </c>
      <c r="B69" s="40"/>
      <c r="C69" s="15"/>
      <c r="D69" s="4">
        <v>8015023</v>
      </c>
      <c r="E69" s="43"/>
      <c r="F69" s="4">
        <v>8011675</v>
      </c>
      <c r="G69" s="43"/>
      <c r="H69" s="4">
        <v>7955645</v>
      </c>
      <c r="I69" s="81"/>
      <c r="J69" s="4">
        <v>7917455</v>
      </c>
      <c r="L69" s="4"/>
      <c r="M69" s="4"/>
      <c r="N69" s="4"/>
      <c r="O69" s="4"/>
    </row>
    <row r="70" spans="1:15" ht="23.1" customHeight="1">
      <c r="A70" s="80" t="s">
        <v>67</v>
      </c>
      <c r="B70" s="40"/>
      <c r="C70" s="15"/>
      <c r="D70" s="4">
        <f>3201978+1</f>
        <v>3201979</v>
      </c>
      <c r="E70" s="81"/>
      <c r="F70" s="4">
        <v>3079019</v>
      </c>
      <c r="G70" s="43"/>
      <c r="H70" s="4">
        <v>3196419</v>
      </c>
      <c r="I70" s="43"/>
      <c r="J70" s="4">
        <v>3064986</v>
      </c>
      <c r="L70" s="4"/>
      <c r="M70" s="4"/>
      <c r="N70" s="4"/>
      <c r="O70" s="4"/>
    </row>
    <row r="71" spans="1:15" ht="23.1" customHeight="1">
      <c r="A71" s="80" t="s">
        <v>68</v>
      </c>
      <c r="B71" s="40"/>
      <c r="C71" s="15"/>
      <c r="D71" s="4">
        <f>1988917</f>
        <v>1988917</v>
      </c>
      <c r="E71" s="81"/>
      <c r="F71" s="4">
        <v>2056462</v>
      </c>
      <c r="G71" s="43"/>
      <c r="H71" s="4">
        <v>1951096</v>
      </c>
      <c r="I71" s="81"/>
      <c r="J71" s="4">
        <v>2005251</v>
      </c>
      <c r="L71" s="4"/>
      <c r="M71" s="4"/>
      <c r="N71" s="4"/>
      <c r="O71" s="4"/>
    </row>
    <row r="72" spans="1:15" ht="23.1" customHeight="1">
      <c r="A72" s="80" t="s">
        <v>69</v>
      </c>
      <c r="B72" s="40"/>
      <c r="C72" s="15"/>
      <c r="D72" s="4">
        <v>122952</v>
      </c>
      <c r="E72" s="43"/>
      <c r="F72" s="4">
        <v>112952</v>
      </c>
      <c r="G72" s="43"/>
      <c r="H72" s="4">
        <v>122952</v>
      </c>
      <c r="I72" s="43"/>
      <c r="J72" s="4">
        <v>112952</v>
      </c>
      <c r="L72" s="4"/>
      <c r="M72" s="4"/>
      <c r="N72" s="4"/>
      <c r="O72" s="4"/>
    </row>
    <row r="73" spans="1:15" ht="23.1" customHeight="1">
      <c r="A73" s="24" t="s">
        <v>70</v>
      </c>
      <c r="B73" s="40"/>
      <c r="C73" s="15"/>
      <c r="D73" s="4">
        <v>0</v>
      </c>
      <c r="E73" s="43"/>
      <c r="F73" s="4">
        <v>0</v>
      </c>
      <c r="G73" s="43"/>
      <c r="H73" s="4">
        <v>0</v>
      </c>
      <c r="I73" s="43"/>
      <c r="J73" s="4">
        <v>82491</v>
      </c>
      <c r="L73" s="4"/>
      <c r="M73" s="4"/>
      <c r="N73" s="4"/>
      <c r="O73" s="4"/>
    </row>
    <row r="74" spans="1:15" ht="23.1" customHeight="1">
      <c r="A74" s="80" t="s">
        <v>71</v>
      </c>
      <c r="B74" s="40"/>
      <c r="C74" s="15"/>
      <c r="D74" s="4">
        <f>314917-1</f>
        <v>314916</v>
      </c>
      <c r="E74" s="43"/>
      <c r="F74" s="4">
        <v>284010</v>
      </c>
      <c r="G74" s="43"/>
      <c r="H74" s="4">
        <v>335146</v>
      </c>
      <c r="I74" s="43"/>
      <c r="J74" s="4">
        <v>305524</v>
      </c>
      <c r="L74" s="4"/>
      <c r="M74" s="4"/>
      <c r="N74" s="4"/>
      <c r="O74" s="4"/>
    </row>
    <row r="75" spans="1:15" ht="23.1" customHeight="1">
      <c r="A75" s="78" t="s">
        <v>72</v>
      </c>
      <c r="B75" s="40"/>
      <c r="C75" s="15"/>
      <c r="D75" s="82">
        <f>SUM(D69:D74)</f>
        <v>13643787</v>
      </c>
      <c r="E75" s="43"/>
      <c r="F75" s="82">
        <f>SUM(F69:F74)</f>
        <v>13544118</v>
      </c>
      <c r="G75" s="43"/>
      <c r="H75" s="82">
        <f>SUM(H69:H74)</f>
        <v>13561258</v>
      </c>
      <c r="I75" s="43"/>
      <c r="J75" s="82">
        <f>SUM(J69:J74)</f>
        <v>13488659</v>
      </c>
      <c r="L75" s="4"/>
      <c r="M75" s="4"/>
      <c r="N75" s="4"/>
      <c r="O75" s="4"/>
    </row>
    <row r="76" spans="1:15" ht="23.1" customHeight="1">
      <c r="A76" s="79" t="s">
        <v>73</v>
      </c>
      <c r="B76" s="40"/>
      <c r="C76" s="15"/>
      <c r="D76" s="83"/>
      <c r="E76" s="43"/>
      <c r="F76" s="83"/>
      <c r="G76" s="43"/>
      <c r="H76" s="83"/>
      <c r="I76" s="43"/>
      <c r="J76" s="83"/>
      <c r="L76" s="4"/>
      <c r="M76" s="4"/>
      <c r="N76" s="4"/>
      <c r="O76" s="4"/>
    </row>
    <row r="77" spans="1:15" ht="23.1" customHeight="1">
      <c r="A77" s="24" t="s">
        <v>74</v>
      </c>
      <c r="B77" s="40"/>
      <c r="C77" s="15"/>
      <c r="D77" s="1">
        <f>4656608+1</f>
        <v>4656609</v>
      </c>
      <c r="E77" s="81"/>
      <c r="F77" s="1">
        <v>4594980</v>
      </c>
      <c r="G77" s="25"/>
      <c r="H77" s="1">
        <f>4813882</f>
        <v>4813882</v>
      </c>
      <c r="I77" s="81"/>
      <c r="J77" s="1">
        <v>4580483</v>
      </c>
      <c r="L77" s="4"/>
      <c r="M77" s="4"/>
      <c r="N77" s="4"/>
      <c r="O77" s="4"/>
    </row>
    <row r="78" spans="1:15" ht="23.1" customHeight="1">
      <c r="A78" s="24" t="s">
        <v>75</v>
      </c>
      <c r="B78" s="40">
        <v>11.3</v>
      </c>
      <c r="C78" s="15"/>
      <c r="D78" s="4">
        <v>129433</v>
      </c>
      <c r="E78" s="81"/>
      <c r="F78" s="4">
        <v>132580</v>
      </c>
      <c r="G78" s="25"/>
      <c r="H78" s="4">
        <v>127521</v>
      </c>
      <c r="I78" s="25"/>
      <c r="J78" s="4">
        <v>120946</v>
      </c>
      <c r="L78" s="4"/>
      <c r="M78" s="4"/>
      <c r="N78" s="4"/>
      <c r="O78" s="4"/>
    </row>
    <row r="79" spans="1:15" ht="23.1" customHeight="1">
      <c r="A79" s="19" t="s">
        <v>76</v>
      </c>
      <c r="C79" s="15"/>
      <c r="D79" s="1">
        <v>3115733</v>
      </c>
      <c r="E79" s="81"/>
      <c r="F79" s="1">
        <v>3373744</v>
      </c>
      <c r="G79" s="25"/>
      <c r="H79" s="1">
        <v>2976620</v>
      </c>
      <c r="I79" s="25"/>
      <c r="J79" s="1">
        <v>3229344</v>
      </c>
      <c r="L79" s="4"/>
      <c r="M79" s="4"/>
      <c r="N79" s="4"/>
      <c r="O79" s="4"/>
    </row>
    <row r="80" spans="1:15" ht="23.1" customHeight="1">
      <c r="A80" s="22" t="s">
        <v>77</v>
      </c>
      <c r="B80" s="40"/>
      <c r="C80" s="15"/>
      <c r="D80" s="82">
        <f>SUM(D77:D79)</f>
        <v>7901775</v>
      </c>
      <c r="E80" s="43"/>
      <c r="F80" s="82">
        <f>SUM(F77:F79)</f>
        <v>8101304</v>
      </c>
      <c r="G80" s="43"/>
      <c r="H80" s="82">
        <f>SUM(H77:H79)</f>
        <v>7918023</v>
      </c>
      <c r="I80" s="43"/>
      <c r="J80" s="82">
        <f>SUM(J77:J79)</f>
        <v>7930773</v>
      </c>
      <c r="L80" s="4"/>
      <c r="M80" s="4"/>
      <c r="N80" s="4"/>
      <c r="O80" s="4"/>
    </row>
    <row r="81" spans="1:15" ht="23.1" customHeight="1">
      <c r="A81" s="79" t="s">
        <v>78</v>
      </c>
      <c r="B81" s="84"/>
      <c r="C81" s="13"/>
      <c r="D81" s="4">
        <f>D75-D80</f>
        <v>5742012</v>
      </c>
      <c r="E81" s="44"/>
      <c r="F81" s="4">
        <f>F75-F80</f>
        <v>5442814</v>
      </c>
      <c r="G81" s="44"/>
      <c r="H81" s="4">
        <f>H75-H80</f>
        <v>5643235</v>
      </c>
      <c r="I81" s="81"/>
      <c r="J81" s="4">
        <f>J75-J80</f>
        <v>5557886</v>
      </c>
      <c r="L81" s="4"/>
      <c r="M81" s="4"/>
      <c r="N81" s="4"/>
      <c r="O81" s="4"/>
    </row>
    <row r="82" spans="1:15" ht="23.1" customHeight="1">
      <c r="A82" s="24" t="s">
        <v>79</v>
      </c>
      <c r="B82" s="84"/>
      <c r="C82" s="15"/>
      <c r="D82" s="62">
        <f>871562-1</f>
        <v>871561</v>
      </c>
      <c r="E82" s="43"/>
      <c r="F82" s="62">
        <v>898904</v>
      </c>
      <c r="G82" s="43"/>
      <c r="H82" s="62">
        <v>873648</v>
      </c>
      <c r="I82" s="43"/>
      <c r="J82" s="62">
        <v>895662</v>
      </c>
      <c r="L82" s="4"/>
      <c r="M82" s="4"/>
      <c r="N82" s="4"/>
      <c r="O82" s="4"/>
    </row>
    <row r="83" spans="1:15" ht="23.1" customHeight="1">
      <c r="A83" s="78" t="s">
        <v>80</v>
      </c>
      <c r="B83" s="40"/>
      <c r="C83" s="15"/>
      <c r="D83" s="85">
        <f>D81-D82</f>
        <v>4870451</v>
      </c>
      <c r="E83" s="43"/>
      <c r="F83" s="85">
        <f>F81-F82</f>
        <v>4543910</v>
      </c>
      <c r="G83" s="43"/>
      <c r="H83" s="85">
        <f>H81-H82</f>
        <v>4769587</v>
      </c>
      <c r="I83" s="43"/>
      <c r="J83" s="85">
        <f>J81-J82</f>
        <v>4662224</v>
      </c>
      <c r="L83" s="4"/>
      <c r="M83" s="4"/>
      <c r="N83" s="4"/>
      <c r="O83" s="4"/>
    </row>
    <row r="84" spans="1:15" ht="23.1" customHeight="1">
      <c r="A84" s="24" t="s">
        <v>81</v>
      </c>
      <c r="B84" s="40">
        <v>7.2</v>
      </c>
      <c r="C84" s="15"/>
      <c r="D84" s="62">
        <v>1185854</v>
      </c>
      <c r="E84" s="81"/>
      <c r="F84" s="62">
        <v>935848</v>
      </c>
      <c r="G84" s="43"/>
      <c r="H84" s="62">
        <v>962178</v>
      </c>
      <c r="I84" s="43"/>
      <c r="J84" s="62">
        <v>940579</v>
      </c>
      <c r="L84" s="4"/>
      <c r="M84" s="4"/>
      <c r="N84" s="4"/>
      <c r="O84" s="4"/>
    </row>
    <row r="85" spans="1:15" ht="23.1" customHeight="1">
      <c r="A85" s="22" t="s">
        <v>82</v>
      </c>
      <c r="B85" s="40"/>
      <c r="C85" s="15"/>
      <c r="D85" s="42">
        <f>D83-D84</f>
        <v>3684597</v>
      </c>
      <c r="E85" s="86"/>
      <c r="F85" s="42">
        <f>F83-F84</f>
        <v>3608062</v>
      </c>
      <c r="G85" s="87"/>
      <c r="H85" s="42">
        <f>H83-H84</f>
        <v>3807409</v>
      </c>
      <c r="I85" s="81"/>
      <c r="J85" s="42">
        <f>J83-J84</f>
        <v>3721645</v>
      </c>
      <c r="L85" s="4"/>
      <c r="M85" s="4"/>
      <c r="N85" s="4"/>
      <c r="O85" s="4"/>
    </row>
    <row r="86" spans="1:15" ht="23.1" customHeight="1">
      <c r="A86" s="22"/>
      <c r="B86" s="40"/>
      <c r="C86" s="15"/>
      <c r="D86" s="15"/>
      <c r="E86" s="15"/>
      <c r="F86" s="15"/>
      <c r="G86" s="15"/>
      <c r="H86" s="15"/>
      <c r="I86" s="15"/>
      <c r="J86" s="15"/>
      <c r="L86" s="4"/>
      <c r="M86" s="4"/>
      <c r="N86" s="4"/>
      <c r="O86" s="4"/>
    </row>
    <row r="87" spans="1:15" ht="23.1" customHeight="1">
      <c r="A87" s="88" t="s">
        <v>83</v>
      </c>
      <c r="B87" s="40"/>
      <c r="C87" s="15"/>
      <c r="D87" s="15"/>
      <c r="E87" s="15"/>
      <c r="F87" s="15"/>
      <c r="G87" s="15"/>
      <c r="H87" s="15"/>
      <c r="I87" s="15"/>
      <c r="J87" s="15"/>
      <c r="L87" s="4"/>
      <c r="M87" s="4"/>
      <c r="N87" s="4"/>
      <c r="O87" s="4"/>
    </row>
    <row r="88" spans="1:15" ht="23.1" customHeight="1">
      <c r="A88" s="12" t="s">
        <v>84</v>
      </c>
      <c r="B88" s="40"/>
      <c r="C88" s="15"/>
      <c r="D88" s="65">
        <v>0</v>
      </c>
      <c r="E88" s="43"/>
      <c r="F88" s="65">
        <v>0</v>
      </c>
      <c r="G88" s="43"/>
      <c r="H88" s="65">
        <v>0</v>
      </c>
      <c r="I88" s="43"/>
      <c r="J88" s="65">
        <v>0</v>
      </c>
      <c r="L88" s="4"/>
      <c r="M88" s="4"/>
      <c r="N88" s="4"/>
      <c r="O88" s="4"/>
    </row>
    <row r="89" spans="1:15" ht="23.1" customHeight="1">
      <c r="A89" s="12"/>
      <c r="B89" s="89"/>
      <c r="C89" s="12"/>
      <c r="D89" s="15"/>
      <c r="E89" s="15"/>
      <c r="F89" s="15"/>
      <c r="G89" s="15"/>
      <c r="H89" s="15"/>
      <c r="I89" s="15"/>
      <c r="J89" s="15"/>
      <c r="L89" s="4"/>
      <c r="M89" s="4"/>
      <c r="N89" s="4"/>
      <c r="O89" s="4"/>
    </row>
    <row r="90" spans="1:15" ht="23.1" customHeight="1" thickBot="1">
      <c r="A90" s="90" t="s">
        <v>85</v>
      </c>
      <c r="B90" s="40"/>
      <c r="C90" s="15"/>
      <c r="D90" s="50">
        <f>SUM(D85:D88)</f>
        <v>3684597</v>
      </c>
      <c r="E90" s="86"/>
      <c r="F90" s="50">
        <f>SUM(F85:F88)</f>
        <v>3608062</v>
      </c>
      <c r="G90" s="87"/>
      <c r="H90" s="50">
        <f>SUM(H85:H88)</f>
        <v>3807409</v>
      </c>
      <c r="I90" s="81"/>
      <c r="J90" s="50">
        <f>SUM(J85:J88)</f>
        <v>3721645</v>
      </c>
      <c r="L90" s="4"/>
      <c r="M90" s="4"/>
      <c r="N90" s="4"/>
      <c r="O90" s="4"/>
    </row>
    <row r="91" spans="1:15" ht="23.1" customHeight="1" thickTop="1">
      <c r="A91" s="19"/>
      <c r="B91" s="91"/>
      <c r="C91" s="23"/>
      <c r="D91" s="68"/>
      <c r="E91" s="68"/>
      <c r="F91" s="68"/>
      <c r="G91" s="68"/>
      <c r="H91" s="68"/>
      <c r="I91" s="68"/>
      <c r="J91" s="68"/>
      <c r="L91" s="4"/>
      <c r="M91" s="4"/>
      <c r="N91" s="4"/>
      <c r="O91" s="4"/>
    </row>
    <row r="92" spans="1:15" ht="23.1" customHeight="1">
      <c r="A92" s="13" t="s">
        <v>175</v>
      </c>
      <c r="B92" s="91"/>
      <c r="C92" s="23"/>
      <c r="D92" s="68"/>
      <c r="E92" s="68"/>
      <c r="F92" s="68"/>
      <c r="G92" s="68"/>
      <c r="H92" s="68"/>
      <c r="I92" s="68"/>
      <c r="J92" s="68"/>
      <c r="L92" s="4"/>
      <c r="M92" s="4"/>
      <c r="N92" s="4"/>
      <c r="O92" s="4"/>
    </row>
    <row r="93" spans="1:15" ht="23.1" customHeight="1">
      <c r="A93" s="35"/>
      <c r="B93" s="91"/>
      <c r="C93" s="23"/>
      <c r="D93" s="68"/>
      <c r="E93" s="68"/>
      <c r="F93" s="68"/>
      <c r="G93" s="68"/>
      <c r="H93" s="68"/>
      <c r="I93" s="68"/>
      <c r="J93" s="68"/>
      <c r="L93" s="4"/>
      <c r="M93" s="4"/>
      <c r="N93" s="4"/>
      <c r="O93" s="4"/>
    </row>
    <row r="94" spans="1:15" ht="23.1" customHeight="1">
      <c r="A94" s="35"/>
      <c r="B94" s="91"/>
      <c r="C94" s="23"/>
      <c r="D94" s="68"/>
      <c r="E94" s="68"/>
      <c r="F94" s="68"/>
      <c r="G94" s="68"/>
      <c r="H94" s="68"/>
      <c r="I94" s="68"/>
      <c r="J94" s="68"/>
      <c r="L94" s="4"/>
      <c r="M94" s="4"/>
      <c r="N94" s="4"/>
      <c r="O94" s="4"/>
    </row>
    <row r="95" spans="1:15" ht="23.1" customHeight="1">
      <c r="B95" s="91"/>
      <c r="C95" s="23"/>
      <c r="D95" s="68"/>
      <c r="E95" s="68"/>
      <c r="F95" s="68"/>
      <c r="G95" s="68"/>
      <c r="H95" s="68"/>
      <c r="I95" s="68"/>
      <c r="J95" s="68"/>
      <c r="L95" s="4"/>
      <c r="M95" s="4"/>
      <c r="N95" s="4"/>
      <c r="O95" s="4"/>
    </row>
    <row r="96" spans="1:15" ht="23.1" customHeight="1">
      <c r="J96" s="76" t="s">
        <v>143</v>
      </c>
      <c r="L96" s="4"/>
      <c r="M96" s="4"/>
      <c r="N96" s="4"/>
      <c r="O96" s="4"/>
    </row>
    <row r="97" spans="1:15" ht="23.1" customHeight="1">
      <c r="A97" s="77" t="s">
        <v>0</v>
      </c>
      <c r="B97" s="77"/>
      <c r="C97" s="77"/>
      <c r="D97" s="77"/>
      <c r="E97" s="77"/>
      <c r="F97" s="77"/>
      <c r="G97" s="77"/>
      <c r="H97" s="77"/>
      <c r="I97" s="77"/>
      <c r="J97" s="13"/>
      <c r="L97" s="4"/>
      <c r="M97" s="4"/>
      <c r="N97" s="4"/>
      <c r="O97" s="4"/>
    </row>
    <row r="98" spans="1:15" ht="23.1" customHeight="1">
      <c r="A98" s="182" t="s">
        <v>86</v>
      </c>
      <c r="B98" s="182"/>
      <c r="C98" s="182"/>
      <c r="D98" s="182"/>
      <c r="E98" s="182"/>
      <c r="F98" s="182"/>
      <c r="G98" s="182"/>
      <c r="H98" s="182"/>
      <c r="I98" s="182"/>
      <c r="J98" s="182"/>
      <c r="L98" s="4"/>
      <c r="M98" s="4"/>
      <c r="N98" s="4"/>
      <c r="O98" s="4"/>
    </row>
    <row r="99" spans="1:15" ht="23.1" customHeight="1">
      <c r="A99" s="77" t="s">
        <v>137</v>
      </c>
      <c r="B99" s="77"/>
      <c r="C99" s="77"/>
      <c r="D99" s="77"/>
      <c r="E99" s="77"/>
      <c r="F99" s="77"/>
      <c r="G99" s="77"/>
      <c r="H99" s="77"/>
      <c r="I99" s="77"/>
      <c r="J99" s="77"/>
      <c r="L99" s="4"/>
      <c r="M99" s="4"/>
      <c r="N99" s="4"/>
      <c r="O99" s="4"/>
    </row>
    <row r="100" spans="1:15" ht="23.1" customHeight="1">
      <c r="A100" s="175" t="s">
        <v>63</v>
      </c>
      <c r="B100" s="175"/>
      <c r="C100" s="175"/>
      <c r="D100" s="175"/>
      <c r="E100" s="175"/>
      <c r="F100" s="175"/>
      <c r="G100" s="175"/>
      <c r="H100" s="175"/>
      <c r="I100" s="175"/>
      <c r="J100" s="175"/>
      <c r="L100" s="4"/>
      <c r="M100" s="4"/>
      <c r="N100" s="4"/>
      <c r="O100" s="4"/>
    </row>
    <row r="101" spans="1:15" ht="23.1" customHeight="1">
      <c r="A101" s="14"/>
      <c r="B101" s="78"/>
      <c r="C101" s="78"/>
      <c r="D101" s="180" t="s">
        <v>3</v>
      </c>
      <c r="E101" s="180"/>
      <c r="F101" s="180"/>
      <c r="G101" s="59"/>
      <c r="H101" s="181" t="s">
        <v>4</v>
      </c>
      <c r="I101" s="181"/>
      <c r="J101" s="181"/>
      <c r="L101" s="4"/>
      <c r="M101" s="4"/>
      <c r="N101" s="4"/>
      <c r="O101" s="4"/>
    </row>
    <row r="102" spans="1:15" ht="23.1" customHeight="1">
      <c r="A102" s="14"/>
      <c r="B102" s="16" t="s">
        <v>195</v>
      </c>
      <c r="C102" s="15"/>
      <c r="D102" s="18">
        <v>2568</v>
      </c>
      <c r="E102" s="15"/>
      <c r="F102" s="18">
        <v>2567</v>
      </c>
      <c r="G102" s="15"/>
      <c r="H102" s="18">
        <v>2568</v>
      </c>
      <c r="I102" s="15"/>
      <c r="J102" s="18">
        <v>2567</v>
      </c>
      <c r="L102" s="4"/>
      <c r="M102" s="4"/>
      <c r="N102" s="4"/>
      <c r="O102" s="4"/>
    </row>
    <row r="103" spans="1:15" ht="23.1" customHeight="1">
      <c r="A103" s="92" t="s">
        <v>87</v>
      </c>
      <c r="B103" s="78"/>
      <c r="C103" s="15"/>
      <c r="D103" s="43"/>
      <c r="E103" s="43"/>
      <c r="F103" s="43"/>
      <c r="G103" s="43"/>
      <c r="H103" s="43"/>
      <c r="I103" s="44"/>
      <c r="J103" s="43"/>
      <c r="L103" s="4"/>
      <c r="M103" s="4"/>
      <c r="N103" s="4"/>
      <c r="O103" s="4"/>
    </row>
    <row r="104" spans="1:15" ht="23.1" customHeight="1" thickBot="1">
      <c r="A104" s="93" t="s">
        <v>88</v>
      </c>
      <c r="B104" s="15"/>
      <c r="C104" s="15"/>
      <c r="D104" s="1">
        <f>3755302-1</f>
        <v>3755301</v>
      </c>
      <c r="E104" s="81"/>
      <c r="F104" s="1">
        <v>3629184</v>
      </c>
      <c r="G104" s="1"/>
      <c r="H104" s="94">
        <f>+H85</f>
        <v>3807409</v>
      </c>
      <c r="I104" s="81"/>
      <c r="J104" s="94">
        <f>+J85</f>
        <v>3721645</v>
      </c>
      <c r="L104" s="4"/>
      <c r="M104" s="4"/>
      <c r="N104" s="4"/>
      <c r="O104" s="4"/>
    </row>
    <row r="105" spans="1:15" ht="23.1" customHeight="1" thickTop="1">
      <c r="A105" s="93" t="s">
        <v>89</v>
      </c>
      <c r="B105" s="15"/>
      <c r="C105" s="15"/>
      <c r="D105" s="1">
        <f>-70704</f>
        <v>-70704</v>
      </c>
      <c r="E105" s="81"/>
      <c r="F105" s="1">
        <v>-21122</v>
      </c>
      <c r="G105" s="43"/>
      <c r="H105" s="43"/>
      <c r="I105" s="44"/>
      <c r="J105" s="43"/>
      <c r="L105" s="4"/>
      <c r="M105" s="4"/>
      <c r="N105" s="4"/>
      <c r="O105" s="4"/>
    </row>
    <row r="106" spans="1:15" ht="23.1" customHeight="1" thickBot="1">
      <c r="A106" s="19"/>
      <c r="B106" s="15"/>
      <c r="C106" s="15"/>
      <c r="D106" s="95">
        <f>SUM(D104:D105)</f>
        <v>3684597</v>
      </c>
      <c r="E106" s="43"/>
      <c r="F106" s="95">
        <f>SUM(F104:F105)</f>
        <v>3608062</v>
      </c>
      <c r="G106" s="43"/>
      <c r="H106" s="43"/>
      <c r="I106" s="44"/>
      <c r="J106" s="43"/>
      <c r="L106" s="4"/>
      <c r="M106" s="4"/>
      <c r="N106" s="4"/>
      <c r="O106" s="4"/>
    </row>
    <row r="107" spans="1:15" ht="23.1" customHeight="1" thickTop="1">
      <c r="A107" s="19"/>
      <c r="B107" s="23"/>
      <c r="C107" s="23"/>
      <c r="D107" s="68"/>
      <c r="E107" s="68"/>
      <c r="F107" s="68"/>
      <c r="G107" s="68"/>
      <c r="H107" s="68"/>
      <c r="I107" s="68"/>
      <c r="J107" s="68"/>
      <c r="L107" s="4"/>
      <c r="M107" s="4"/>
      <c r="N107" s="4"/>
      <c r="O107" s="4"/>
    </row>
    <row r="108" spans="1:15" ht="23.1" customHeight="1">
      <c r="A108" s="92" t="s">
        <v>90</v>
      </c>
      <c r="B108" s="15"/>
      <c r="C108" s="15"/>
      <c r="D108" s="43"/>
      <c r="E108" s="43"/>
      <c r="F108" s="43"/>
      <c r="G108" s="43"/>
      <c r="H108" s="43"/>
      <c r="I108" s="44"/>
      <c r="J108" s="43"/>
      <c r="L108" s="4"/>
      <c r="M108" s="4"/>
      <c r="N108" s="4"/>
      <c r="O108" s="4"/>
    </row>
    <row r="109" spans="1:15" ht="23.1" customHeight="1" thickBot="1">
      <c r="A109" s="93" t="s">
        <v>88</v>
      </c>
      <c r="B109" s="15"/>
      <c r="C109" s="15"/>
      <c r="D109" s="1">
        <f>+D104</f>
        <v>3755301</v>
      </c>
      <c r="E109" s="81"/>
      <c r="F109" s="1">
        <f>+F104</f>
        <v>3629184</v>
      </c>
      <c r="G109" s="1"/>
      <c r="H109" s="94">
        <f>+H104</f>
        <v>3807409</v>
      </c>
      <c r="I109" s="81"/>
      <c r="J109" s="94">
        <f>+J104</f>
        <v>3721645</v>
      </c>
      <c r="L109" s="4"/>
      <c r="M109" s="4"/>
      <c r="N109" s="4"/>
      <c r="O109" s="4"/>
    </row>
    <row r="110" spans="1:15" ht="23.1" customHeight="1" thickTop="1">
      <c r="A110" s="93" t="s">
        <v>89</v>
      </c>
      <c r="B110" s="15"/>
      <c r="C110" s="15"/>
      <c r="D110" s="1">
        <f>+D105</f>
        <v>-70704</v>
      </c>
      <c r="E110" s="81"/>
      <c r="F110" s="1">
        <f>+F105</f>
        <v>-21122</v>
      </c>
      <c r="G110" s="43"/>
      <c r="H110" s="43"/>
      <c r="I110" s="44"/>
      <c r="J110" s="43"/>
      <c r="L110" s="4"/>
      <c r="M110" s="4"/>
      <c r="N110" s="4"/>
      <c r="O110" s="4"/>
    </row>
    <row r="111" spans="1:15" ht="23.1" customHeight="1" thickBot="1">
      <c r="A111" s="19"/>
      <c r="B111" s="15"/>
      <c r="C111" s="15"/>
      <c r="D111" s="95">
        <f>SUM(D109:D110)</f>
        <v>3684597</v>
      </c>
      <c r="E111" s="43"/>
      <c r="F111" s="95">
        <f>SUM(F109:F110)</f>
        <v>3608062</v>
      </c>
      <c r="G111" s="43"/>
      <c r="H111" s="43"/>
      <c r="I111" s="44"/>
      <c r="J111" s="43"/>
      <c r="L111" s="4"/>
      <c r="M111" s="4"/>
      <c r="N111" s="4"/>
      <c r="O111" s="4"/>
    </row>
    <row r="112" spans="1:15" ht="23.1" customHeight="1" thickTop="1">
      <c r="A112" s="19"/>
      <c r="B112" s="23"/>
      <c r="C112" s="23"/>
      <c r="D112" s="23"/>
      <c r="E112" s="23"/>
      <c r="F112" s="23"/>
      <c r="G112" s="23"/>
      <c r="H112" s="23"/>
      <c r="I112" s="23"/>
      <c r="J112" s="23"/>
      <c r="L112" s="4"/>
      <c r="M112" s="4"/>
      <c r="N112" s="4"/>
      <c r="O112" s="4"/>
    </row>
    <row r="113" spans="1:15" ht="23.1" customHeight="1">
      <c r="A113" s="29" t="s">
        <v>91</v>
      </c>
      <c r="B113" s="23"/>
      <c r="C113" s="23"/>
      <c r="D113" s="96"/>
      <c r="E113" s="15"/>
      <c r="F113" s="96"/>
      <c r="G113" s="15"/>
      <c r="H113" s="96"/>
      <c r="I113" s="15"/>
      <c r="J113" s="96"/>
      <c r="L113" s="4"/>
      <c r="M113" s="4"/>
      <c r="N113" s="4"/>
      <c r="O113" s="4"/>
    </row>
    <row r="114" spans="1:15" ht="23.1" customHeight="1" thickBot="1">
      <c r="A114" s="19" t="s">
        <v>92</v>
      </c>
      <c r="B114" s="23"/>
      <c r="C114" s="23"/>
      <c r="D114" s="97">
        <v>1.46</v>
      </c>
      <c r="E114" s="15"/>
      <c r="F114" s="97">
        <v>1.41</v>
      </c>
      <c r="G114" s="15"/>
      <c r="H114" s="97">
        <v>1.48</v>
      </c>
      <c r="I114" s="98"/>
      <c r="J114" s="97">
        <v>1.44</v>
      </c>
      <c r="L114" s="4"/>
      <c r="M114" s="4"/>
      <c r="N114" s="4"/>
      <c r="O114" s="4"/>
    </row>
    <row r="115" spans="1:15" ht="23.1" customHeight="1" thickTop="1">
      <c r="B115" s="13"/>
      <c r="C115" s="13"/>
      <c r="D115" s="13"/>
      <c r="E115" s="13"/>
      <c r="F115" s="13"/>
      <c r="G115" s="13"/>
      <c r="H115" s="13"/>
      <c r="I115" s="13"/>
      <c r="J115" s="13"/>
      <c r="L115" s="4"/>
      <c r="M115" s="4"/>
      <c r="N115" s="4"/>
      <c r="O115" s="4"/>
    </row>
    <row r="116" spans="1:15" ht="23.1" customHeight="1">
      <c r="A116" s="35" t="s">
        <v>175</v>
      </c>
      <c r="B116" s="13"/>
      <c r="C116" s="13"/>
      <c r="D116" s="13"/>
      <c r="E116" s="13"/>
      <c r="F116" s="13"/>
      <c r="G116" s="13"/>
      <c r="H116" s="13"/>
      <c r="I116" s="13"/>
      <c r="J116" s="13"/>
      <c r="L116" s="4"/>
      <c r="M116" s="4"/>
      <c r="N116" s="4"/>
      <c r="O116" s="4"/>
    </row>
    <row r="117" spans="1:15" ht="23.1" customHeight="1">
      <c r="A117" s="35"/>
      <c r="B117" s="13"/>
      <c r="C117" s="13"/>
      <c r="D117" s="13"/>
      <c r="E117" s="13"/>
      <c r="F117" s="13"/>
      <c r="G117" s="13"/>
      <c r="H117" s="13"/>
      <c r="I117" s="13"/>
      <c r="J117" s="13"/>
      <c r="L117" s="4"/>
      <c r="M117" s="4"/>
      <c r="N117" s="4"/>
      <c r="O117" s="4"/>
    </row>
    <row r="118" spans="1:15" ht="23.1" customHeight="1">
      <c r="B118" s="99"/>
      <c r="C118" s="99"/>
      <c r="D118" s="99"/>
      <c r="E118" s="99"/>
      <c r="F118" s="99"/>
      <c r="G118" s="99"/>
      <c r="H118" s="99"/>
      <c r="I118" s="99"/>
      <c r="J118" s="99"/>
    </row>
    <row r="119" spans="1:15" ht="23.1" customHeight="1">
      <c r="A119" s="75"/>
      <c r="B119" s="99"/>
      <c r="C119" s="99"/>
      <c r="D119" s="99"/>
      <c r="E119" s="99"/>
      <c r="F119" s="99"/>
      <c r="G119" s="99"/>
      <c r="H119" s="99"/>
      <c r="I119" s="99"/>
      <c r="J119" s="99"/>
    </row>
  </sheetData>
  <mergeCells count="14">
    <mergeCell ref="D101:F101"/>
    <mergeCell ref="H101:J101"/>
    <mergeCell ref="A64:J64"/>
    <mergeCell ref="D65:F65"/>
    <mergeCell ref="H65:J65"/>
    <mergeCell ref="A98:J98"/>
    <mergeCell ref="A100:J100"/>
    <mergeCell ref="D41:F41"/>
    <mergeCell ref="H41:J41"/>
    <mergeCell ref="A5:J5"/>
    <mergeCell ref="D6:F6"/>
    <mergeCell ref="H6:J6"/>
    <mergeCell ref="A38:J38"/>
    <mergeCell ref="A40:J40"/>
  </mergeCells>
  <pageMargins left="0.78740157480314998" right="0.39370078740157499" top="0.90551181102362199" bottom="0" header="0.59055118110236204" footer="0.31496062992126"/>
  <pageSetup paperSize="9" scale="75" firstPageNumber="3" orientation="portrait" useFirstPageNumber="1" r:id="rId1"/>
  <headerFooter alignWithMargins="0"/>
  <rowBreaks count="3" manualBreakCount="3">
    <brk id="35" max="16383" man="1"/>
    <brk id="59" max="16383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FAC0-A224-47DA-A818-BAEC02E51A9D}">
  <sheetPr>
    <pageSetUpPr fitToPage="1"/>
  </sheetPr>
  <dimension ref="A1:W43"/>
  <sheetViews>
    <sheetView showGridLines="0" view="pageBreakPreview" zoomScale="75" zoomScaleNormal="85" zoomScaleSheetLayoutView="75" workbookViewId="0">
      <selection activeCell="P32" sqref="P32"/>
    </sheetView>
  </sheetViews>
  <sheetFormatPr defaultColWidth="9.140625" defaultRowHeight="23.1" customHeight="1"/>
  <cols>
    <col min="1" max="1" width="48.85546875" style="13" customWidth="1"/>
    <col min="2" max="2" width="10.140625" style="13" customWidth="1"/>
    <col min="3" max="3" width="1.5703125" style="13" customWidth="1"/>
    <col min="4" max="4" width="14.140625" style="13" customWidth="1"/>
    <col min="5" max="5" width="1.5703125" style="13" customWidth="1"/>
    <col min="6" max="6" width="14.140625" style="13" customWidth="1"/>
    <col min="7" max="7" width="1.5703125" style="13" customWidth="1"/>
    <col min="8" max="8" width="18.42578125" style="13" customWidth="1"/>
    <col min="9" max="9" width="1.5703125" style="13" customWidth="1"/>
    <col min="10" max="10" width="22.85546875" style="13" customWidth="1"/>
    <col min="11" max="11" width="1.5703125" style="13" customWidth="1"/>
    <col min="12" max="12" width="15.42578125" style="13" customWidth="1"/>
    <col min="13" max="13" width="1.5703125" style="13" customWidth="1"/>
    <col min="14" max="14" width="14.5703125" style="13" customWidth="1"/>
    <col min="15" max="15" width="1.5703125" style="13" customWidth="1"/>
    <col min="16" max="16" width="13.7109375" style="13" customWidth="1"/>
    <col min="17" max="17" width="1.5703125" style="13" customWidth="1"/>
    <col min="18" max="18" width="15.140625" style="13" customWidth="1"/>
    <col min="19" max="19" width="1.5703125" style="13" customWidth="1"/>
    <col min="20" max="20" width="18.7109375" style="13" bestFit="1" customWidth="1"/>
    <col min="21" max="21" width="1.5703125" style="13" customWidth="1"/>
    <col min="22" max="22" width="17.140625" style="13" customWidth="1"/>
    <col min="23" max="23" width="24.140625" style="13" customWidth="1"/>
    <col min="24" max="16384" width="9.140625" style="13"/>
  </cols>
  <sheetData>
    <row r="1" spans="1:22" ht="23.1" customHeight="1">
      <c r="V1" s="76" t="s">
        <v>143</v>
      </c>
    </row>
    <row r="2" spans="1:22" s="12" customFormat="1" ht="23.1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</row>
    <row r="3" spans="1:22" s="12" customFormat="1" ht="23.1" customHeight="1">
      <c r="A3" s="184" t="s">
        <v>125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</row>
    <row r="4" spans="1:22" s="12" customFormat="1" ht="23.1" customHeight="1">
      <c r="A4" s="184" t="s">
        <v>137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</row>
    <row r="5" spans="1:22" s="12" customFormat="1" ht="23.1" customHeight="1">
      <c r="A5" s="175" t="s">
        <v>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</row>
    <row r="6" spans="1:22" s="17" customFormat="1" ht="23.1" customHeight="1">
      <c r="D6" s="176" t="s">
        <v>3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2" s="17" customFormat="1" ht="23.1" customHeight="1">
      <c r="D7" s="185" t="s">
        <v>93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3"/>
      <c r="U7" s="13"/>
    </row>
    <row r="8" spans="1:22" s="17" customFormat="1" ht="23.1" customHeight="1">
      <c r="D8" s="100"/>
      <c r="E8" s="100"/>
      <c r="F8" s="100"/>
      <c r="G8" s="100"/>
      <c r="H8" s="100"/>
      <c r="I8" s="100"/>
      <c r="J8" s="183" t="s">
        <v>94</v>
      </c>
      <c r="K8" s="183"/>
      <c r="L8" s="183"/>
      <c r="M8" s="100"/>
      <c r="N8" s="176" t="s">
        <v>95</v>
      </c>
      <c r="O8" s="176"/>
      <c r="P8" s="176"/>
      <c r="Q8" s="100"/>
      <c r="R8" s="100"/>
      <c r="S8" s="13"/>
      <c r="U8" s="13"/>
    </row>
    <row r="9" spans="1:22" s="17" customFormat="1" ht="23.1" customHeight="1">
      <c r="D9" s="100"/>
      <c r="E9" s="100"/>
      <c r="F9" s="100"/>
      <c r="G9" s="100"/>
      <c r="H9" s="100"/>
      <c r="I9" s="100"/>
      <c r="J9" s="100" t="s">
        <v>130</v>
      </c>
      <c r="K9" s="100"/>
      <c r="L9" s="100"/>
      <c r="M9" s="100"/>
      <c r="Q9" s="100"/>
      <c r="R9" s="100"/>
      <c r="S9" s="13"/>
      <c r="U9" s="13"/>
    </row>
    <row r="10" spans="1:22" s="12" customFormat="1" ht="23.1" customHeight="1">
      <c r="A10" s="17"/>
      <c r="B10" s="17"/>
      <c r="C10" s="17"/>
      <c r="D10" s="101"/>
      <c r="E10" s="13"/>
      <c r="F10" s="101"/>
      <c r="G10" s="13"/>
      <c r="H10" s="17" t="s">
        <v>96</v>
      </c>
      <c r="I10" s="17"/>
      <c r="J10" s="102" t="s">
        <v>129</v>
      </c>
      <c r="K10" s="13"/>
      <c r="L10" s="17" t="s">
        <v>97</v>
      </c>
      <c r="M10" s="13"/>
      <c r="N10" s="17" t="s">
        <v>98</v>
      </c>
      <c r="Q10" s="17"/>
      <c r="R10" s="103"/>
      <c r="S10" s="17"/>
      <c r="T10" s="101" t="s">
        <v>99</v>
      </c>
      <c r="U10" s="17"/>
      <c r="V10" s="13"/>
    </row>
    <row r="11" spans="1:22" s="12" customFormat="1" ht="23.1" customHeight="1">
      <c r="A11" s="17"/>
      <c r="B11" s="17"/>
      <c r="C11" s="17"/>
      <c r="D11" s="101" t="s">
        <v>100</v>
      </c>
      <c r="E11" s="17"/>
      <c r="F11" s="17" t="s">
        <v>101</v>
      </c>
      <c r="G11" s="13"/>
      <c r="H11" s="17" t="s">
        <v>102</v>
      </c>
      <c r="I11" s="17"/>
      <c r="J11" s="102" t="s">
        <v>103</v>
      </c>
      <c r="K11" s="13"/>
      <c r="L11" s="17" t="s">
        <v>104</v>
      </c>
      <c r="M11" s="13"/>
      <c r="N11" s="101" t="s">
        <v>105</v>
      </c>
      <c r="O11" s="13"/>
      <c r="P11" s="13"/>
      <c r="Q11" s="13"/>
      <c r="R11" s="104" t="s">
        <v>106</v>
      </c>
      <c r="S11" s="13"/>
      <c r="T11" s="17" t="s">
        <v>107</v>
      </c>
      <c r="U11" s="13"/>
      <c r="V11" s="17"/>
    </row>
    <row r="12" spans="1:22" s="12" customFormat="1" ht="23.1" customHeight="1">
      <c r="A12" s="17"/>
      <c r="B12" s="16" t="s">
        <v>195</v>
      </c>
      <c r="C12" s="17"/>
      <c r="D12" s="105" t="s">
        <v>108</v>
      </c>
      <c r="E12" s="17"/>
      <c r="F12" s="105" t="s">
        <v>109</v>
      </c>
      <c r="G12" s="13"/>
      <c r="H12" s="16" t="s">
        <v>110</v>
      </c>
      <c r="I12" s="17"/>
      <c r="J12" s="106" t="s">
        <v>111</v>
      </c>
      <c r="K12" s="13"/>
      <c r="L12" s="16" t="s">
        <v>112</v>
      </c>
      <c r="M12" s="13"/>
      <c r="N12" s="105" t="s">
        <v>113</v>
      </c>
      <c r="O12" s="13"/>
      <c r="P12" s="16" t="s">
        <v>114</v>
      </c>
      <c r="Q12" s="13"/>
      <c r="R12" s="107" t="s">
        <v>115</v>
      </c>
      <c r="S12" s="13"/>
      <c r="T12" s="105" t="s">
        <v>116</v>
      </c>
      <c r="U12" s="13"/>
      <c r="V12" s="105" t="s">
        <v>117</v>
      </c>
    </row>
    <row r="13" spans="1:22" ht="23.1" customHeight="1">
      <c r="A13" s="108" t="s">
        <v>120</v>
      </c>
      <c r="B13" s="108"/>
      <c r="C13" s="84"/>
      <c r="D13" s="83">
        <v>2578334</v>
      </c>
      <c r="E13" s="83"/>
      <c r="F13" s="83">
        <v>1891809</v>
      </c>
      <c r="G13" s="83"/>
      <c r="H13" s="1">
        <v>423694</v>
      </c>
      <c r="I13" s="1"/>
      <c r="J13" s="1">
        <v>83</v>
      </c>
      <c r="K13" s="1"/>
      <c r="L13" s="1">
        <v>6568</v>
      </c>
      <c r="M13" s="83"/>
      <c r="N13" s="83">
        <v>257833</v>
      </c>
      <c r="O13" s="83"/>
      <c r="P13" s="83">
        <v>30523252</v>
      </c>
      <c r="Q13" s="83"/>
      <c r="R13" s="83">
        <f>SUM(D13:P13)</f>
        <v>35681573</v>
      </c>
      <c r="S13" s="83"/>
      <c r="T13" s="83">
        <v>163910</v>
      </c>
      <c r="U13" s="83"/>
      <c r="V13" s="83">
        <f>SUM(R13:T13)</f>
        <v>35845483</v>
      </c>
    </row>
    <row r="14" spans="1:22" ht="23.1" customHeight="1">
      <c r="A14" s="109" t="s">
        <v>138</v>
      </c>
      <c r="B14" s="40">
        <v>10</v>
      </c>
      <c r="C14" s="84"/>
      <c r="D14" s="1">
        <v>0</v>
      </c>
      <c r="E14" s="6"/>
      <c r="F14" s="1">
        <v>0</v>
      </c>
      <c r="G14" s="6"/>
      <c r="H14" s="1">
        <v>0</v>
      </c>
      <c r="I14" s="1"/>
      <c r="J14" s="1">
        <v>0</v>
      </c>
      <c r="K14" s="6"/>
      <c r="L14" s="1">
        <v>0</v>
      </c>
      <c r="M14" s="6"/>
      <c r="N14" s="1">
        <v>0</v>
      </c>
      <c r="O14" s="83"/>
      <c r="P14" s="1">
        <v>-3274444</v>
      </c>
      <c r="Q14" s="83"/>
      <c r="R14" s="83">
        <f>SUM(D14:P14)</f>
        <v>-3274444</v>
      </c>
      <c r="S14" s="83"/>
      <c r="T14" s="1">
        <v>0</v>
      </c>
      <c r="U14" s="83"/>
      <c r="V14" s="83">
        <f>SUM(R14:T14)</f>
        <v>-3274444</v>
      </c>
    </row>
    <row r="15" spans="1:22" ht="23.1" customHeight="1">
      <c r="A15" s="109" t="s">
        <v>124</v>
      </c>
      <c r="B15" s="109"/>
      <c r="C15" s="84"/>
      <c r="D15" s="1">
        <v>0</v>
      </c>
      <c r="E15" s="6"/>
      <c r="F15" s="1">
        <v>0</v>
      </c>
      <c r="G15" s="6"/>
      <c r="H15" s="1">
        <v>0</v>
      </c>
      <c r="I15" s="1"/>
      <c r="J15" s="1">
        <v>0</v>
      </c>
      <c r="K15" s="6"/>
      <c r="L15" s="1">
        <v>-6568</v>
      </c>
      <c r="M15" s="6"/>
      <c r="N15" s="1">
        <v>0</v>
      </c>
      <c r="O15" s="83"/>
      <c r="P15" s="1">
        <v>6568</v>
      </c>
      <c r="Q15" s="83"/>
      <c r="R15" s="83">
        <f>SUM(D15:P15)</f>
        <v>0</v>
      </c>
      <c r="S15" s="83"/>
      <c r="T15" s="1">
        <v>0</v>
      </c>
      <c r="U15" s="83"/>
      <c r="V15" s="83">
        <f>R15+T15</f>
        <v>0</v>
      </c>
    </row>
    <row r="16" spans="1:22" ht="23.1" customHeight="1">
      <c r="A16" s="109" t="s">
        <v>139</v>
      </c>
      <c r="B16" s="109"/>
      <c r="C16" s="84"/>
      <c r="D16" s="1"/>
      <c r="E16" s="6"/>
      <c r="F16" s="1"/>
      <c r="G16" s="6"/>
      <c r="H16" s="1"/>
      <c r="I16" s="1"/>
      <c r="J16" s="1"/>
      <c r="K16" s="6"/>
      <c r="L16" s="1"/>
      <c r="M16" s="6"/>
      <c r="N16" s="1"/>
      <c r="O16" s="83"/>
      <c r="P16" s="1"/>
      <c r="Q16" s="83"/>
      <c r="R16" s="83"/>
      <c r="S16" s="83"/>
      <c r="T16" s="1"/>
      <c r="U16" s="83"/>
      <c r="V16" s="83"/>
    </row>
    <row r="17" spans="1:23" ht="23.1" customHeight="1">
      <c r="A17" s="109" t="s">
        <v>140</v>
      </c>
      <c r="B17" s="109"/>
      <c r="C17" s="110"/>
      <c r="D17" s="1">
        <v>0</v>
      </c>
      <c r="E17" s="6"/>
      <c r="F17" s="1">
        <v>0</v>
      </c>
      <c r="G17" s="6"/>
      <c r="H17" s="1">
        <v>0</v>
      </c>
      <c r="I17" s="1"/>
      <c r="J17" s="1">
        <v>4</v>
      </c>
      <c r="K17" s="6"/>
      <c r="L17" s="1">
        <v>0</v>
      </c>
      <c r="M17" s="6"/>
      <c r="N17" s="1">
        <v>0</v>
      </c>
      <c r="O17" s="83"/>
      <c r="P17" s="1">
        <v>0</v>
      </c>
      <c r="Q17" s="83"/>
      <c r="R17" s="83">
        <f>SUM(D17:P17)</f>
        <v>4</v>
      </c>
      <c r="S17" s="83"/>
      <c r="T17" s="1">
        <v>-25404</v>
      </c>
      <c r="U17" s="83"/>
      <c r="V17" s="83">
        <f>R17+T17</f>
        <v>-25400</v>
      </c>
      <c r="W17" s="5"/>
    </row>
    <row r="18" spans="1:23" ht="23.1" customHeight="1">
      <c r="A18" s="111" t="s">
        <v>118</v>
      </c>
      <c r="B18" s="111"/>
      <c r="C18" s="110"/>
      <c r="D18" s="112">
        <v>0</v>
      </c>
      <c r="E18" s="113"/>
      <c r="F18" s="112">
        <v>0</v>
      </c>
      <c r="G18" s="7"/>
      <c r="H18" s="112">
        <v>0</v>
      </c>
      <c r="I18" s="8"/>
      <c r="J18" s="112">
        <v>0</v>
      </c>
      <c r="K18" s="7"/>
      <c r="L18" s="112">
        <v>0</v>
      </c>
      <c r="M18" s="7"/>
      <c r="N18" s="112">
        <v>0</v>
      </c>
      <c r="O18" s="7"/>
      <c r="P18" s="112">
        <v>3629184</v>
      </c>
      <c r="Q18" s="7"/>
      <c r="R18" s="112">
        <f>SUM(D18:P18)</f>
        <v>3629184</v>
      </c>
      <c r="S18" s="7"/>
      <c r="T18" s="114">
        <v>-21122</v>
      </c>
      <c r="U18" s="7"/>
      <c r="V18" s="112">
        <f>SUM(R18:T18)</f>
        <v>3608062</v>
      </c>
      <c r="W18" s="5"/>
    </row>
    <row r="19" spans="1:23" ht="23.1" customHeight="1">
      <c r="A19" s="111" t="s">
        <v>84</v>
      </c>
      <c r="B19" s="111"/>
      <c r="C19" s="110"/>
      <c r="D19" s="115">
        <v>0</v>
      </c>
      <c r="E19" s="113"/>
      <c r="F19" s="115">
        <v>0</v>
      </c>
      <c r="G19" s="7"/>
      <c r="H19" s="115">
        <v>0</v>
      </c>
      <c r="I19" s="8"/>
      <c r="J19" s="115">
        <v>0</v>
      </c>
      <c r="K19" s="7"/>
      <c r="L19" s="115">
        <v>0</v>
      </c>
      <c r="M19" s="7"/>
      <c r="N19" s="115">
        <v>0</v>
      </c>
      <c r="O19" s="7"/>
      <c r="P19" s="115">
        <v>0</v>
      </c>
      <c r="Q19" s="7"/>
      <c r="R19" s="115">
        <f>SUM(D19:P19)</f>
        <v>0</v>
      </c>
      <c r="S19" s="7"/>
      <c r="T19" s="115">
        <v>0</v>
      </c>
      <c r="U19" s="7"/>
      <c r="V19" s="115">
        <f>SUM(R19:T19)</f>
        <v>0</v>
      </c>
      <c r="W19" s="5"/>
    </row>
    <row r="20" spans="1:23" ht="23.1" customHeight="1">
      <c r="A20" s="111" t="s">
        <v>119</v>
      </c>
      <c r="B20" s="111"/>
      <c r="C20" s="84"/>
      <c r="D20" s="116">
        <f>+D18+D19</f>
        <v>0</v>
      </c>
      <c r="E20" s="117"/>
      <c r="F20" s="116">
        <f>+F18+F19</f>
        <v>0</v>
      </c>
      <c r="G20" s="117"/>
      <c r="H20" s="116">
        <f>+H18+H19</f>
        <v>0</v>
      </c>
      <c r="I20" s="116"/>
      <c r="J20" s="116">
        <f>+J18+J19</f>
        <v>0</v>
      </c>
      <c r="K20" s="117"/>
      <c r="L20" s="116">
        <f>+L18+L19</f>
        <v>0</v>
      </c>
      <c r="M20" s="117"/>
      <c r="N20" s="116">
        <f>+N18+N19</f>
        <v>0</v>
      </c>
      <c r="O20" s="83"/>
      <c r="P20" s="116">
        <f>+P18+P19</f>
        <v>3629184</v>
      </c>
      <c r="Q20" s="4"/>
      <c r="R20" s="116">
        <f>+R18+R19</f>
        <v>3629184</v>
      </c>
      <c r="S20" s="4"/>
      <c r="T20" s="116">
        <f>+T18+T19</f>
        <v>-21122</v>
      </c>
      <c r="U20" s="4"/>
      <c r="V20" s="116">
        <f>+V18+V19</f>
        <v>3608062</v>
      </c>
      <c r="W20" s="5"/>
    </row>
    <row r="21" spans="1:23" ht="23.1" customHeight="1" thickBot="1">
      <c r="A21" s="108" t="s">
        <v>141</v>
      </c>
      <c r="B21" s="108"/>
      <c r="C21" s="12"/>
      <c r="D21" s="118">
        <f>SUM(D13,D14,D17,D20,D15)</f>
        <v>2578334</v>
      </c>
      <c r="E21" s="43"/>
      <c r="F21" s="118">
        <f>SUM(F13,F14,F17,F20,F15)</f>
        <v>1891809</v>
      </c>
      <c r="G21" s="43"/>
      <c r="H21" s="118">
        <f>SUM(H13,H14,H17,H20,H15)</f>
        <v>423694</v>
      </c>
      <c r="I21" s="83"/>
      <c r="J21" s="118">
        <f>SUM(J13,J14,J17,J20,J15)</f>
        <v>87</v>
      </c>
      <c r="K21" s="43"/>
      <c r="L21" s="118">
        <f>SUM(L13,L14,L17,L20,L15)</f>
        <v>0</v>
      </c>
      <c r="M21" s="43"/>
      <c r="N21" s="118">
        <f>SUM(N13,N14,N17,N20,N15)</f>
        <v>257833</v>
      </c>
      <c r="O21" s="4"/>
      <c r="P21" s="118">
        <f>SUM(P13,P14,P17,P20,P15)</f>
        <v>30884560</v>
      </c>
      <c r="Q21" s="83"/>
      <c r="R21" s="118">
        <f>SUM(R13,R14,R17,R20,R15)</f>
        <v>36036317</v>
      </c>
      <c r="S21" s="83"/>
      <c r="T21" s="118">
        <f>SUM(T13,T14,T17,T20,T15)</f>
        <v>117384</v>
      </c>
      <c r="U21" s="83"/>
      <c r="V21" s="118">
        <f>SUM(V13,V14,V17,V20,V15)</f>
        <v>36153701</v>
      </c>
      <c r="W21" s="5"/>
    </row>
    <row r="22" spans="1:23" s="12" customFormat="1" ht="23.1" customHeight="1" thickTop="1">
      <c r="A22" s="37"/>
      <c r="B22" s="37"/>
      <c r="C22" s="119"/>
      <c r="D22" s="120"/>
      <c r="E22" s="33"/>
      <c r="F22" s="33"/>
      <c r="G22" s="120"/>
      <c r="H22" s="33"/>
      <c r="I22" s="33"/>
      <c r="J22" s="33"/>
      <c r="K22" s="120"/>
      <c r="L22" s="33"/>
      <c r="M22" s="120"/>
      <c r="N22" s="120"/>
      <c r="O22" s="120"/>
      <c r="P22" s="120"/>
      <c r="Q22" s="120"/>
      <c r="R22" s="120"/>
      <c r="S22" s="120"/>
      <c r="T22" s="120"/>
      <c r="U22" s="120"/>
      <c r="V22" s="120"/>
    </row>
    <row r="23" spans="1:23" ht="23.1" customHeight="1">
      <c r="A23" s="108" t="s">
        <v>132</v>
      </c>
      <c r="B23" s="108"/>
      <c r="C23" s="84"/>
      <c r="D23" s="83">
        <v>2578334</v>
      </c>
      <c r="E23" s="83"/>
      <c r="F23" s="83">
        <v>1891809</v>
      </c>
      <c r="G23" s="83"/>
      <c r="H23" s="1">
        <v>423694</v>
      </c>
      <c r="I23" s="1"/>
      <c r="J23" s="1">
        <v>5</v>
      </c>
      <c r="K23" s="1"/>
      <c r="L23" s="1">
        <v>0</v>
      </c>
      <c r="M23" s="83"/>
      <c r="N23" s="83">
        <v>257833</v>
      </c>
      <c r="O23" s="83"/>
      <c r="P23" s="83">
        <v>34658609</v>
      </c>
      <c r="Q23" s="83"/>
      <c r="R23" s="83">
        <v>39810284</v>
      </c>
      <c r="S23" s="83"/>
      <c r="T23" s="83">
        <v>89501</v>
      </c>
      <c r="U23" s="83"/>
      <c r="V23" s="83">
        <v>39899785</v>
      </c>
    </row>
    <row r="24" spans="1:23" ht="23.1" customHeight="1">
      <c r="A24" s="109" t="s">
        <v>138</v>
      </c>
      <c r="B24" s="40">
        <v>10</v>
      </c>
      <c r="C24" s="84"/>
      <c r="D24" s="83">
        <v>0</v>
      </c>
      <c r="E24" s="83"/>
      <c r="F24" s="83">
        <v>0</v>
      </c>
      <c r="G24" s="83"/>
      <c r="H24" s="1">
        <v>0</v>
      </c>
      <c r="I24" s="1"/>
      <c r="J24" s="1">
        <v>0</v>
      </c>
      <c r="K24" s="1"/>
      <c r="L24" s="1">
        <v>0</v>
      </c>
      <c r="M24" s="83"/>
      <c r="N24" s="83">
        <v>0</v>
      </c>
      <c r="O24" s="83"/>
      <c r="P24" s="83">
        <f>(-1.32*2578320873)/1000+1</f>
        <v>-3403383</v>
      </c>
      <c r="Q24" s="83"/>
      <c r="R24" s="83">
        <f>SUM(D24:P24)</f>
        <v>-3403383</v>
      </c>
      <c r="S24" s="83"/>
      <c r="T24" s="83">
        <v>0</v>
      </c>
      <c r="U24" s="83"/>
      <c r="V24" s="83">
        <f>SUM(R24:T24)</f>
        <v>-3403383</v>
      </c>
    </row>
    <row r="25" spans="1:23" ht="23.1" customHeight="1">
      <c r="A25" s="111" t="s">
        <v>118</v>
      </c>
      <c r="B25" s="111"/>
      <c r="C25" s="110"/>
      <c r="D25" s="112">
        <v>0</v>
      </c>
      <c r="E25" s="113"/>
      <c r="F25" s="112">
        <v>0</v>
      </c>
      <c r="G25" s="7"/>
      <c r="H25" s="112">
        <v>0</v>
      </c>
      <c r="I25" s="8"/>
      <c r="J25" s="112">
        <v>0</v>
      </c>
      <c r="K25" s="7"/>
      <c r="L25" s="112">
        <v>0</v>
      </c>
      <c r="M25" s="7"/>
      <c r="N25" s="112">
        <v>0</v>
      </c>
      <c r="O25" s="7"/>
      <c r="P25" s="112">
        <f>PL!D104</f>
        <v>3755301</v>
      </c>
      <c r="Q25" s="7"/>
      <c r="R25" s="112">
        <f>SUM(D25:P25)</f>
        <v>3755301</v>
      </c>
      <c r="S25" s="7"/>
      <c r="T25" s="114">
        <f>PL!D105</f>
        <v>-70704</v>
      </c>
      <c r="U25" s="7"/>
      <c r="V25" s="112">
        <f>SUM(R25:T25)</f>
        <v>3684597</v>
      </c>
      <c r="W25" s="5"/>
    </row>
    <row r="26" spans="1:23" ht="23.1" customHeight="1">
      <c r="A26" s="111" t="s">
        <v>84</v>
      </c>
      <c r="B26" s="111"/>
      <c r="C26" s="110"/>
      <c r="D26" s="115">
        <v>0</v>
      </c>
      <c r="E26" s="113"/>
      <c r="F26" s="115">
        <v>0</v>
      </c>
      <c r="G26" s="7"/>
      <c r="H26" s="115">
        <v>0</v>
      </c>
      <c r="I26" s="8"/>
      <c r="J26" s="115">
        <v>0</v>
      </c>
      <c r="K26" s="7"/>
      <c r="L26" s="115">
        <v>0</v>
      </c>
      <c r="M26" s="7"/>
      <c r="N26" s="115">
        <v>0</v>
      </c>
      <c r="O26" s="7"/>
      <c r="P26" s="115">
        <v>0</v>
      </c>
      <c r="Q26" s="7"/>
      <c r="R26" s="115">
        <f>SUM(D26:P26)</f>
        <v>0</v>
      </c>
      <c r="S26" s="7"/>
      <c r="T26" s="115">
        <v>0</v>
      </c>
      <c r="U26" s="7"/>
      <c r="V26" s="115">
        <f>SUM(R26:T26)</f>
        <v>0</v>
      </c>
      <c r="W26" s="5"/>
    </row>
    <row r="27" spans="1:23" ht="23.1" customHeight="1">
      <c r="A27" s="111" t="s">
        <v>119</v>
      </c>
      <c r="B27" s="111"/>
      <c r="C27" s="84"/>
      <c r="D27" s="116">
        <f>+D25+D26</f>
        <v>0</v>
      </c>
      <c r="E27" s="117"/>
      <c r="F27" s="116">
        <f>+F25+F26</f>
        <v>0</v>
      </c>
      <c r="G27" s="117"/>
      <c r="H27" s="116">
        <f>+H25+H26</f>
        <v>0</v>
      </c>
      <c r="I27" s="116"/>
      <c r="J27" s="116">
        <f>+J25+J26</f>
        <v>0</v>
      </c>
      <c r="K27" s="117"/>
      <c r="L27" s="116">
        <f>+L25+L26</f>
        <v>0</v>
      </c>
      <c r="M27" s="117"/>
      <c r="N27" s="116">
        <f>+N25+N26</f>
        <v>0</v>
      </c>
      <c r="O27" s="83"/>
      <c r="P27" s="116">
        <f>+P25+P26</f>
        <v>3755301</v>
      </c>
      <c r="Q27" s="4"/>
      <c r="R27" s="116">
        <f>+R25+R26</f>
        <v>3755301</v>
      </c>
      <c r="S27" s="4"/>
      <c r="T27" s="116">
        <f>+T25+T26</f>
        <v>-70704</v>
      </c>
      <c r="U27" s="4"/>
      <c r="V27" s="116">
        <f>+V25+V26</f>
        <v>3684597</v>
      </c>
      <c r="W27" s="5"/>
    </row>
    <row r="28" spans="1:23" ht="23.1" customHeight="1" thickBot="1">
      <c r="A28" s="108" t="s">
        <v>142</v>
      </c>
      <c r="B28" s="108"/>
      <c r="C28" s="12"/>
      <c r="D28" s="118">
        <f>SUM(D23:D24,D27)</f>
        <v>2578334</v>
      </c>
      <c r="E28" s="43"/>
      <c r="F28" s="118">
        <f>SUM(F23:F24,F27)</f>
        <v>1891809</v>
      </c>
      <c r="G28" s="43"/>
      <c r="H28" s="118">
        <f>SUM(H23:H24,H27)</f>
        <v>423694</v>
      </c>
      <c r="I28" s="83"/>
      <c r="J28" s="118">
        <f>SUM(J23:J24,J27)</f>
        <v>5</v>
      </c>
      <c r="K28" s="43"/>
      <c r="L28" s="118">
        <f>SUM(L23:L24,L27)</f>
        <v>0</v>
      </c>
      <c r="M28" s="43"/>
      <c r="N28" s="118">
        <f>SUM(N23:N24,N27)</f>
        <v>257833</v>
      </c>
      <c r="O28" s="4"/>
      <c r="P28" s="118">
        <f>SUM(P23:P24,P27)</f>
        <v>35010527</v>
      </c>
      <c r="Q28" s="83"/>
      <c r="R28" s="118">
        <f>SUM(R23:R24,R27)</f>
        <v>40162202</v>
      </c>
      <c r="S28" s="83"/>
      <c r="T28" s="118">
        <f>SUM(T23:T24,T27)</f>
        <v>18797</v>
      </c>
      <c r="U28" s="83"/>
      <c r="V28" s="118">
        <f>SUM(V23:V24,V27)</f>
        <v>40180999</v>
      </c>
    </row>
    <row r="29" spans="1:23" ht="23.1" customHeight="1" thickTop="1"/>
    <row r="30" spans="1:23" ht="23.1" customHeight="1">
      <c r="A30" s="13" t="s">
        <v>175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3" ht="23.1" customHeight="1">
      <c r="D31" s="44"/>
      <c r="F31" s="44"/>
      <c r="H31" s="44"/>
      <c r="J31" s="44"/>
      <c r="N31" s="44"/>
      <c r="P31" s="44"/>
      <c r="R31" s="44"/>
      <c r="T31" s="44"/>
      <c r="V31" s="44"/>
    </row>
    <row r="34" spans="4:22" ht="23.1" customHeight="1"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</row>
    <row r="35" spans="4:22" ht="23.1" customHeight="1"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</row>
    <row r="36" spans="4:22" ht="23.1" customHeight="1"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4:22" ht="23.1" customHeight="1"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4:22" ht="23.1" customHeight="1"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4:22" ht="23.1" customHeight="1"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</row>
    <row r="40" spans="4:22" ht="23.1" customHeight="1"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</row>
    <row r="41" spans="4:22" ht="23.1" customHeight="1"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</row>
    <row r="42" spans="4:22" ht="23.1" customHeight="1"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pans="4:22" ht="23.1" customHeight="1"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</row>
  </sheetData>
  <mergeCells count="8">
    <mergeCell ref="J8:L8"/>
    <mergeCell ref="N8:P8"/>
    <mergeCell ref="A2:V2"/>
    <mergeCell ref="A3:V3"/>
    <mergeCell ref="A4:V4"/>
    <mergeCell ref="A5:V5"/>
    <mergeCell ref="D6:V6"/>
    <mergeCell ref="D7:R7"/>
  </mergeCells>
  <pageMargins left="0.6" right="0.3" top="0.8" bottom="0" header="0.6" footer="0.3"/>
  <pageSetup paperSize="9" scale="66" firstPageNumber="3" orientation="landscape" useFirstPageNumber="1" r:id="rId1"/>
  <headerFooter alignWithMargins="0"/>
  <ignoredErrors>
    <ignoredError sqref="D28:N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98675-B017-428C-AD1E-AA5B23BA2D8A}">
  <sheetPr>
    <pageSetUpPr fitToPage="1"/>
  </sheetPr>
  <dimension ref="A1:M31"/>
  <sheetViews>
    <sheetView showGridLines="0" view="pageBreakPreview" topLeftCell="A32" zoomScale="85" zoomScaleNormal="85" zoomScaleSheetLayoutView="85" workbookViewId="0">
      <selection activeCell="L35" sqref="L35"/>
    </sheetView>
  </sheetViews>
  <sheetFormatPr defaultColWidth="9.140625" defaultRowHeight="23.1" customHeight="1"/>
  <cols>
    <col min="1" max="1" width="36.7109375" style="13" customWidth="1"/>
    <col min="2" max="2" width="12.28515625" style="13" customWidth="1"/>
    <col min="3" max="3" width="1.7109375" style="13" customWidth="1"/>
    <col min="4" max="4" width="22.85546875" style="13" customWidth="1"/>
    <col min="5" max="5" width="1.7109375" style="13" customWidth="1"/>
    <col min="6" max="6" width="22.85546875" style="13" customWidth="1"/>
    <col min="7" max="7" width="1.7109375" style="13" customWidth="1"/>
    <col min="8" max="8" width="22.85546875" style="13" customWidth="1"/>
    <col min="9" max="9" width="1.7109375" style="13" customWidth="1"/>
    <col min="10" max="10" width="22.85546875" style="13" customWidth="1"/>
    <col min="11" max="11" width="1.7109375" style="13" customWidth="1"/>
    <col min="12" max="12" width="22.85546875" style="13" customWidth="1"/>
    <col min="13" max="13" width="0.85546875" style="13" customWidth="1"/>
    <col min="14" max="16384" width="9.140625" style="13"/>
  </cols>
  <sheetData>
    <row r="1" spans="1:13" ht="22.35" customHeight="1">
      <c r="M1" s="76" t="s">
        <v>143</v>
      </c>
    </row>
    <row r="2" spans="1:13" s="12" customFormat="1" ht="22.3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3" s="12" customFormat="1" ht="22.35" customHeight="1">
      <c r="A3" s="184" t="s">
        <v>126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3" s="12" customFormat="1" ht="22.35" customHeight="1">
      <c r="A4" s="184" t="s">
        <v>137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3" s="12" customFormat="1" ht="22.35" customHeight="1">
      <c r="A5" s="175" t="s">
        <v>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</row>
    <row r="6" spans="1:13" s="17" customFormat="1" ht="22.35" customHeight="1">
      <c r="D6" s="177" t="s">
        <v>4</v>
      </c>
      <c r="E6" s="177"/>
      <c r="F6" s="177"/>
      <c r="G6" s="177"/>
      <c r="H6" s="177"/>
      <c r="I6" s="177"/>
      <c r="J6" s="177"/>
      <c r="K6" s="177"/>
      <c r="L6" s="177"/>
    </row>
    <row r="7" spans="1:13" s="12" customFormat="1" ht="22.35" customHeight="1">
      <c r="A7" s="37"/>
      <c r="B7" s="37"/>
      <c r="C7" s="13"/>
      <c r="D7" s="13"/>
      <c r="E7" s="13"/>
      <c r="F7" s="13"/>
      <c r="G7" s="13"/>
      <c r="H7" s="176" t="s">
        <v>95</v>
      </c>
      <c r="I7" s="176"/>
      <c r="J7" s="176"/>
      <c r="K7" s="17"/>
      <c r="L7" s="13"/>
    </row>
    <row r="8" spans="1:13" s="12" customFormat="1" ht="22.35" customHeight="1">
      <c r="A8" s="37"/>
      <c r="B8" s="37"/>
      <c r="C8" s="17"/>
      <c r="D8" s="101" t="s">
        <v>100</v>
      </c>
      <c r="E8" s="13"/>
      <c r="F8" s="17" t="s">
        <v>101</v>
      </c>
      <c r="G8" s="13"/>
      <c r="H8" s="17" t="s">
        <v>121</v>
      </c>
      <c r="I8" s="13"/>
      <c r="J8" s="13"/>
      <c r="K8" s="17"/>
      <c r="L8" s="17"/>
    </row>
    <row r="9" spans="1:13" s="12" customFormat="1" ht="22.35" customHeight="1">
      <c r="A9" s="37"/>
      <c r="B9" s="16" t="s">
        <v>195</v>
      </c>
      <c r="C9" s="17"/>
      <c r="D9" s="105" t="s">
        <v>108</v>
      </c>
      <c r="E9" s="17"/>
      <c r="F9" s="105" t="s">
        <v>109</v>
      </c>
      <c r="G9" s="13"/>
      <c r="H9" s="105" t="s">
        <v>122</v>
      </c>
      <c r="I9" s="13"/>
      <c r="J9" s="16" t="s">
        <v>114</v>
      </c>
      <c r="K9" s="13"/>
      <c r="L9" s="16" t="s">
        <v>117</v>
      </c>
    </row>
    <row r="10" spans="1:13" ht="22.35" customHeight="1">
      <c r="A10" s="108" t="s">
        <v>120</v>
      </c>
      <c r="B10" s="108"/>
      <c r="C10" s="41"/>
      <c r="D10" s="7">
        <v>2578334</v>
      </c>
      <c r="E10" s="113"/>
      <c r="F10" s="7">
        <v>1891809</v>
      </c>
      <c r="G10" s="7"/>
      <c r="H10" s="7">
        <v>257833</v>
      </c>
      <c r="I10" s="7"/>
      <c r="J10" s="7">
        <v>30903470</v>
      </c>
      <c r="K10" s="7"/>
      <c r="L10" s="7">
        <f>SUM(D10:J10)</f>
        <v>35631446</v>
      </c>
    </row>
    <row r="11" spans="1:13" ht="22.35" customHeight="1">
      <c r="A11" s="13" t="s">
        <v>138</v>
      </c>
      <c r="B11" s="172">
        <v>10</v>
      </c>
      <c r="C11" s="41"/>
      <c r="D11" s="1">
        <v>0</v>
      </c>
      <c r="E11" s="83"/>
      <c r="F11" s="1">
        <v>0</v>
      </c>
      <c r="G11" s="83"/>
      <c r="H11" s="1">
        <v>0</v>
      </c>
      <c r="I11" s="56"/>
      <c r="J11" s="56">
        <v>-3274444</v>
      </c>
      <c r="K11" s="56"/>
      <c r="L11" s="56">
        <f>SUM(D11:J11)</f>
        <v>-3274444</v>
      </c>
    </row>
    <row r="12" spans="1:13" ht="22.35" customHeight="1">
      <c r="A12" s="111" t="s">
        <v>123</v>
      </c>
      <c r="B12" s="172"/>
      <c r="C12" s="41"/>
      <c r="D12" s="121">
        <v>0</v>
      </c>
      <c r="E12" s="113"/>
      <c r="F12" s="121">
        <v>0</v>
      </c>
      <c r="G12" s="113"/>
      <c r="H12" s="121">
        <v>0</v>
      </c>
      <c r="I12" s="113"/>
      <c r="J12" s="122">
        <v>3721645</v>
      </c>
      <c r="K12" s="113"/>
      <c r="L12" s="122">
        <f>SUM(D12:J12)</f>
        <v>3721645</v>
      </c>
    </row>
    <row r="13" spans="1:13" ht="22.35" customHeight="1">
      <c r="A13" s="111" t="s">
        <v>84</v>
      </c>
      <c r="B13" s="111"/>
      <c r="C13" s="41"/>
      <c r="D13" s="123">
        <v>0</v>
      </c>
      <c r="E13" s="113"/>
      <c r="F13" s="123">
        <v>0</v>
      </c>
      <c r="G13" s="113"/>
      <c r="H13" s="123">
        <v>0</v>
      </c>
      <c r="I13" s="113"/>
      <c r="J13" s="123">
        <v>0</v>
      </c>
      <c r="K13" s="113"/>
      <c r="L13" s="123">
        <f>SUM(D13:J13)</f>
        <v>0</v>
      </c>
    </row>
    <row r="14" spans="1:13" ht="22.35" customHeight="1">
      <c r="A14" s="111" t="s">
        <v>85</v>
      </c>
      <c r="B14" s="111"/>
      <c r="C14" s="9"/>
      <c r="D14" s="116">
        <f>+D12+D13</f>
        <v>0</v>
      </c>
      <c r="E14" s="113"/>
      <c r="F14" s="116">
        <f>+F12+F13</f>
        <v>0</v>
      </c>
      <c r="G14" s="113"/>
      <c r="H14" s="116">
        <f>+H12+H13</f>
        <v>0</v>
      </c>
      <c r="I14" s="113"/>
      <c r="J14" s="116">
        <f>+J12+J13</f>
        <v>3721645</v>
      </c>
      <c r="K14" s="113"/>
      <c r="L14" s="116">
        <f>+L12+L13</f>
        <v>3721645</v>
      </c>
    </row>
    <row r="15" spans="1:13" ht="22.35" customHeight="1" thickBot="1">
      <c r="A15" s="108" t="s">
        <v>141</v>
      </c>
      <c r="B15" s="108"/>
      <c r="C15" s="37"/>
      <c r="D15" s="118">
        <f>SUM(D10,D11,D14)</f>
        <v>2578334</v>
      </c>
      <c r="E15" s="4"/>
      <c r="F15" s="118">
        <f>SUM(F10,F11,F14)</f>
        <v>1891809</v>
      </c>
      <c r="G15" s="4"/>
      <c r="H15" s="118">
        <f>SUM(H10,H11,H14)</f>
        <v>257833</v>
      </c>
      <c r="I15" s="4"/>
      <c r="J15" s="118">
        <f>SUM(J10,J11,J14)</f>
        <v>31350671</v>
      </c>
      <c r="K15" s="83"/>
      <c r="L15" s="118">
        <f>SUM(L10,L11,L14)</f>
        <v>36078647</v>
      </c>
    </row>
    <row r="16" spans="1:13" ht="22.35" customHeight="1" thickTop="1">
      <c r="A16" s="12"/>
      <c r="B16" s="12"/>
      <c r="C16" s="84"/>
      <c r="D16" s="6"/>
      <c r="E16" s="6"/>
      <c r="F16" s="6"/>
      <c r="G16" s="6"/>
      <c r="H16" s="6"/>
      <c r="I16" s="6"/>
      <c r="J16" s="6"/>
      <c r="K16" s="6"/>
      <c r="L16" s="6"/>
    </row>
    <row r="17" spans="1:12" ht="22.35" customHeight="1">
      <c r="A17" s="108" t="s">
        <v>132</v>
      </c>
      <c r="B17" s="108"/>
      <c r="C17" s="41"/>
      <c r="D17" s="7">
        <v>2578334</v>
      </c>
      <c r="E17" s="113"/>
      <c r="F17" s="7">
        <v>1891809</v>
      </c>
      <c r="G17" s="7"/>
      <c r="H17" s="7">
        <v>257833</v>
      </c>
      <c r="I17" s="7"/>
      <c r="J17" s="7">
        <v>35117102</v>
      </c>
      <c r="K17" s="7"/>
      <c r="L17" s="7">
        <v>39845078</v>
      </c>
    </row>
    <row r="18" spans="1:12" ht="22.35" customHeight="1">
      <c r="A18" s="13" t="s">
        <v>138</v>
      </c>
      <c r="B18" s="172">
        <v>10</v>
      </c>
      <c r="C18" s="41"/>
      <c r="D18" s="7">
        <v>0</v>
      </c>
      <c r="E18" s="113"/>
      <c r="F18" s="7">
        <v>0</v>
      </c>
      <c r="G18" s="7"/>
      <c r="H18" s="7">
        <v>0</v>
      </c>
      <c r="I18" s="7"/>
      <c r="J18" s="7">
        <f>(-1.32*2578320873)/1000+1</f>
        <v>-3403383</v>
      </c>
      <c r="K18" s="7"/>
      <c r="L18" s="7">
        <f>SUM(D18:J18)</f>
        <v>-3403383</v>
      </c>
    </row>
    <row r="19" spans="1:12" ht="22.35" customHeight="1">
      <c r="A19" s="111" t="s">
        <v>123</v>
      </c>
      <c r="B19" s="111"/>
      <c r="C19" s="41"/>
      <c r="D19" s="121">
        <v>0</v>
      </c>
      <c r="E19" s="113"/>
      <c r="F19" s="121">
        <v>0</v>
      </c>
      <c r="G19" s="113"/>
      <c r="H19" s="121">
        <v>0</v>
      </c>
      <c r="I19" s="113"/>
      <c r="J19" s="122">
        <f>PL!H104</f>
        <v>3807409</v>
      </c>
      <c r="K19" s="113"/>
      <c r="L19" s="122">
        <f>SUM(D19:J19)</f>
        <v>3807409</v>
      </c>
    </row>
    <row r="20" spans="1:12" ht="22.35" customHeight="1">
      <c r="A20" s="111" t="s">
        <v>84</v>
      </c>
      <c r="B20" s="111"/>
      <c r="C20" s="41"/>
      <c r="D20" s="123">
        <v>0</v>
      </c>
      <c r="E20" s="113"/>
      <c r="F20" s="123">
        <v>0</v>
      </c>
      <c r="G20" s="113"/>
      <c r="H20" s="123">
        <v>0</v>
      </c>
      <c r="I20" s="113"/>
      <c r="J20" s="123">
        <v>0</v>
      </c>
      <c r="K20" s="113"/>
      <c r="L20" s="123">
        <f>SUM(D20:J20)</f>
        <v>0</v>
      </c>
    </row>
    <row r="21" spans="1:12" ht="22.35" customHeight="1">
      <c r="A21" s="111" t="s">
        <v>85</v>
      </c>
      <c r="B21" s="111"/>
      <c r="C21" s="9"/>
      <c r="D21" s="116">
        <f>+D19+D20</f>
        <v>0</v>
      </c>
      <c r="E21" s="113"/>
      <c r="F21" s="116">
        <f>+F19+F20</f>
        <v>0</v>
      </c>
      <c r="G21" s="113"/>
      <c r="H21" s="116">
        <f>+H19+H20</f>
        <v>0</v>
      </c>
      <c r="I21" s="113"/>
      <c r="J21" s="116">
        <f>+J19+J20</f>
        <v>3807409</v>
      </c>
      <c r="K21" s="113"/>
      <c r="L21" s="116">
        <f>+L19+L20</f>
        <v>3807409</v>
      </c>
    </row>
    <row r="22" spans="1:12" ht="22.35" customHeight="1" thickBot="1">
      <c r="A22" s="108" t="s">
        <v>142</v>
      </c>
      <c r="B22" s="108"/>
      <c r="C22" s="37"/>
      <c r="D22" s="118">
        <f>SUM(D17:D18,D21)</f>
        <v>2578334</v>
      </c>
      <c r="E22" s="4"/>
      <c r="F22" s="118">
        <f>SUM(F17:F18,F21)</f>
        <v>1891809</v>
      </c>
      <c r="G22" s="4"/>
      <c r="H22" s="118">
        <f>SUM(H17:H18,H21)</f>
        <v>257833</v>
      </c>
      <c r="I22" s="4"/>
      <c r="J22" s="118">
        <f>SUM(J17:J18,J21)</f>
        <v>35521128</v>
      </c>
      <c r="K22" s="83"/>
      <c r="L22" s="118">
        <f>SUM(L17:L18,L21)</f>
        <v>40249104</v>
      </c>
    </row>
    <row r="23" spans="1:12" ht="22.35" customHeight="1" thickTop="1">
      <c r="A23" s="124"/>
      <c r="B23" s="124"/>
      <c r="C23" s="124"/>
    </row>
    <row r="24" spans="1:12" ht="22.35" customHeight="1">
      <c r="A24" s="13" t="s">
        <v>175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ht="22.35" customHeight="1">
      <c r="D25" s="7"/>
      <c r="E25" s="7"/>
      <c r="F25" s="7"/>
      <c r="G25" s="7"/>
      <c r="H25" s="7"/>
      <c r="I25" s="7"/>
      <c r="J25" s="7"/>
      <c r="K25" s="7"/>
      <c r="L25" s="7"/>
    </row>
    <row r="26" spans="1:12" ht="22.35" customHeight="1">
      <c r="D26" s="7"/>
      <c r="E26" s="7"/>
      <c r="F26" s="7"/>
      <c r="G26" s="7"/>
      <c r="H26" s="7"/>
      <c r="I26" s="7"/>
      <c r="J26" s="7"/>
      <c r="K26" s="7"/>
      <c r="L26" s="7"/>
    </row>
    <row r="27" spans="1:12" ht="23.1" customHeight="1">
      <c r="D27" s="7"/>
      <c r="E27" s="7"/>
      <c r="F27" s="7"/>
      <c r="G27" s="7"/>
      <c r="H27" s="7"/>
      <c r="I27" s="7"/>
      <c r="J27" s="7"/>
      <c r="K27" s="7"/>
      <c r="L27" s="7"/>
    </row>
    <row r="28" spans="1:12" ht="23.1" customHeight="1">
      <c r="D28" s="7"/>
      <c r="E28" s="7"/>
      <c r="F28" s="7"/>
      <c r="G28" s="7"/>
      <c r="H28" s="7"/>
      <c r="I28" s="7"/>
      <c r="J28" s="7"/>
      <c r="K28" s="7"/>
      <c r="L28" s="7"/>
    </row>
    <row r="29" spans="1:12" ht="23.1" customHeight="1">
      <c r="D29" s="7"/>
      <c r="E29" s="7"/>
      <c r="F29" s="7"/>
      <c r="G29" s="7"/>
      <c r="H29" s="7"/>
      <c r="I29" s="7"/>
      <c r="J29" s="7"/>
      <c r="K29" s="7"/>
      <c r="L29" s="7"/>
    </row>
    <row r="30" spans="1:12" ht="23.1" customHeight="1">
      <c r="D30" s="7"/>
      <c r="E30" s="7"/>
      <c r="F30" s="7"/>
      <c r="G30" s="7"/>
      <c r="H30" s="7"/>
      <c r="I30" s="7"/>
      <c r="J30" s="7"/>
      <c r="K30" s="7"/>
      <c r="L30" s="7"/>
    </row>
    <row r="31" spans="1:12" ht="23.1" customHeight="1">
      <c r="D31" s="7"/>
      <c r="E31" s="7"/>
      <c r="F31" s="7"/>
      <c r="G31" s="7"/>
      <c r="H31" s="7"/>
      <c r="I31" s="7"/>
      <c r="J31" s="7"/>
      <c r="K31" s="7"/>
      <c r="L31" s="7"/>
    </row>
  </sheetData>
  <mergeCells count="6">
    <mergeCell ref="H7:J7"/>
    <mergeCell ref="A2:L2"/>
    <mergeCell ref="A3:L3"/>
    <mergeCell ref="A4:L4"/>
    <mergeCell ref="A5:L5"/>
    <mergeCell ref="D6:L6"/>
  </mergeCells>
  <pageMargins left="0.78740157480314998" right="0.39370078740157499" top="0.90551181102362199" bottom="0" header="0.59055118110236204" footer="0.31496062992126"/>
  <pageSetup paperSize="9" scale="84" firstPageNumber="3" orientation="landscape" useFirstPageNumber="1" r:id="rId1"/>
  <headerFooter alignWithMargins="0"/>
  <ignoredErrors>
    <ignoredError sqref="D22:H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A149D-7F33-4403-8E2A-9A480FCA9042}">
  <dimension ref="A1:J95"/>
  <sheetViews>
    <sheetView showGridLines="0" tabSelected="1" view="pageBreakPreview" zoomScaleNormal="85" zoomScaleSheetLayoutView="100" workbookViewId="0">
      <selection activeCell="M43" sqref="M43"/>
    </sheetView>
  </sheetViews>
  <sheetFormatPr defaultColWidth="8.42578125" defaultRowHeight="22.9" customHeight="1"/>
  <cols>
    <col min="1" max="1" width="66.5703125" style="125" customWidth="1"/>
    <col min="2" max="2" width="1" style="125" customWidth="1"/>
    <col min="3" max="3" width="16.140625" style="125" customWidth="1"/>
    <col min="4" max="4" width="1.42578125" style="125" customWidth="1"/>
    <col min="5" max="5" width="16.140625" style="125" customWidth="1"/>
    <col min="6" max="6" width="1.42578125" style="125" customWidth="1"/>
    <col min="7" max="7" width="16.140625" style="126" customWidth="1"/>
    <col min="8" max="8" width="1.42578125" style="125" customWidth="1"/>
    <col min="9" max="9" width="16.140625" style="125" customWidth="1"/>
    <col min="10" max="10" width="12.28515625" style="125" customWidth="1"/>
    <col min="11" max="249" width="8.42578125" style="125"/>
    <col min="250" max="250" width="61.42578125" style="125" customWidth="1"/>
    <col min="251" max="251" width="1" style="125" customWidth="1"/>
    <col min="252" max="252" width="16.42578125" style="125" customWidth="1"/>
    <col min="253" max="253" width="1" style="125" customWidth="1"/>
    <col min="254" max="254" width="17.28515625" style="125" customWidth="1"/>
    <col min="255" max="255" width="1.140625" style="125" customWidth="1"/>
    <col min="256" max="256" width="16.42578125" style="125" customWidth="1"/>
    <col min="257" max="257" width="1" style="125" customWidth="1"/>
    <col min="258" max="258" width="17.28515625" style="125" customWidth="1"/>
    <col min="259" max="259" width="0.42578125" style="125" customWidth="1"/>
    <col min="260" max="505" width="8.42578125" style="125"/>
    <col min="506" max="506" width="61.42578125" style="125" customWidth="1"/>
    <col min="507" max="507" width="1" style="125" customWidth="1"/>
    <col min="508" max="508" width="16.42578125" style="125" customWidth="1"/>
    <col min="509" max="509" width="1" style="125" customWidth="1"/>
    <col min="510" max="510" width="17.28515625" style="125" customWidth="1"/>
    <col min="511" max="511" width="1.140625" style="125" customWidth="1"/>
    <col min="512" max="512" width="16.42578125" style="125" customWidth="1"/>
    <col min="513" max="513" width="1" style="125" customWidth="1"/>
    <col min="514" max="514" width="17.28515625" style="125" customWidth="1"/>
    <col min="515" max="515" width="0.42578125" style="125" customWidth="1"/>
    <col min="516" max="761" width="8.42578125" style="125"/>
    <col min="762" max="762" width="61.42578125" style="125" customWidth="1"/>
    <col min="763" max="763" width="1" style="125" customWidth="1"/>
    <col min="764" max="764" width="16.42578125" style="125" customWidth="1"/>
    <col min="765" max="765" width="1" style="125" customWidth="1"/>
    <col min="766" max="766" width="17.28515625" style="125" customWidth="1"/>
    <col min="767" max="767" width="1.140625" style="125" customWidth="1"/>
    <col min="768" max="768" width="16.42578125" style="125" customWidth="1"/>
    <col min="769" max="769" width="1" style="125" customWidth="1"/>
    <col min="770" max="770" width="17.28515625" style="125" customWidth="1"/>
    <col min="771" max="771" width="0.42578125" style="125" customWidth="1"/>
    <col min="772" max="1017" width="8.42578125" style="125"/>
    <col min="1018" max="1018" width="61.42578125" style="125" customWidth="1"/>
    <col min="1019" max="1019" width="1" style="125" customWidth="1"/>
    <col min="1020" max="1020" width="16.42578125" style="125" customWidth="1"/>
    <col min="1021" max="1021" width="1" style="125" customWidth="1"/>
    <col min="1022" max="1022" width="17.28515625" style="125" customWidth="1"/>
    <col min="1023" max="1023" width="1.140625" style="125" customWidth="1"/>
    <col min="1024" max="1024" width="16.42578125" style="125" customWidth="1"/>
    <col min="1025" max="1025" width="1" style="125" customWidth="1"/>
    <col min="1026" max="1026" width="17.28515625" style="125" customWidth="1"/>
    <col min="1027" max="1027" width="0.42578125" style="125" customWidth="1"/>
    <col min="1028" max="1273" width="8.42578125" style="125"/>
    <col min="1274" max="1274" width="61.42578125" style="125" customWidth="1"/>
    <col min="1275" max="1275" width="1" style="125" customWidth="1"/>
    <col min="1276" max="1276" width="16.42578125" style="125" customWidth="1"/>
    <col min="1277" max="1277" width="1" style="125" customWidth="1"/>
    <col min="1278" max="1278" width="17.28515625" style="125" customWidth="1"/>
    <col min="1279" max="1279" width="1.140625" style="125" customWidth="1"/>
    <col min="1280" max="1280" width="16.42578125" style="125" customWidth="1"/>
    <col min="1281" max="1281" width="1" style="125" customWidth="1"/>
    <col min="1282" max="1282" width="17.28515625" style="125" customWidth="1"/>
    <col min="1283" max="1283" width="0.42578125" style="125" customWidth="1"/>
    <col min="1284" max="1529" width="8.42578125" style="125"/>
    <col min="1530" max="1530" width="61.42578125" style="125" customWidth="1"/>
    <col min="1531" max="1531" width="1" style="125" customWidth="1"/>
    <col min="1532" max="1532" width="16.42578125" style="125" customWidth="1"/>
    <col min="1533" max="1533" width="1" style="125" customWidth="1"/>
    <col min="1534" max="1534" width="17.28515625" style="125" customWidth="1"/>
    <col min="1535" max="1535" width="1.140625" style="125" customWidth="1"/>
    <col min="1536" max="1536" width="16.42578125" style="125" customWidth="1"/>
    <col min="1537" max="1537" width="1" style="125" customWidth="1"/>
    <col min="1538" max="1538" width="17.28515625" style="125" customWidth="1"/>
    <col min="1539" max="1539" width="0.42578125" style="125" customWidth="1"/>
    <col min="1540" max="1785" width="8.42578125" style="125"/>
    <col min="1786" max="1786" width="61.42578125" style="125" customWidth="1"/>
    <col min="1787" max="1787" width="1" style="125" customWidth="1"/>
    <col min="1788" max="1788" width="16.42578125" style="125" customWidth="1"/>
    <col min="1789" max="1789" width="1" style="125" customWidth="1"/>
    <col min="1790" max="1790" width="17.28515625" style="125" customWidth="1"/>
    <col min="1791" max="1791" width="1.140625" style="125" customWidth="1"/>
    <col min="1792" max="1792" width="16.42578125" style="125" customWidth="1"/>
    <col min="1793" max="1793" width="1" style="125" customWidth="1"/>
    <col min="1794" max="1794" width="17.28515625" style="125" customWidth="1"/>
    <col min="1795" max="1795" width="0.42578125" style="125" customWidth="1"/>
    <col min="1796" max="2041" width="8.42578125" style="125"/>
    <col min="2042" max="2042" width="61.42578125" style="125" customWidth="1"/>
    <col min="2043" max="2043" width="1" style="125" customWidth="1"/>
    <col min="2044" max="2044" width="16.42578125" style="125" customWidth="1"/>
    <col min="2045" max="2045" width="1" style="125" customWidth="1"/>
    <col min="2046" max="2046" width="17.28515625" style="125" customWidth="1"/>
    <col min="2047" max="2047" width="1.140625" style="125" customWidth="1"/>
    <col min="2048" max="2048" width="16.42578125" style="125" customWidth="1"/>
    <col min="2049" max="2049" width="1" style="125" customWidth="1"/>
    <col min="2050" max="2050" width="17.28515625" style="125" customWidth="1"/>
    <col min="2051" max="2051" width="0.42578125" style="125" customWidth="1"/>
    <col min="2052" max="2297" width="8.42578125" style="125"/>
    <col min="2298" max="2298" width="61.42578125" style="125" customWidth="1"/>
    <col min="2299" max="2299" width="1" style="125" customWidth="1"/>
    <col min="2300" max="2300" width="16.42578125" style="125" customWidth="1"/>
    <col min="2301" max="2301" width="1" style="125" customWidth="1"/>
    <col min="2302" max="2302" width="17.28515625" style="125" customWidth="1"/>
    <col min="2303" max="2303" width="1.140625" style="125" customWidth="1"/>
    <col min="2304" max="2304" width="16.42578125" style="125" customWidth="1"/>
    <col min="2305" max="2305" width="1" style="125" customWidth="1"/>
    <col min="2306" max="2306" width="17.28515625" style="125" customWidth="1"/>
    <col min="2307" max="2307" width="0.42578125" style="125" customWidth="1"/>
    <col min="2308" max="2553" width="8.42578125" style="125"/>
    <col min="2554" max="2554" width="61.42578125" style="125" customWidth="1"/>
    <col min="2555" max="2555" width="1" style="125" customWidth="1"/>
    <col min="2556" max="2556" width="16.42578125" style="125" customWidth="1"/>
    <col min="2557" max="2557" width="1" style="125" customWidth="1"/>
    <col min="2558" max="2558" width="17.28515625" style="125" customWidth="1"/>
    <col min="2559" max="2559" width="1.140625" style="125" customWidth="1"/>
    <col min="2560" max="2560" width="16.42578125" style="125" customWidth="1"/>
    <col min="2561" max="2561" width="1" style="125" customWidth="1"/>
    <col min="2562" max="2562" width="17.28515625" style="125" customWidth="1"/>
    <col min="2563" max="2563" width="0.42578125" style="125" customWidth="1"/>
    <col min="2564" max="2809" width="8.42578125" style="125"/>
    <col min="2810" max="2810" width="61.42578125" style="125" customWidth="1"/>
    <col min="2811" max="2811" width="1" style="125" customWidth="1"/>
    <col min="2812" max="2812" width="16.42578125" style="125" customWidth="1"/>
    <col min="2813" max="2813" width="1" style="125" customWidth="1"/>
    <col min="2814" max="2814" width="17.28515625" style="125" customWidth="1"/>
    <col min="2815" max="2815" width="1.140625" style="125" customWidth="1"/>
    <col min="2816" max="2816" width="16.42578125" style="125" customWidth="1"/>
    <col min="2817" max="2817" width="1" style="125" customWidth="1"/>
    <col min="2818" max="2818" width="17.28515625" style="125" customWidth="1"/>
    <col min="2819" max="2819" width="0.42578125" style="125" customWidth="1"/>
    <col min="2820" max="3065" width="8.42578125" style="125"/>
    <col min="3066" max="3066" width="61.42578125" style="125" customWidth="1"/>
    <col min="3067" max="3067" width="1" style="125" customWidth="1"/>
    <col min="3068" max="3068" width="16.42578125" style="125" customWidth="1"/>
    <col min="3069" max="3069" width="1" style="125" customWidth="1"/>
    <col min="3070" max="3070" width="17.28515625" style="125" customWidth="1"/>
    <col min="3071" max="3071" width="1.140625" style="125" customWidth="1"/>
    <col min="3072" max="3072" width="16.42578125" style="125" customWidth="1"/>
    <col min="3073" max="3073" width="1" style="125" customWidth="1"/>
    <col min="3074" max="3074" width="17.28515625" style="125" customWidth="1"/>
    <col min="3075" max="3075" width="0.42578125" style="125" customWidth="1"/>
    <col min="3076" max="3321" width="8.42578125" style="125"/>
    <col min="3322" max="3322" width="61.42578125" style="125" customWidth="1"/>
    <col min="3323" max="3323" width="1" style="125" customWidth="1"/>
    <col min="3324" max="3324" width="16.42578125" style="125" customWidth="1"/>
    <col min="3325" max="3325" width="1" style="125" customWidth="1"/>
    <col min="3326" max="3326" width="17.28515625" style="125" customWidth="1"/>
    <col min="3327" max="3327" width="1.140625" style="125" customWidth="1"/>
    <col min="3328" max="3328" width="16.42578125" style="125" customWidth="1"/>
    <col min="3329" max="3329" width="1" style="125" customWidth="1"/>
    <col min="3330" max="3330" width="17.28515625" style="125" customWidth="1"/>
    <col min="3331" max="3331" width="0.42578125" style="125" customWidth="1"/>
    <col min="3332" max="3577" width="8.42578125" style="125"/>
    <col min="3578" max="3578" width="61.42578125" style="125" customWidth="1"/>
    <col min="3579" max="3579" width="1" style="125" customWidth="1"/>
    <col min="3580" max="3580" width="16.42578125" style="125" customWidth="1"/>
    <col min="3581" max="3581" width="1" style="125" customWidth="1"/>
    <col min="3582" max="3582" width="17.28515625" style="125" customWidth="1"/>
    <col min="3583" max="3583" width="1.140625" style="125" customWidth="1"/>
    <col min="3584" max="3584" width="16.42578125" style="125" customWidth="1"/>
    <col min="3585" max="3585" width="1" style="125" customWidth="1"/>
    <col min="3586" max="3586" width="17.28515625" style="125" customWidth="1"/>
    <col min="3587" max="3587" width="0.42578125" style="125" customWidth="1"/>
    <col min="3588" max="3833" width="8.42578125" style="125"/>
    <col min="3834" max="3834" width="61.42578125" style="125" customWidth="1"/>
    <col min="3835" max="3835" width="1" style="125" customWidth="1"/>
    <col min="3836" max="3836" width="16.42578125" style="125" customWidth="1"/>
    <col min="3837" max="3837" width="1" style="125" customWidth="1"/>
    <col min="3838" max="3838" width="17.28515625" style="125" customWidth="1"/>
    <col min="3839" max="3839" width="1.140625" style="125" customWidth="1"/>
    <col min="3840" max="3840" width="16.42578125" style="125" customWidth="1"/>
    <col min="3841" max="3841" width="1" style="125" customWidth="1"/>
    <col min="3842" max="3842" width="17.28515625" style="125" customWidth="1"/>
    <col min="3843" max="3843" width="0.42578125" style="125" customWidth="1"/>
    <col min="3844" max="4089" width="8.42578125" style="125"/>
    <col min="4090" max="4090" width="61.42578125" style="125" customWidth="1"/>
    <col min="4091" max="4091" width="1" style="125" customWidth="1"/>
    <col min="4092" max="4092" width="16.42578125" style="125" customWidth="1"/>
    <col min="4093" max="4093" width="1" style="125" customWidth="1"/>
    <col min="4094" max="4094" width="17.28515625" style="125" customWidth="1"/>
    <col min="4095" max="4095" width="1.140625" style="125" customWidth="1"/>
    <col min="4096" max="4096" width="16.42578125" style="125" customWidth="1"/>
    <col min="4097" max="4097" width="1" style="125" customWidth="1"/>
    <col min="4098" max="4098" width="17.28515625" style="125" customWidth="1"/>
    <col min="4099" max="4099" width="0.42578125" style="125" customWidth="1"/>
    <col min="4100" max="4345" width="8.42578125" style="125"/>
    <col min="4346" max="4346" width="61.42578125" style="125" customWidth="1"/>
    <col min="4347" max="4347" width="1" style="125" customWidth="1"/>
    <col min="4348" max="4348" width="16.42578125" style="125" customWidth="1"/>
    <col min="4349" max="4349" width="1" style="125" customWidth="1"/>
    <col min="4350" max="4350" width="17.28515625" style="125" customWidth="1"/>
    <col min="4351" max="4351" width="1.140625" style="125" customWidth="1"/>
    <col min="4352" max="4352" width="16.42578125" style="125" customWidth="1"/>
    <col min="4353" max="4353" width="1" style="125" customWidth="1"/>
    <col min="4354" max="4354" width="17.28515625" style="125" customWidth="1"/>
    <col min="4355" max="4355" width="0.42578125" style="125" customWidth="1"/>
    <col min="4356" max="4601" width="8.42578125" style="125"/>
    <col min="4602" max="4602" width="61.42578125" style="125" customWidth="1"/>
    <col min="4603" max="4603" width="1" style="125" customWidth="1"/>
    <col min="4604" max="4604" width="16.42578125" style="125" customWidth="1"/>
    <col min="4605" max="4605" width="1" style="125" customWidth="1"/>
    <col min="4606" max="4606" width="17.28515625" style="125" customWidth="1"/>
    <col min="4607" max="4607" width="1.140625" style="125" customWidth="1"/>
    <col min="4608" max="4608" width="16.42578125" style="125" customWidth="1"/>
    <col min="4609" max="4609" width="1" style="125" customWidth="1"/>
    <col min="4610" max="4610" width="17.28515625" style="125" customWidth="1"/>
    <col min="4611" max="4611" width="0.42578125" style="125" customWidth="1"/>
    <col min="4612" max="4857" width="8.42578125" style="125"/>
    <col min="4858" max="4858" width="61.42578125" style="125" customWidth="1"/>
    <col min="4859" max="4859" width="1" style="125" customWidth="1"/>
    <col min="4860" max="4860" width="16.42578125" style="125" customWidth="1"/>
    <col min="4861" max="4861" width="1" style="125" customWidth="1"/>
    <col min="4862" max="4862" width="17.28515625" style="125" customWidth="1"/>
    <col min="4863" max="4863" width="1.140625" style="125" customWidth="1"/>
    <col min="4864" max="4864" width="16.42578125" style="125" customWidth="1"/>
    <col min="4865" max="4865" width="1" style="125" customWidth="1"/>
    <col min="4866" max="4866" width="17.28515625" style="125" customWidth="1"/>
    <col min="4867" max="4867" width="0.42578125" style="125" customWidth="1"/>
    <col min="4868" max="5113" width="8.42578125" style="125"/>
    <col min="5114" max="5114" width="61.42578125" style="125" customWidth="1"/>
    <col min="5115" max="5115" width="1" style="125" customWidth="1"/>
    <col min="5116" max="5116" width="16.42578125" style="125" customWidth="1"/>
    <col min="5117" max="5117" width="1" style="125" customWidth="1"/>
    <col min="5118" max="5118" width="17.28515625" style="125" customWidth="1"/>
    <col min="5119" max="5119" width="1.140625" style="125" customWidth="1"/>
    <col min="5120" max="5120" width="16.42578125" style="125" customWidth="1"/>
    <col min="5121" max="5121" width="1" style="125" customWidth="1"/>
    <col min="5122" max="5122" width="17.28515625" style="125" customWidth="1"/>
    <col min="5123" max="5123" width="0.42578125" style="125" customWidth="1"/>
    <col min="5124" max="5369" width="8.42578125" style="125"/>
    <col min="5370" max="5370" width="61.42578125" style="125" customWidth="1"/>
    <col min="5371" max="5371" width="1" style="125" customWidth="1"/>
    <col min="5372" max="5372" width="16.42578125" style="125" customWidth="1"/>
    <col min="5373" max="5373" width="1" style="125" customWidth="1"/>
    <col min="5374" max="5374" width="17.28515625" style="125" customWidth="1"/>
    <col min="5375" max="5375" width="1.140625" style="125" customWidth="1"/>
    <col min="5376" max="5376" width="16.42578125" style="125" customWidth="1"/>
    <col min="5377" max="5377" width="1" style="125" customWidth="1"/>
    <col min="5378" max="5378" width="17.28515625" style="125" customWidth="1"/>
    <col min="5379" max="5379" width="0.42578125" style="125" customWidth="1"/>
    <col min="5380" max="5625" width="8.42578125" style="125"/>
    <col min="5626" max="5626" width="61.42578125" style="125" customWidth="1"/>
    <col min="5627" max="5627" width="1" style="125" customWidth="1"/>
    <col min="5628" max="5628" width="16.42578125" style="125" customWidth="1"/>
    <col min="5629" max="5629" width="1" style="125" customWidth="1"/>
    <col min="5630" max="5630" width="17.28515625" style="125" customWidth="1"/>
    <col min="5631" max="5631" width="1.140625" style="125" customWidth="1"/>
    <col min="5632" max="5632" width="16.42578125" style="125" customWidth="1"/>
    <col min="5633" max="5633" width="1" style="125" customWidth="1"/>
    <col min="5634" max="5634" width="17.28515625" style="125" customWidth="1"/>
    <col min="5635" max="5635" width="0.42578125" style="125" customWidth="1"/>
    <col min="5636" max="5881" width="8.42578125" style="125"/>
    <col min="5882" max="5882" width="61.42578125" style="125" customWidth="1"/>
    <col min="5883" max="5883" width="1" style="125" customWidth="1"/>
    <col min="5884" max="5884" width="16.42578125" style="125" customWidth="1"/>
    <col min="5885" max="5885" width="1" style="125" customWidth="1"/>
    <col min="5886" max="5886" width="17.28515625" style="125" customWidth="1"/>
    <col min="5887" max="5887" width="1.140625" style="125" customWidth="1"/>
    <col min="5888" max="5888" width="16.42578125" style="125" customWidth="1"/>
    <col min="5889" max="5889" width="1" style="125" customWidth="1"/>
    <col min="5890" max="5890" width="17.28515625" style="125" customWidth="1"/>
    <col min="5891" max="5891" width="0.42578125" style="125" customWidth="1"/>
    <col min="5892" max="6137" width="8.42578125" style="125"/>
    <col min="6138" max="6138" width="61.42578125" style="125" customWidth="1"/>
    <col min="6139" max="6139" width="1" style="125" customWidth="1"/>
    <col min="6140" max="6140" width="16.42578125" style="125" customWidth="1"/>
    <col min="6141" max="6141" width="1" style="125" customWidth="1"/>
    <col min="6142" max="6142" width="17.28515625" style="125" customWidth="1"/>
    <col min="6143" max="6143" width="1.140625" style="125" customWidth="1"/>
    <col min="6144" max="6144" width="16.42578125" style="125" customWidth="1"/>
    <col min="6145" max="6145" width="1" style="125" customWidth="1"/>
    <col min="6146" max="6146" width="17.28515625" style="125" customWidth="1"/>
    <col min="6147" max="6147" width="0.42578125" style="125" customWidth="1"/>
    <col min="6148" max="6393" width="8.42578125" style="125"/>
    <col min="6394" max="6394" width="61.42578125" style="125" customWidth="1"/>
    <col min="6395" max="6395" width="1" style="125" customWidth="1"/>
    <col min="6396" max="6396" width="16.42578125" style="125" customWidth="1"/>
    <col min="6397" max="6397" width="1" style="125" customWidth="1"/>
    <col min="6398" max="6398" width="17.28515625" style="125" customWidth="1"/>
    <col min="6399" max="6399" width="1.140625" style="125" customWidth="1"/>
    <col min="6400" max="6400" width="16.42578125" style="125" customWidth="1"/>
    <col min="6401" max="6401" width="1" style="125" customWidth="1"/>
    <col min="6402" max="6402" width="17.28515625" style="125" customWidth="1"/>
    <col min="6403" max="6403" width="0.42578125" style="125" customWidth="1"/>
    <col min="6404" max="6649" width="8.42578125" style="125"/>
    <col min="6650" max="6650" width="61.42578125" style="125" customWidth="1"/>
    <col min="6651" max="6651" width="1" style="125" customWidth="1"/>
    <col min="6652" max="6652" width="16.42578125" style="125" customWidth="1"/>
    <col min="6653" max="6653" width="1" style="125" customWidth="1"/>
    <col min="6654" max="6654" width="17.28515625" style="125" customWidth="1"/>
    <col min="6655" max="6655" width="1.140625" style="125" customWidth="1"/>
    <col min="6656" max="6656" width="16.42578125" style="125" customWidth="1"/>
    <col min="6657" max="6657" width="1" style="125" customWidth="1"/>
    <col min="6658" max="6658" width="17.28515625" style="125" customWidth="1"/>
    <col min="6659" max="6659" width="0.42578125" style="125" customWidth="1"/>
    <col min="6660" max="6905" width="8.42578125" style="125"/>
    <col min="6906" max="6906" width="61.42578125" style="125" customWidth="1"/>
    <col min="6907" max="6907" width="1" style="125" customWidth="1"/>
    <col min="6908" max="6908" width="16.42578125" style="125" customWidth="1"/>
    <col min="6909" max="6909" width="1" style="125" customWidth="1"/>
    <col min="6910" max="6910" width="17.28515625" style="125" customWidth="1"/>
    <col min="6911" max="6911" width="1.140625" style="125" customWidth="1"/>
    <col min="6912" max="6912" width="16.42578125" style="125" customWidth="1"/>
    <col min="6913" max="6913" width="1" style="125" customWidth="1"/>
    <col min="6914" max="6914" width="17.28515625" style="125" customWidth="1"/>
    <col min="6915" max="6915" width="0.42578125" style="125" customWidth="1"/>
    <col min="6916" max="7161" width="8.42578125" style="125"/>
    <col min="7162" max="7162" width="61.42578125" style="125" customWidth="1"/>
    <col min="7163" max="7163" width="1" style="125" customWidth="1"/>
    <col min="7164" max="7164" width="16.42578125" style="125" customWidth="1"/>
    <col min="7165" max="7165" width="1" style="125" customWidth="1"/>
    <col min="7166" max="7166" width="17.28515625" style="125" customWidth="1"/>
    <col min="7167" max="7167" width="1.140625" style="125" customWidth="1"/>
    <col min="7168" max="7168" width="16.42578125" style="125" customWidth="1"/>
    <col min="7169" max="7169" width="1" style="125" customWidth="1"/>
    <col min="7170" max="7170" width="17.28515625" style="125" customWidth="1"/>
    <col min="7171" max="7171" width="0.42578125" style="125" customWidth="1"/>
    <col min="7172" max="7417" width="8.42578125" style="125"/>
    <col min="7418" max="7418" width="61.42578125" style="125" customWidth="1"/>
    <col min="7419" max="7419" width="1" style="125" customWidth="1"/>
    <col min="7420" max="7420" width="16.42578125" style="125" customWidth="1"/>
    <col min="7421" max="7421" width="1" style="125" customWidth="1"/>
    <col min="7422" max="7422" width="17.28515625" style="125" customWidth="1"/>
    <col min="7423" max="7423" width="1.140625" style="125" customWidth="1"/>
    <col min="7424" max="7424" width="16.42578125" style="125" customWidth="1"/>
    <col min="7425" max="7425" width="1" style="125" customWidth="1"/>
    <col min="7426" max="7426" width="17.28515625" style="125" customWidth="1"/>
    <col min="7427" max="7427" width="0.42578125" style="125" customWidth="1"/>
    <col min="7428" max="7673" width="8.42578125" style="125"/>
    <col min="7674" max="7674" width="61.42578125" style="125" customWidth="1"/>
    <col min="7675" max="7675" width="1" style="125" customWidth="1"/>
    <col min="7676" max="7676" width="16.42578125" style="125" customWidth="1"/>
    <col min="7677" max="7677" width="1" style="125" customWidth="1"/>
    <col min="7678" max="7678" width="17.28515625" style="125" customWidth="1"/>
    <col min="7679" max="7679" width="1.140625" style="125" customWidth="1"/>
    <col min="7680" max="7680" width="16.42578125" style="125" customWidth="1"/>
    <col min="7681" max="7681" width="1" style="125" customWidth="1"/>
    <col min="7682" max="7682" width="17.28515625" style="125" customWidth="1"/>
    <col min="7683" max="7683" width="0.42578125" style="125" customWidth="1"/>
    <col min="7684" max="7929" width="8.42578125" style="125"/>
    <col min="7930" max="7930" width="61.42578125" style="125" customWidth="1"/>
    <col min="7931" max="7931" width="1" style="125" customWidth="1"/>
    <col min="7932" max="7932" width="16.42578125" style="125" customWidth="1"/>
    <col min="7933" max="7933" width="1" style="125" customWidth="1"/>
    <col min="7934" max="7934" width="17.28515625" style="125" customWidth="1"/>
    <col min="7935" max="7935" width="1.140625" style="125" customWidth="1"/>
    <col min="7936" max="7936" width="16.42578125" style="125" customWidth="1"/>
    <col min="7937" max="7937" width="1" style="125" customWidth="1"/>
    <col min="7938" max="7938" width="17.28515625" style="125" customWidth="1"/>
    <col min="7939" max="7939" width="0.42578125" style="125" customWidth="1"/>
    <col min="7940" max="8185" width="8.42578125" style="125"/>
    <col min="8186" max="8186" width="61.42578125" style="125" customWidth="1"/>
    <col min="8187" max="8187" width="1" style="125" customWidth="1"/>
    <col min="8188" max="8188" width="16.42578125" style="125" customWidth="1"/>
    <col min="8189" max="8189" width="1" style="125" customWidth="1"/>
    <col min="8190" max="8190" width="17.28515625" style="125" customWidth="1"/>
    <col min="8191" max="8191" width="1.140625" style="125" customWidth="1"/>
    <col min="8192" max="8192" width="16.42578125" style="125" customWidth="1"/>
    <col min="8193" max="8193" width="1" style="125" customWidth="1"/>
    <col min="8194" max="8194" width="17.28515625" style="125" customWidth="1"/>
    <col min="8195" max="8195" width="0.42578125" style="125" customWidth="1"/>
    <col min="8196" max="8441" width="8.42578125" style="125"/>
    <col min="8442" max="8442" width="61.42578125" style="125" customWidth="1"/>
    <col min="8443" max="8443" width="1" style="125" customWidth="1"/>
    <col min="8444" max="8444" width="16.42578125" style="125" customWidth="1"/>
    <col min="8445" max="8445" width="1" style="125" customWidth="1"/>
    <col min="8446" max="8446" width="17.28515625" style="125" customWidth="1"/>
    <col min="8447" max="8447" width="1.140625" style="125" customWidth="1"/>
    <col min="8448" max="8448" width="16.42578125" style="125" customWidth="1"/>
    <col min="8449" max="8449" width="1" style="125" customWidth="1"/>
    <col min="8450" max="8450" width="17.28515625" style="125" customWidth="1"/>
    <col min="8451" max="8451" width="0.42578125" style="125" customWidth="1"/>
    <col min="8452" max="8697" width="8.42578125" style="125"/>
    <col min="8698" max="8698" width="61.42578125" style="125" customWidth="1"/>
    <col min="8699" max="8699" width="1" style="125" customWidth="1"/>
    <col min="8700" max="8700" width="16.42578125" style="125" customWidth="1"/>
    <col min="8701" max="8701" width="1" style="125" customWidth="1"/>
    <col min="8702" max="8702" width="17.28515625" style="125" customWidth="1"/>
    <col min="8703" max="8703" width="1.140625" style="125" customWidth="1"/>
    <col min="8704" max="8704" width="16.42578125" style="125" customWidth="1"/>
    <col min="8705" max="8705" width="1" style="125" customWidth="1"/>
    <col min="8706" max="8706" width="17.28515625" style="125" customWidth="1"/>
    <col min="8707" max="8707" width="0.42578125" style="125" customWidth="1"/>
    <col min="8708" max="8953" width="8.42578125" style="125"/>
    <col min="8954" max="8954" width="61.42578125" style="125" customWidth="1"/>
    <col min="8955" max="8955" width="1" style="125" customWidth="1"/>
    <col min="8956" max="8956" width="16.42578125" style="125" customWidth="1"/>
    <col min="8957" max="8957" width="1" style="125" customWidth="1"/>
    <col min="8958" max="8958" width="17.28515625" style="125" customWidth="1"/>
    <col min="8959" max="8959" width="1.140625" style="125" customWidth="1"/>
    <col min="8960" max="8960" width="16.42578125" style="125" customWidth="1"/>
    <col min="8961" max="8961" width="1" style="125" customWidth="1"/>
    <col min="8962" max="8962" width="17.28515625" style="125" customWidth="1"/>
    <col min="8963" max="8963" width="0.42578125" style="125" customWidth="1"/>
    <col min="8964" max="9209" width="8.42578125" style="125"/>
    <col min="9210" max="9210" width="61.42578125" style="125" customWidth="1"/>
    <col min="9211" max="9211" width="1" style="125" customWidth="1"/>
    <col min="9212" max="9212" width="16.42578125" style="125" customWidth="1"/>
    <col min="9213" max="9213" width="1" style="125" customWidth="1"/>
    <col min="9214" max="9214" width="17.28515625" style="125" customWidth="1"/>
    <col min="9215" max="9215" width="1.140625" style="125" customWidth="1"/>
    <col min="9216" max="9216" width="16.42578125" style="125" customWidth="1"/>
    <col min="9217" max="9217" width="1" style="125" customWidth="1"/>
    <col min="9218" max="9218" width="17.28515625" style="125" customWidth="1"/>
    <col min="9219" max="9219" width="0.42578125" style="125" customWidth="1"/>
    <col min="9220" max="9465" width="8.42578125" style="125"/>
    <col min="9466" max="9466" width="61.42578125" style="125" customWidth="1"/>
    <col min="9467" max="9467" width="1" style="125" customWidth="1"/>
    <col min="9468" max="9468" width="16.42578125" style="125" customWidth="1"/>
    <col min="9469" max="9469" width="1" style="125" customWidth="1"/>
    <col min="9470" max="9470" width="17.28515625" style="125" customWidth="1"/>
    <col min="9471" max="9471" width="1.140625" style="125" customWidth="1"/>
    <col min="9472" max="9472" width="16.42578125" style="125" customWidth="1"/>
    <col min="9473" max="9473" width="1" style="125" customWidth="1"/>
    <col min="9474" max="9474" width="17.28515625" style="125" customWidth="1"/>
    <col min="9475" max="9475" width="0.42578125" style="125" customWidth="1"/>
    <col min="9476" max="9721" width="8.42578125" style="125"/>
    <col min="9722" max="9722" width="61.42578125" style="125" customWidth="1"/>
    <col min="9723" max="9723" width="1" style="125" customWidth="1"/>
    <col min="9724" max="9724" width="16.42578125" style="125" customWidth="1"/>
    <col min="9725" max="9725" width="1" style="125" customWidth="1"/>
    <col min="9726" max="9726" width="17.28515625" style="125" customWidth="1"/>
    <col min="9727" max="9727" width="1.140625" style="125" customWidth="1"/>
    <col min="9728" max="9728" width="16.42578125" style="125" customWidth="1"/>
    <col min="9729" max="9729" width="1" style="125" customWidth="1"/>
    <col min="9730" max="9730" width="17.28515625" style="125" customWidth="1"/>
    <col min="9731" max="9731" width="0.42578125" style="125" customWidth="1"/>
    <col min="9732" max="9977" width="8.42578125" style="125"/>
    <col min="9978" max="9978" width="61.42578125" style="125" customWidth="1"/>
    <col min="9979" max="9979" width="1" style="125" customWidth="1"/>
    <col min="9980" max="9980" width="16.42578125" style="125" customWidth="1"/>
    <col min="9981" max="9981" width="1" style="125" customWidth="1"/>
    <col min="9982" max="9982" width="17.28515625" style="125" customWidth="1"/>
    <col min="9983" max="9983" width="1.140625" style="125" customWidth="1"/>
    <col min="9984" max="9984" width="16.42578125" style="125" customWidth="1"/>
    <col min="9985" max="9985" width="1" style="125" customWidth="1"/>
    <col min="9986" max="9986" width="17.28515625" style="125" customWidth="1"/>
    <col min="9987" max="9987" width="0.42578125" style="125" customWidth="1"/>
    <col min="9988" max="10233" width="8.42578125" style="125"/>
    <col min="10234" max="10234" width="61.42578125" style="125" customWidth="1"/>
    <col min="10235" max="10235" width="1" style="125" customWidth="1"/>
    <col min="10236" max="10236" width="16.42578125" style="125" customWidth="1"/>
    <col min="10237" max="10237" width="1" style="125" customWidth="1"/>
    <col min="10238" max="10238" width="17.28515625" style="125" customWidth="1"/>
    <col min="10239" max="10239" width="1.140625" style="125" customWidth="1"/>
    <col min="10240" max="10240" width="16.42578125" style="125" customWidth="1"/>
    <col min="10241" max="10241" width="1" style="125" customWidth="1"/>
    <col min="10242" max="10242" width="17.28515625" style="125" customWidth="1"/>
    <col min="10243" max="10243" width="0.42578125" style="125" customWidth="1"/>
    <col min="10244" max="10489" width="8.42578125" style="125"/>
    <col min="10490" max="10490" width="61.42578125" style="125" customWidth="1"/>
    <col min="10491" max="10491" width="1" style="125" customWidth="1"/>
    <col min="10492" max="10492" width="16.42578125" style="125" customWidth="1"/>
    <col min="10493" max="10493" width="1" style="125" customWidth="1"/>
    <col min="10494" max="10494" width="17.28515625" style="125" customWidth="1"/>
    <col min="10495" max="10495" width="1.140625" style="125" customWidth="1"/>
    <col min="10496" max="10496" width="16.42578125" style="125" customWidth="1"/>
    <col min="10497" max="10497" width="1" style="125" customWidth="1"/>
    <col min="10498" max="10498" width="17.28515625" style="125" customWidth="1"/>
    <col min="10499" max="10499" width="0.42578125" style="125" customWidth="1"/>
    <col min="10500" max="10745" width="8.42578125" style="125"/>
    <col min="10746" max="10746" width="61.42578125" style="125" customWidth="1"/>
    <col min="10747" max="10747" width="1" style="125" customWidth="1"/>
    <col min="10748" max="10748" width="16.42578125" style="125" customWidth="1"/>
    <col min="10749" max="10749" width="1" style="125" customWidth="1"/>
    <col min="10750" max="10750" width="17.28515625" style="125" customWidth="1"/>
    <col min="10751" max="10751" width="1.140625" style="125" customWidth="1"/>
    <col min="10752" max="10752" width="16.42578125" style="125" customWidth="1"/>
    <col min="10753" max="10753" width="1" style="125" customWidth="1"/>
    <col min="10754" max="10754" width="17.28515625" style="125" customWidth="1"/>
    <col min="10755" max="10755" width="0.42578125" style="125" customWidth="1"/>
    <col min="10756" max="11001" width="8.42578125" style="125"/>
    <col min="11002" max="11002" width="61.42578125" style="125" customWidth="1"/>
    <col min="11003" max="11003" width="1" style="125" customWidth="1"/>
    <col min="11004" max="11004" width="16.42578125" style="125" customWidth="1"/>
    <col min="11005" max="11005" width="1" style="125" customWidth="1"/>
    <col min="11006" max="11006" width="17.28515625" style="125" customWidth="1"/>
    <col min="11007" max="11007" width="1.140625" style="125" customWidth="1"/>
    <col min="11008" max="11008" width="16.42578125" style="125" customWidth="1"/>
    <col min="11009" max="11009" width="1" style="125" customWidth="1"/>
    <col min="11010" max="11010" width="17.28515625" style="125" customWidth="1"/>
    <col min="11011" max="11011" width="0.42578125" style="125" customWidth="1"/>
    <col min="11012" max="11257" width="8.42578125" style="125"/>
    <col min="11258" max="11258" width="61.42578125" style="125" customWidth="1"/>
    <col min="11259" max="11259" width="1" style="125" customWidth="1"/>
    <col min="11260" max="11260" width="16.42578125" style="125" customWidth="1"/>
    <col min="11261" max="11261" width="1" style="125" customWidth="1"/>
    <col min="11262" max="11262" width="17.28515625" style="125" customWidth="1"/>
    <col min="11263" max="11263" width="1.140625" style="125" customWidth="1"/>
    <col min="11264" max="11264" width="16.42578125" style="125" customWidth="1"/>
    <col min="11265" max="11265" width="1" style="125" customWidth="1"/>
    <col min="11266" max="11266" width="17.28515625" style="125" customWidth="1"/>
    <col min="11267" max="11267" width="0.42578125" style="125" customWidth="1"/>
    <col min="11268" max="11513" width="8.42578125" style="125"/>
    <col min="11514" max="11514" width="61.42578125" style="125" customWidth="1"/>
    <col min="11515" max="11515" width="1" style="125" customWidth="1"/>
    <col min="11516" max="11516" width="16.42578125" style="125" customWidth="1"/>
    <col min="11517" max="11517" width="1" style="125" customWidth="1"/>
    <col min="11518" max="11518" width="17.28515625" style="125" customWidth="1"/>
    <col min="11519" max="11519" width="1.140625" style="125" customWidth="1"/>
    <col min="11520" max="11520" width="16.42578125" style="125" customWidth="1"/>
    <col min="11521" max="11521" width="1" style="125" customWidth="1"/>
    <col min="11522" max="11522" width="17.28515625" style="125" customWidth="1"/>
    <col min="11523" max="11523" width="0.42578125" style="125" customWidth="1"/>
    <col min="11524" max="11769" width="8.42578125" style="125"/>
    <col min="11770" max="11770" width="61.42578125" style="125" customWidth="1"/>
    <col min="11771" max="11771" width="1" style="125" customWidth="1"/>
    <col min="11772" max="11772" width="16.42578125" style="125" customWidth="1"/>
    <col min="11773" max="11773" width="1" style="125" customWidth="1"/>
    <col min="11774" max="11774" width="17.28515625" style="125" customWidth="1"/>
    <col min="11775" max="11775" width="1.140625" style="125" customWidth="1"/>
    <col min="11776" max="11776" width="16.42578125" style="125" customWidth="1"/>
    <col min="11777" max="11777" width="1" style="125" customWidth="1"/>
    <col min="11778" max="11778" width="17.28515625" style="125" customWidth="1"/>
    <col min="11779" max="11779" width="0.42578125" style="125" customWidth="1"/>
    <col min="11780" max="12025" width="8.42578125" style="125"/>
    <col min="12026" max="12026" width="61.42578125" style="125" customWidth="1"/>
    <col min="12027" max="12027" width="1" style="125" customWidth="1"/>
    <col min="12028" max="12028" width="16.42578125" style="125" customWidth="1"/>
    <col min="12029" max="12029" width="1" style="125" customWidth="1"/>
    <col min="12030" max="12030" width="17.28515625" style="125" customWidth="1"/>
    <col min="12031" max="12031" width="1.140625" style="125" customWidth="1"/>
    <col min="12032" max="12032" width="16.42578125" style="125" customWidth="1"/>
    <col min="12033" max="12033" width="1" style="125" customWidth="1"/>
    <col min="12034" max="12034" width="17.28515625" style="125" customWidth="1"/>
    <col min="12035" max="12035" width="0.42578125" style="125" customWidth="1"/>
    <col min="12036" max="12281" width="8.42578125" style="125"/>
    <col min="12282" max="12282" width="61.42578125" style="125" customWidth="1"/>
    <col min="12283" max="12283" width="1" style="125" customWidth="1"/>
    <col min="12284" max="12284" width="16.42578125" style="125" customWidth="1"/>
    <col min="12285" max="12285" width="1" style="125" customWidth="1"/>
    <col min="12286" max="12286" width="17.28515625" style="125" customWidth="1"/>
    <col min="12287" max="12287" width="1.140625" style="125" customWidth="1"/>
    <col min="12288" max="12288" width="16.42578125" style="125" customWidth="1"/>
    <col min="12289" max="12289" width="1" style="125" customWidth="1"/>
    <col min="12290" max="12290" width="17.28515625" style="125" customWidth="1"/>
    <col min="12291" max="12291" width="0.42578125" style="125" customWidth="1"/>
    <col min="12292" max="12537" width="8.42578125" style="125"/>
    <col min="12538" max="12538" width="61.42578125" style="125" customWidth="1"/>
    <col min="12539" max="12539" width="1" style="125" customWidth="1"/>
    <col min="12540" max="12540" width="16.42578125" style="125" customWidth="1"/>
    <col min="12541" max="12541" width="1" style="125" customWidth="1"/>
    <col min="12542" max="12542" width="17.28515625" style="125" customWidth="1"/>
    <col min="12543" max="12543" width="1.140625" style="125" customWidth="1"/>
    <col min="12544" max="12544" width="16.42578125" style="125" customWidth="1"/>
    <col min="12545" max="12545" width="1" style="125" customWidth="1"/>
    <col min="12546" max="12546" width="17.28515625" style="125" customWidth="1"/>
    <col min="12547" max="12547" width="0.42578125" style="125" customWidth="1"/>
    <col min="12548" max="12793" width="8.42578125" style="125"/>
    <col min="12794" max="12794" width="61.42578125" style="125" customWidth="1"/>
    <col min="12795" max="12795" width="1" style="125" customWidth="1"/>
    <col min="12796" max="12796" width="16.42578125" style="125" customWidth="1"/>
    <col min="12797" max="12797" width="1" style="125" customWidth="1"/>
    <col min="12798" max="12798" width="17.28515625" style="125" customWidth="1"/>
    <col min="12799" max="12799" width="1.140625" style="125" customWidth="1"/>
    <col min="12800" max="12800" width="16.42578125" style="125" customWidth="1"/>
    <col min="12801" max="12801" width="1" style="125" customWidth="1"/>
    <col min="12802" max="12802" width="17.28515625" style="125" customWidth="1"/>
    <col min="12803" max="12803" width="0.42578125" style="125" customWidth="1"/>
    <col min="12804" max="13049" width="8.42578125" style="125"/>
    <col min="13050" max="13050" width="61.42578125" style="125" customWidth="1"/>
    <col min="13051" max="13051" width="1" style="125" customWidth="1"/>
    <col min="13052" max="13052" width="16.42578125" style="125" customWidth="1"/>
    <col min="13053" max="13053" width="1" style="125" customWidth="1"/>
    <col min="13054" max="13054" width="17.28515625" style="125" customWidth="1"/>
    <col min="13055" max="13055" width="1.140625" style="125" customWidth="1"/>
    <col min="13056" max="13056" width="16.42578125" style="125" customWidth="1"/>
    <col min="13057" max="13057" width="1" style="125" customWidth="1"/>
    <col min="13058" max="13058" width="17.28515625" style="125" customWidth="1"/>
    <col min="13059" max="13059" width="0.42578125" style="125" customWidth="1"/>
    <col min="13060" max="13305" width="8.42578125" style="125"/>
    <col min="13306" max="13306" width="61.42578125" style="125" customWidth="1"/>
    <col min="13307" max="13307" width="1" style="125" customWidth="1"/>
    <col min="13308" max="13308" width="16.42578125" style="125" customWidth="1"/>
    <col min="13309" max="13309" width="1" style="125" customWidth="1"/>
    <col min="13310" max="13310" width="17.28515625" style="125" customWidth="1"/>
    <col min="13311" max="13311" width="1.140625" style="125" customWidth="1"/>
    <col min="13312" max="13312" width="16.42578125" style="125" customWidth="1"/>
    <col min="13313" max="13313" width="1" style="125" customWidth="1"/>
    <col min="13314" max="13314" width="17.28515625" style="125" customWidth="1"/>
    <col min="13315" max="13315" width="0.42578125" style="125" customWidth="1"/>
    <col min="13316" max="13561" width="8.42578125" style="125"/>
    <col min="13562" max="13562" width="61.42578125" style="125" customWidth="1"/>
    <col min="13563" max="13563" width="1" style="125" customWidth="1"/>
    <col min="13564" max="13564" width="16.42578125" style="125" customWidth="1"/>
    <col min="13565" max="13565" width="1" style="125" customWidth="1"/>
    <col min="13566" max="13566" width="17.28515625" style="125" customWidth="1"/>
    <col min="13567" max="13567" width="1.140625" style="125" customWidth="1"/>
    <col min="13568" max="13568" width="16.42578125" style="125" customWidth="1"/>
    <col min="13569" max="13569" width="1" style="125" customWidth="1"/>
    <col min="13570" max="13570" width="17.28515625" style="125" customWidth="1"/>
    <col min="13571" max="13571" width="0.42578125" style="125" customWidth="1"/>
    <col min="13572" max="13817" width="8.42578125" style="125"/>
    <col min="13818" max="13818" width="61.42578125" style="125" customWidth="1"/>
    <col min="13819" max="13819" width="1" style="125" customWidth="1"/>
    <col min="13820" max="13820" width="16.42578125" style="125" customWidth="1"/>
    <col min="13821" max="13821" width="1" style="125" customWidth="1"/>
    <col min="13822" max="13822" width="17.28515625" style="125" customWidth="1"/>
    <col min="13823" max="13823" width="1.140625" style="125" customWidth="1"/>
    <col min="13824" max="13824" width="16.42578125" style="125" customWidth="1"/>
    <col min="13825" max="13825" width="1" style="125" customWidth="1"/>
    <col min="13826" max="13826" width="17.28515625" style="125" customWidth="1"/>
    <col min="13827" max="13827" width="0.42578125" style="125" customWidth="1"/>
    <col min="13828" max="14073" width="8.42578125" style="125"/>
    <col min="14074" max="14074" width="61.42578125" style="125" customWidth="1"/>
    <col min="14075" max="14075" width="1" style="125" customWidth="1"/>
    <col min="14076" max="14076" width="16.42578125" style="125" customWidth="1"/>
    <col min="14077" max="14077" width="1" style="125" customWidth="1"/>
    <col min="14078" max="14078" width="17.28515625" style="125" customWidth="1"/>
    <col min="14079" max="14079" width="1.140625" style="125" customWidth="1"/>
    <col min="14080" max="14080" width="16.42578125" style="125" customWidth="1"/>
    <col min="14081" max="14081" width="1" style="125" customWidth="1"/>
    <col min="14082" max="14082" width="17.28515625" style="125" customWidth="1"/>
    <col min="14083" max="14083" width="0.42578125" style="125" customWidth="1"/>
    <col min="14084" max="14329" width="8.42578125" style="125"/>
    <col min="14330" max="14330" width="61.42578125" style="125" customWidth="1"/>
    <col min="14331" max="14331" width="1" style="125" customWidth="1"/>
    <col min="14332" max="14332" width="16.42578125" style="125" customWidth="1"/>
    <col min="14333" max="14333" width="1" style="125" customWidth="1"/>
    <col min="14334" max="14334" width="17.28515625" style="125" customWidth="1"/>
    <col min="14335" max="14335" width="1.140625" style="125" customWidth="1"/>
    <col min="14336" max="14336" width="16.42578125" style="125" customWidth="1"/>
    <col min="14337" max="14337" width="1" style="125" customWidth="1"/>
    <col min="14338" max="14338" width="17.28515625" style="125" customWidth="1"/>
    <col min="14339" max="14339" width="0.42578125" style="125" customWidth="1"/>
    <col min="14340" max="14585" width="8.42578125" style="125"/>
    <col min="14586" max="14586" width="61.42578125" style="125" customWidth="1"/>
    <col min="14587" max="14587" width="1" style="125" customWidth="1"/>
    <col min="14588" max="14588" width="16.42578125" style="125" customWidth="1"/>
    <col min="14589" max="14589" width="1" style="125" customWidth="1"/>
    <col min="14590" max="14590" width="17.28515625" style="125" customWidth="1"/>
    <col min="14591" max="14591" width="1.140625" style="125" customWidth="1"/>
    <col min="14592" max="14592" width="16.42578125" style="125" customWidth="1"/>
    <col min="14593" max="14593" width="1" style="125" customWidth="1"/>
    <col min="14594" max="14594" width="17.28515625" style="125" customWidth="1"/>
    <col min="14595" max="14595" width="0.42578125" style="125" customWidth="1"/>
    <col min="14596" max="14841" width="8.42578125" style="125"/>
    <col min="14842" max="14842" width="61.42578125" style="125" customWidth="1"/>
    <col min="14843" max="14843" width="1" style="125" customWidth="1"/>
    <col min="14844" max="14844" width="16.42578125" style="125" customWidth="1"/>
    <col min="14845" max="14845" width="1" style="125" customWidth="1"/>
    <col min="14846" max="14846" width="17.28515625" style="125" customWidth="1"/>
    <col min="14847" max="14847" width="1.140625" style="125" customWidth="1"/>
    <col min="14848" max="14848" width="16.42578125" style="125" customWidth="1"/>
    <col min="14849" max="14849" width="1" style="125" customWidth="1"/>
    <col min="14850" max="14850" width="17.28515625" style="125" customWidth="1"/>
    <col min="14851" max="14851" width="0.42578125" style="125" customWidth="1"/>
    <col min="14852" max="15097" width="8.42578125" style="125"/>
    <col min="15098" max="15098" width="61.42578125" style="125" customWidth="1"/>
    <col min="15099" max="15099" width="1" style="125" customWidth="1"/>
    <col min="15100" max="15100" width="16.42578125" style="125" customWidth="1"/>
    <col min="15101" max="15101" width="1" style="125" customWidth="1"/>
    <col min="15102" max="15102" width="17.28515625" style="125" customWidth="1"/>
    <col min="15103" max="15103" width="1.140625" style="125" customWidth="1"/>
    <col min="15104" max="15104" width="16.42578125" style="125" customWidth="1"/>
    <col min="15105" max="15105" width="1" style="125" customWidth="1"/>
    <col min="15106" max="15106" width="17.28515625" style="125" customWidth="1"/>
    <col min="15107" max="15107" width="0.42578125" style="125" customWidth="1"/>
    <col min="15108" max="15353" width="8.42578125" style="125"/>
    <col min="15354" max="15354" width="61.42578125" style="125" customWidth="1"/>
    <col min="15355" max="15355" width="1" style="125" customWidth="1"/>
    <col min="15356" max="15356" width="16.42578125" style="125" customWidth="1"/>
    <col min="15357" max="15357" width="1" style="125" customWidth="1"/>
    <col min="15358" max="15358" width="17.28515625" style="125" customWidth="1"/>
    <col min="15359" max="15359" width="1.140625" style="125" customWidth="1"/>
    <col min="15360" max="15360" width="16.42578125" style="125" customWidth="1"/>
    <col min="15361" max="15361" width="1" style="125" customWidth="1"/>
    <col min="15362" max="15362" width="17.28515625" style="125" customWidth="1"/>
    <col min="15363" max="15363" width="0.42578125" style="125" customWidth="1"/>
    <col min="15364" max="15609" width="8.42578125" style="125"/>
    <col min="15610" max="15610" width="61.42578125" style="125" customWidth="1"/>
    <col min="15611" max="15611" width="1" style="125" customWidth="1"/>
    <col min="15612" max="15612" width="16.42578125" style="125" customWidth="1"/>
    <col min="15613" max="15613" width="1" style="125" customWidth="1"/>
    <col min="15614" max="15614" width="17.28515625" style="125" customWidth="1"/>
    <col min="15615" max="15615" width="1.140625" style="125" customWidth="1"/>
    <col min="15616" max="15616" width="16.42578125" style="125" customWidth="1"/>
    <col min="15617" max="15617" width="1" style="125" customWidth="1"/>
    <col min="15618" max="15618" width="17.28515625" style="125" customWidth="1"/>
    <col min="15619" max="15619" width="0.42578125" style="125" customWidth="1"/>
    <col min="15620" max="15865" width="8.42578125" style="125"/>
    <col min="15866" max="15866" width="61.42578125" style="125" customWidth="1"/>
    <col min="15867" max="15867" width="1" style="125" customWidth="1"/>
    <col min="15868" max="15868" width="16.42578125" style="125" customWidth="1"/>
    <col min="15869" max="15869" width="1" style="125" customWidth="1"/>
    <col min="15870" max="15870" width="17.28515625" style="125" customWidth="1"/>
    <col min="15871" max="15871" width="1.140625" style="125" customWidth="1"/>
    <col min="15872" max="15872" width="16.42578125" style="125" customWidth="1"/>
    <col min="15873" max="15873" width="1" style="125" customWidth="1"/>
    <col min="15874" max="15874" width="17.28515625" style="125" customWidth="1"/>
    <col min="15875" max="15875" width="0.42578125" style="125" customWidth="1"/>
    <col min="15876" max="16121" width="8.42578125" style="125"/>
    <col min="16122" max="16122" width="61.42578125" style="125" customWidth="1"/>
    <col min="16123" max="16123" width="1" style="125" customWidth="1"/>
    <col min="16124" max="16124" width="16.42578125" style="125" customWidth="1"/>
    <col min="16125" max="16125" width="1" style="125" customWidth="1"/>
    <col min="16126" max="16126" width="17.28515625" style="125" customWidth="1"/>
    <col min="16127" max="16127" width="1.140625" style="125" customWidth="1"/>
    <col min="16128" max="16128" width="16.42578125" style="125" customWidth="1"/>
    <col min="16129" max="16129" width="1" style="125" customWidth="1"/>
    <col min="16130" max="16130" width="17.28515625" style="125" customWidth="1"/>
    <col min="16131" max="16131" width="0.42578125" style="125" customWidth="1"/>
    <col min="16132" max="16384" width="8.42578125" style="125"/>
  </cols>
  <sheetData>
    <row r="1" spans="1:10" ht="22.9" customHeight="1">
      <c r="I1" s="127" t="s">
        <v>143</v>
      </c>
    </row>
    <row r="2" spans="1:10" s="126" customFormat="1" ht="22.9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</row>
    <row r="3" spans="1:10" s="126" customFormat="1" ht="22.9" customHeight="1">
      <c r="A3" s="186" t="s">
        <v>144</v>
      </c>
      <c r="B3" s="186"/>
      <c r="C3" s="186"/>
      <c r="D3" s="186"/>
      <c r="E3" s="186"/>
      <c r="F3" s="186"/>
      <c r="G3" s="186"/>
      <c r="H3" s="186"/>
      <c r="I3" s="186"/>
    </row>
    <row r="4" spans="1:10" s="129" customFormat="1" ht="22.9" customHeight="1">
      <c r="A4" s="187" t="s">
        <v>137</v>
      </c>
      <c r="B4" s="187"/>
      <c r="C4" s="187"/>
      <c r="D4" s="187"/>
      <c r="E4" s="187"/>
      <c r="F4" s="187"/>
      <c r="G4" s="187"/>
      <c r="H4" s="187"/>
      <c r="I4" s="187"/>
    </row>
    <row r="5" spans="1:10" s="129" customFormat="1" ht="22.9" customHeight="1">
      <c r="A5" s="128"/>
      <c r="B5" s="128"/>
      <c r="C5" s="73"/>
      <c r="D5" s="73"/>
      <c r="E5" s="73"/>
      <c r="F5" s="73"/>
      <c r="G5" s="73"/>
      <c r="H5" s="73"/>
      <c r="I5" s="130" t="s">
        <v>2</v>
      </c>
    </row>
    <row r="6" spans="1:10" s="46" customFormat="1" ht="22.9" customHeight="1">
      <c r="A6" s="131"/>
      <c r="B6" s="131"/>
      <c r="C6" s="188" t="s">
        <v>3</v>
      </c>
      <c r="D6" s="188"/>
      <c r="E6" s="188"/>
      <c r="F6" s="73"/>
      <c r="G6" s="189" t="s">
        <v>4</v>
      </c>
      <c r="H6" s="189"/>
      <c r="I6" s="189"/>
    </row>
    <row r="7" spans="1:10" s="135" customFormat="1" ht="22.9" customHeight="1">
      <c r="A7" s="132"/>
      <c r="B7" s="132"/>
      <c r="C7" s="133">
        <v>2568</v>
      </c>
      <c r="D7" s="134"/>
      <c r="E7" s="133">
        <v>2567</v>
      </c>
      <c r="F7" s="134"/>
      <c r="G7" s="133">
        <v>2568</v>
      </c>
      <c r="H7" s="134"/>
      <c r="I7" s="133">
        <v>2567</v>
      </c>
    </row>
    <row r="8" spans="1:10" s="88" customFormat="1" ht="22.9" customHeight="1">
      <c r="A8" s="136" t="s">
        <v>145</v>
      </c>
      <c r="B8" s="137"/>
      <c r="C8" s="137"/>
      <c r="D8" s="137"/>
      <c r="E8" s="137"/>
      <c r="F8" s="137"/>
      <c r="G8" s="138"/>
      <c r="I8" s="138"/>
    </row>
    <row r="9" spans="1:10" s="88" customFormat="1" ht="22.9" customHeight="1">
      <c r="A9" s="139" t="s">
        <v>146</v>
      </c>
      <c r="B9" s="140"/>
      <c r="C9" s="141">
        <v>4870451</v>
      </c>
      <c r="D9" s="142"/>
      <c r="E9" s="141">
        <v>4543910</v>
      </c>
      <c r="F9" s="142"/>
      <c r="G9" s="141">
        <v>4769587</v>
      </c>
      <c r="H9" s="11"/>
      <c r="I9" s="141">
        <v>4662224</v>
      </c>
    </row>
    <row r="10" spans="1:10" s="88" customFormat="1" ht="22.9" customHeight="1">
      <c r="A10" s="143" t="s">
        <v>147</v>
      </c>
      <c r="B10" s="144"/>
      <c r="C10" s="145"/>
      <c r="D10" s="146"/>
      <c r="E10" s="145"/>
      <c r="F10" s="146"/>
      <c r="G10" s="145"/>
      <c r="H10" s="142"/>
      <c r="I10" s="145"/>
    </row>
    <row r="11" spans="1:10" s="88" customFormat="1" ht="22.9" customHeight="1">
      <c r="A11" s="143" t="s">
        <v>148</v>
      </c>
      <c r="B11" s="144"/>
      <c r="C11" s="145"/>
      <c r="D11" s="146"/>
      <c r="E11" s="145"/>
      <c r="F11" s="146"/>
      <c r="G11" s="145"/>
      <c r="H11" s="142"/>
      <c r="I11" s="145"/>
    </row>
    <row r="12" spans="1:10" s="88" customFormat="1" ht="22.9" customHeight="1">
      <c r="A12" s="143" t="s">
        <v>149</v>
      </c>
      <c r="B12" s="144"/>
      <c r="C12" s="145">
        <v>-1</v>
      </c>
      <c r="D12" s="146"/>
      <c r="E12" s="145">
        <v>-1</v>
      </c>
      <c r="F12" s="146"/>
      <c r="G12" s="145">
        <v>-1</v>
      </c>
      <c r="H12" s="142"/>
      <c r="I12" s="145">
        <v>-1</v>
      </c>
    </row>
    <row r="13" spans="1:10" s="88" customFormat="1" ht="22.9" customHeight="1">
      <c r="A13" s="143" t="s">
        <v>150</v>
      </c>
      <c r="B13" s="147"/>
      <c r="C13" s="148">
        <v>0</v>
      </c>
      <c r="D13" s="149"/>
      <c r="E13" s="148">
        <v>0</v>
      </c>
      <c r="F13" s="150"/>
      <c r="G13" s="148">
        <v>199338</v>
      </c>
      <c r="H13" s="142"/>
      <c r="I13" s="148">
        <v>65000</v>
      </c>
    </row>
    <row r="14" spans="1:10" ht="22.9" customHeight="1">
      <c r="A14" s="143" t="s">
        <v>151</v>
      </c>
      <c r="B14" s="147"/>
      <c r="C14" s="148">
        <v>0</v>
      </c>
      <c r="D14" s="145"/>
      <c r="E14" s="148">
        <v>0</v>
      </c>
      <c r="F14" s="150"/>
      <c r="G14" s="148">
        <v>0</v>
      </c>
      <c r="H14" s="142"/>
      <c r="I14" s="148">
        <v>-82491</v>
      </c>
      <c r="J14" s="88"/>
    </row>
    <row r="15" spans="1:10" s="88" customFormat="1" ht="22.9" customHeight="1">
      <c r="A15" s="143" t="s">
        <v>152</v>
      </c>
      <c r="B15" s="151"/>
      <c r="C15" s="148">
        <v>246611</v>
      </c>
      <c r="D15" s="152"/>
      <c r="E15" s="148">
        <v>268618</v>
      </c>
      <c r="F15" s="150"/>
      <c r="G15" s="148">
        <v>244846</v>
      </c>
      <c r="H15" s="142"/>
      <c r="I15" s="148">
        <v>263496</v>
      </c>
    </row>
    <row r="16" spans="1:10" s="88" customFormat="1" ht="22.9" customHeight="1">
      <c r="A16" s="143" t="s">
        <v>153</v>
      </c>
      <c r="B16" s="151"/>
      <c r="C16" s="148"/>
      <c r="D16" s="152"/>
      <c r="E16" s="148"/>
      <c r="F16" s="150"/>
      <c r="G16" s="148"/>
      <c r="H16" s="142"/>
      <c r="I16" s="148"/>
    </row>
    <row r="17" spans="1:10" s="88" customFormat="1" ht="22.9" customHeight="1">
      <c r="A17" s="143" t="s">
        <v>154</v>
      </c>
      <c r="B17" s="147"/>
      <c r="C17" s="153">
        <v>1034</v>
      </c>
      <c r="D17" s="145"/>
      <c r="E17" s="153">
        <v>408</v>
      </c>
      <c r="F17" s="150"/>
      <c r="G17" s="153">
        <v>100</v>
      </c>
      <c r="H17" s="142"/>
      <c r="I17" s="153">
        <v>-85</v>
      </c>
    </row>
    <row r="18" spans="1:10" s="88" customFormat="1" ht="22.9" customHeight="1">
      <c r="A18" s="143" t="s">
        <v>155</v>
      </c>
      <c r="B18" s="151"/>
      <c r="C18" s="148">
        <v>26372</v>
      </c>
      <c r="D18" s="152"/>
      <c r="E18" s="148">
        <v>26266</v>
      </c>
      <c r="F18" s="150"/>
      <c r="G18" s="148">
        <v>25946</v>
      </c>
      <c r="H18" s="142"/>
      <c r="I18" s="148">
        <v>24522</v>
      </c>
    </row>
    <row r="19" spans="1:10" s="88" customFormat="1" ht="22.9" customHeight="1">
      <c r="A19" s="143" t="s">
        <v>156</v>
      </c>
      <c r="B19" s="147"/>
      <c r="C19" s="148">
        <v>3115733</v>
      </c>
      <c r="D19" s="149"/>
      <c r="E19" s="148">
        <v>3373744</v>
      </c>
      <c r="F19" s="150"/>
      <c r="G19" s="148">
        <v>2976620</v>
      </c>
      <c r="H19" s="142"/>
      <c r="I19" s="148">
        <v>3229344</v>
      </c>
    </row>
    <row r="20" spans="1:10" s="88" customFormat="1" ht="22.9" customHeight="1">
      <c r="A20" s="143" t="s">
        <v>157</v>
      </c>
      <c r="B20" s="147"/>
      <c r="C20" s="148">
        <v>-3132</v>
      </c>
      <c r="D20" s="149"/>
      <c r="E20" s="148">
        <v>9032</v>
      </c>
      <c r="F20" s="150"/>
      <c r="G20" s="148">
        <v>0</v>
      </c>
      <c r="H20" s="142"/>
      <c r="I20" s="148">
        <v>0</v>
      </c>
    </row>
    <row r="21" spans="1:10" s="88" customFormat="1" ht="22.9" customHeight="1">
      <c r="A21" s="143" t="s">
        <v>158</v>
      </c>
      <c r="B21" s="147"/>
      <c r="C21" s="154">
        <v>860955</v>
      </c>
      <c r="D21" s="149"/>
      <c r="E21" s="154">
        <v>890252</v>
      </c>
      <c r="F21" s="150"/>
      <c r="G21" s="154">
        <v>863042</v>
      </c>
      <c r="H21" s="142"/>
      <c r="I21" s="154">
        <v>887010</v>
      </c>
    </row>
    <row r="22" spans="1:10" s="88" customFormat="1" ht="22.9" customHeight="1">
      <c r="A22" s="155" t="s">
        <v>159</v>
      </c>
      <c r="B22" s="147"/>
      <c r="C22" s="156"/>
    </row>
    <row r="23" spans="1:10" s="88" customFormat="1" ht="22.9" customHeight="1">
      <c r="A23" s="155" t="s">
        <v>160</v>
      </c>
      <c r="B23" s="147"/>
      <c r="C23" s="148">
        <f>SUM(C9:C21)</f>
        <v>9118023</v>
      </c>
      <c r="D23" s="149"/>
      <c r="E23" s="148">
        <f>SUM(E9:E21)</f>
        <v>9112229</v>
      </c>
      <c r="F23" s="150"/>
      <c r="G23" s="148">
        <f>SUM(G9:G21)</f>
        <v>9079478</v>
      </c>
      <c r="H23" s="142"/>
      <c r="I23" s="148">
        <f>SUM(I9:I21)</f>
        <v>9049019</v>
      </c>
    </row>
    <row r="24" spans="1:10" s="88" customFormat="1" ht="22.9" customHeight="1">
      <c r="A24" s="139" t="s">
        <v>161</v>
      </c>
      <c r="B24" s="147"/>
      <c r="C24" s="148"/>
      <c r="D24" s="149"/>
      <c r="E24" s="148"/>
      <c r="F24" s="150"/>
      <c r="G24" s="148"/>
      <c r="H24" s="142"/>
      <c r="I24" s="148"/>
    </row>
    <row r="25" spans="1:10" s="88" customFormat="1" ht="22.9" customHeight="1">
      <c r="A25" s="139" t="s">
        <v>204</v>
      </c>
      <c r="B25" s="147"/>
      <c r="C25" s="148">
        <v>1169652</v>
      </c>
      <c r="D25" s="149"/>
      <c r="E25" s="148">
        <v>930464</v>
      </c>
      <c r="F25" s="150"/>
      <c r="G25" s="148">
        <v>951788</v>
      </c>
      <c r="H25" s="142"/>
      <c r="I25" s="148">
        <v>643965</v>
      </c>
    </row>
    <row r="26" spans="1:10" s="88" customFormat="1" ht="22.9" customHeight="1">
      <c r="A26" s="139" t="s">
        <v>162</v>
      </c>
      <c r="B26" s="147"/>
      <c r="C26" s="148">
        <v>5846</v>
      </c>
      <c r="D26" s="149"/>
      <c r="E26" s="148">
        <v>-63955</v>
      </c>
      <c r="F26" s="150"/>
      <c r="G26" s="148">
        <v>5109</v>
      </c>
      <c r="H26" s="142"/>
      <c r="I26" s="148">
        <v>-85158</v>
      </c>
    </row>
    <row r="27" spans="1:10" s="88" customFormat="1" ht="22.9" customHeight="1">
      <c r="A27" s="139" t="s">
        <v>163</v>
      </c>
      <c r="B27" s="147"/>
      <c r="C27" s="148">
        <v>8601</v>
      </c>
      <c r="D27" s="149"/>
      <c r="E27" s="148">
        <v>-17264</v>
      </c>
      <c r="F27" s="150"/>
      <c r="G27" s="148">
        <v>0</v>
      </c>
      <c r="H27" s="142"/>
      <c r="I27" s="148">
        <v>0</v>
      </c>
    </row>
    <row r="28" spans="1:10" s="88" customFormat="1" ht="22.9" customHeight="1">
      <c r="A28" s="139" t="s">
        <v>164</v>
      </c>
      <c r="B28" s="147"/>
      <c r="C28" s="148">
        <v>21885</v>
      </c>
      <c r="D28" s="148"/>
      <c r="E28" s="148">
        <v>-14983</v>
      </c>
      <c r="F28" s="150"/>
      <c r="G28" s="148">
        <v>20978</v>
      </c>
      <c r="H28" s="142"/>
      <c r="I28" s="148">
        <v>-15099</v>
      </c>
    </row>
    <row r="29" spans="1:10" s="88" customFormat="1" ht="22.9" customHeight="1">
      <c r="A29" s="139" t="s">
        <v>165</v>
      </c>
      <c r="B29" s="157"/>
      <c r="C29" s="145"/>
      <c r="D29" s="145"/>
      <c r="E29" s="145"/>
      <c r="F29" s="145"/>
      <c r="G29" s="145"/>
      <c r="H29" s="142"/>
      <c r="I29" s="145"/>
    </row>
    <row r="30" spans="1:10" s="88" customFormat="1" ht="22.9" customHeight="1">
      <c r="A30" s="139" t="s">
        <v>166</v>
      </c>
      <c r="B30" s="158"/>
      <c r="C30" s="148">
        <v>-921070</v>
      </c>
      <c r="D30" s="145"/>
      <c r="E30" s="148">
        <v>-1101020</v>
      </c>
      <c r="F30" s="159"/>
      <c r="G30" s="148">
        <v>-922137</v>
      </c>
      <c r="H30" s="142"/>
      <c r="I30" s="148">
        <v>-1101878</v>
      </c>
    </row>
    <row r="31" spans="1:10" ht="22.9" customHeight="1">
      <c r="A31" s="139" t="s">
        <v>167</v>
      </c>
      <c r="B31" s="147"/>
      <c r="C31" s="145">
        <v>-263125</v>
      </c>
      <c r="D31" s="145"/>
      <c r="E31" s="145">
        <v>-313544</v>
      </c>
      <c r="F31" s="150"/>
      <c r="G31" s="145">
        <v>-268553</v>
      </c>
      <c r="H31" s="142"/>
      <c r="I31" s="145">
        <v>-313076</v>
      </c>
      <c r="J31" s="88"/>
    </row>
    <row r="32" spans="1:10" ht="22.9" customHeight="1">
      <c r="A32" s="139" t="s">
        <v>168</v>
      </c>
      <c r="B32" s="147"/>
      <c r="C32" s="145">
        <v>-28064</v>
      </c>
      <c r="D32" s="145"/>
      <c r="E32" s="145">
        <v>-14513</v>
      </c>
      <c r="F32" s="150"/>
      <c r="G32" s="145">
        <v>-27443</v>
      </c>
      <c r="H32" s="142"/>
      <c r="I32" s="145">
        <v>-10650</v>
      </c>
      <c r="J32" s="88"/>
    </row>
    <row r="33" spans="1:10" ht="22.9" customHeight="1">
      <c r="A33" s="139" t="s">
        <v>169</v>
      </c>
      <c r="B33" s="147"/>
      <c r="C33" s="160">
        <v>88032</v>
      </c>
      <c r="D33" s="145"/>
      <c r="E33" s="160">
        <v>100823</v>
      </c>
      <c r="F33" s="150"/>
      <c r="G33" s="160">
        <v>88032</v>
      </c>
      <c r="H33" s="142"/>
      <c r="I33" s="160">
        <v>100823</v>
      </c>
      <c r="J33" s="88"/>
    </row>
    <row r="34" spans="1:10" ht="22.9" customHeight="1">
      <c r="A34" s="161" t="s">
        <v>170</v>
      </c>
      <c r="B34" s="147"/>
      <c r="C34" s="145">
        <f>SUM(C23:C33)</f>
        <v>9199780</v>
      </c>
      <c r="D34" s="145"/>
      <c r="E34" s="145">
        <f>SUM(E23:E33)</f>
        <v>8618237</v>
      </c>
      <c r="F34" s="162"/>
      <c r="G34" s="145">
        <f>SUM(G23:G33)</f>
        <v>8927252</v>
      </c>
      <c r="H34" s="142"/>
      <c r="I34" s="145">
        <f>SUM(I23:I33)</f>
        <v>8267946</v>
      </c>
      <c r="J34" s="88"/>
    </row>
    <row r="35" spans="1:10" ht="22.9" customHeight="1">
      <c r="A35" s="139" t="s">
        <v>171</v>
      </c>
      <c r="B35" s="147"/>
      <c r="C35" s="145">
        <v>-835701</v>
      </c>
      <c r="D35" s="145"/>
      <c r="E35" s="145">
        <v>-816706</v>
      </c>
      <c r="F35" s="150"/>
      <c r="G35" s="145">
        <v>-837817</v>
      </c>
      <c r="H35" s="142"/>
      <c r="I35" s="145">
        <v>-813406</v>
      </c>
      <c r="J35" s="88"/>
    </row>
    <row r="36" spans="1:10" ht="22.9" customHeight="1">
      <c r="A36" s="139" t="s">
        <v>172</v>
      </c>
      <c r="B36" s="163"/>
      <c r="C36" s="145">
        <v>-24444</v>
      </c>
      <c r="D36" s="145"/>
      <c r="E36" s="145">
        <v>-15990</v>
      </c>
      <c r="F36" s="145"/>
      <c r="G36" s="145">
        <v>-24444</v>
      </c>
      <c r="H36" s="142"/>
      <c r="I36" s="145">
        <v>-15990</v>
      </c>
      <c r="J36" s="88"/>
    </row>
    <row r="37" spans="1:10" ht="22.9" customHeight="1">
      <c r="A37" s="139" t="s">
        <v>173</v>
      </c>
      <c r="B37" s="147"/>
      <c r="C37" s="145">
        <v>-968015</v>
      </c>
      <c r="D37" s="145"/>
      <c r="E37" s="145">
        <v>-912626</v>
      </c>
      <c r="F37" s="150"/>
      <c r="G37" s="145">
        <v>-968961</v>
      </c>
      <c r="H37" s="142"/>
      <c r="I37" s="145">
        <v>-914525</v>
      </c>
      <c r="J37" s="88"/>
    </row>
    <row r="38" spans="1:10" ht="22.9" customHeight="1">
      <c r="A38" s="137" t="s">
        <v>174</v>
      </c>
      <c r="B38" s="164"/>
      <c r="C38" s="165">
        <f>SUM(C34:C37)</f>
        <v>7371620</v>
      </c>
      <c r="D38" s="145"/>
      <c r="E38" s="165">
        <f>SUM(E34:E37)</f>
        <v>6872915</v>
      </c>
      <c r="F38" s="166"/>
      <c r="G38" s="165">
        <f>SUM(G34:G37)</f>
        <v>7096030</v>
      </c>
      <c r="H38" s="142"/>
      <c r="I38" s="165">
        <f>SUM(I34:I37)</f>
        <v>6524025</v>
      </c>
      <c r="J38" s="88"/>
    </row>
    <row r="39" spans="1:10" ht="22.9" customHeight="1">
      <c r="A39" s="164"/>
      <c r="B39" s="164"/>
      <c r="C39" s="167"/>
      <c r="D39" s="167"/>
      <c r="E39" s="167"/>
      <c r="F39" s="164"/>
      <c r="G39" s="167"/>
      <c r="I39" s="167"/>
      <c r="J39" s="88"/>
    </row>
    <row r="40" spans="1:10" ht="22.9" customHeight="1">
      <c r="A40" s="163" t="s">
        <v>175</v>
      </c>
      <c r="B40" s="164"/>
      <c r="C40" s="167"/>
      <c r="D40" s="167"/>
      <c r="E40" s="167"/>
      <c r="F40" s="164"/>
      <c r="G40" s="167"/>
      <c r="I40" s="167"/>
      <c r="J40" s="88"/>
    </row>
    <row r="41" spans="1:10" ht="22.9" customHeight="1">
      <c r="A41" s="163"/>
      <c r="B41" s="164"/>
      <c r="C41" s="167"/>
      <c r="D41" s="167"/>
      <c r="E41" s="167"/>
      <c r="F41" s="164"/>
      <c r="G41" s="167"/>
      <c r="I41" s="167"/>
      <c r="J41" s="88"/>
    </row>
    <row r="42" spans="1:10" ht="22.9" customHeight="1">
      <c r="A42" s="163"/>
      <c r="B42" s="164"/>
      <c r="C42" s="167"/>
      <c r="D42" s="167"/>
      <c r="E42" s="167"/>
      <c r="F42" s="164"/>
      <c r="G42" s="167"/>
      <c r="I42" s="167"/>
      <c r="J42" s="88"/>
    </row>
    <row r="43" spans="1:10" ht="22.9" customHeight="1">
      <c r="A43" s="163"/>
      <c r="B43" s="164"/>
      <c r="C43" s="167"/>
      <c r="D43" s="167"/>
      <c r="E43" s="167"/>
      <c r="F43" s="164"/>
      <c r="G43" s="167"/>
      <c r="I43" s="127" t="s">
        <v>143</v>
      </c>
      <c r="J43" s="88"/>
    </row>
    <row r="44" spans="1:10" s="126" customFormat="1" ht="22.9" customHeight="1">
      <c r="A44" s="186" t="s">
        <v>0</v>
      </c>
      <c r="B44" s="186"/>
      <c r="C44" s="186"/>
      <c r="D44" s="186"/>
      <c r="E44" s="186"/>
      <c r="F44" s="186"/>
      <c r="G44" s="186"/>
      <c r="H44" s="186"/>
      <c r="I44" s="186"/>
      <c r="J44" s="88"/>
    </row>
    <row r="45" spans="1:10" s="126" customFormat="1" ht="22.9" customHeight="1">
      <c r="A45" s="186" t="s">
        <v>176</v>
      </c>
      <c r="B45" s="186"/>
      <c r="C45" s="186"/>
      <c r="D45" s="186"/>
      <c r="E45" s="186"/>
      <c r="F45" s="186"/>
      <c r="G45" s="186"/>
      <c r="H45" s="186"/>
      <c r="I45" s="186"/>
      <c r="J45" s="88"/>
    </row>
    <row r="46" spans="1:10" s="129" customFormat="1" ht="22.9" customHeight="1">
      <c r="A46" s="187" t="s">
        <v>137</v>
      </c>
      <c r="B46" s="187"/>
      <c r="C46" s="187"/>
      <c r="D46" s="187"/>
      <c r="E46" s="187"/>
      <c r="F46" s="187"/>
      <c r="G46" s="187"/>
      <c r="H46" s="187"/>
      <c r="I46" s="187"/>
      <c r="J46" s="88"/>
    </row>
    <row r="47" spans="1:10" s="129" customFormat="1" ht="22.9" customHeight="1">
      <c r="A47" s="128"/>
      <c r="B47" s="128"/>
      <c r="C47" s="73"/>
      <c r="D47" s="73"/>
      <c r="E47" s="73"/>
      <c r="F47" s="73"/>
      <c r="G47" s="73"/>
      <c r="H47" s="73"/>
      <c r="I47" s="130" t="s">
        <v>2</v>
      </c>
      <c r="J47" s="88"/>
    </row>
    <row r="48" spans="1:10" s="46" customFormat="1" ht="22.9" customHeight="1">
      <c r="A48" s="131"/>
      <c r="B48" s="131"/>
      <c r="C48" s="188" t="s">
        <v>3</v>
      </c>
      <c r="D48" s="188"/>
      <c r="E48" s="188"/>
      <c r="F48" s="73"/>
      <c r="G48" s="189" t="s">
        <v>4</v>
      </c>
      <c r="H48" s="189"/>
      <c r="I48" s="189"/>
      <c r="J48" s="88"/>
    </row>
    <row r="49" spans="1:10" s="135" customFormat="1" ht="22.9" customHeight="1">
      <c r="A49" s="132"/>
      <c r="B49" s="132"/>
      <c r="C49" s="133">
        <v>2568</v>
      </c>
      <c r="D49" s="134"/>
      <c r="E49" s="133">
        <v>2567</v>
      </c>
      <c r="F49" s="134"/>
      <c r="G49" s="133">
        <v>2568</v>
      </c>
      <c r="H49" s="134"/>
      <c r="I49" s="133">
        <v>2567</v>
      </c>
      <c r="J49" s="88"/>
    </row>
    <row r="50" spans="1:10" ht="22.9" customHeight="1">
      <c r="A50" s="168" t="s">
        <v>177</v>
      </c>
      <c r="B50" s="137"/>
      <c r="C50" s="167"/>
      <c r="D50" s="167"/>
      <c r="E50" s="167"/>
      <c r="F50" s="137"/>
      <c r="G50" s="167"/>
      <c r="I50" s="167"/>
      <c r="J50" s="88"/>
    </row>
    <row r="51" spans="1:10" ht="22.9" customHeight="1">
      <c r="A51" s="169" t="s">
        <v>178</v>
      </c>
      <c r="B51" s="137"/>
      <c r="C51" s="145">
        <v>0</v>
      </c>
      <c r="D51" s="167"/>
      <c r="E51" s="145">
        <v>154491</v>
      </c>
      <c r="F51" s="137"/>
      <c r="G51" s="145">
        <v>0</v>
      </c>
      <c r="I51" s="145">
        <v>154491</v>
      </c>
      <c r="J51" s="88"/>
    </row>
    <row r="52" spans="1:10" ht="22.9" customHeight="1">
      <c r="A52" s="169" t="s">
        <v>179</v>
      </c>
      <c r="B52" s="163"/>
      <c r="C52" s="145">
        <v>0</v>
      </c>
      <c r="D52" s="145"/>
      <c r="E52" s="145">
        <v>-25399</v>
      </c>
      <c r="F52" s="145"/>
      <c r="G52" s="145">
        <v>0</v>
      </c>
      <c r="H52" s="142"/>
      <c r="I52" s="145">
        <v>-75399</v>
      </c>
      <c r="J52" s="88"/>
    </row>
    <row r="53" spans="1:10" ht="22.9" customHeight="1">
      <c r="A53" s="169" t="s">
        <v>180</v>
      </c>
      <c r="B53" s="163"/>
      <c r="C53" s="145">
        <v>0</v>
      </c>
      <c r="D53" s="145"/>
      <c r="E53" s="145">
        <v>0</v>
      </c>
      <c r="F53" s="145"/>
      <c r="G53" s="145">
        <v>282000</v>
      </c>
      <c r="H53" s="142"/>
      <c r="I53" s="145">
        <v>-156000</v>
      </c>
      <c r="J53" s="88"/>
    </row>
    <row r="54" spans="1:10" ht="22.9" customHeight="1">
      <c r="A54" s="161" t="s">
        <v>181</v>
      </c>
      <c r="B54" s="137"/>
      <c r="C54" s="145">
        <v>-62911</v>
      </c>
      <c r="D54" s="145"/>
      <c r="E54" s="145">
        <v>-59612</v>
      </c>
      <c r="F54" s="138"/>
      <c r="G54" s="145">
        <v>-62911</v>
      </c>
      <c r="H54" s="142"/>
      <c r="I54" s="145">
        <v>-59377</v>
      </c>
      <c r="J54" s="88"/>
    </row>
    <row r="55" spans="1:10" ht="22.9" customHeight="1">
      <c r="A55" s="161" t="s">
        <v>182</v>
      </c>
      <c r="B55" s="137"/>
      <c r="C55" s="145">
        <v>-45230</v>
      </c>
      <c r="D55" s="145"/>
      <c r="E55" s="145">
        <v>-91163</v>
      </c>
      <c r="F55" s="138"/>
      <c r="G55" s="145">
        <v>-45230</v>
      </c>
      <c r="H55" s="142"/>
      <c r="I55" s="145">
        <v>-91163</v>
      </c>
      <c r="J55" s="88"/>
    </row>
    <row r="56" spans="1:10" ht="22.9" customHeight="1">
      <c r="A56" s="161" t="s">
        <v>183</v>
      </c>
      <c r="B56" s="137"/>
      <c r="C56" s="145">
        <v>1305</v>
      </c>
      <c r="D56" s="145"/>
      <c r="E56" s="145">
        <v>728</v>
      </c>
      <c r="F56" s="138"/>
      <c r="G56" s="145">
        <v>212</v>
      </c>
      <c r="H56" s="142"/>
      <c r="I56" s="145">
        <v>95</v>
      </c>
      <c r="J56" s="88"/>
    </row>
    <row r="57" spans="1:10" ht="22.9" customHeight="1">
      <c r="A57" s="137" t="s">
        <v>184</v>
      </c>
      <c r="B57" s="164"/>
      <c r="C57" s="165">
        <f>SUM(C51:C56)</f>
        <v>-106836</v>
      </c>
      <c r="D57" s="145"/>
      <c r="E57" s="165">
        <f>SUM(E51:E56)</f>
        <v>-20955</v>
      </c>
      <c r="F57" s="138"/>
      <c r="G57" s="165">
        <f>SUM(G51:G56)</f>
        <v>174071</v>
      </c>
      <c r="H57" s="142"/>
      <c r="I57" s="165">
        <f>SUM(I51:I56)</f>
        <v>-227353</v>
      </c>
      <c r="J57" s="88"/>
    </row>
    <row r="58" spans="1:10" ht="22.9" customHeight="1">
      <c r="A58" s="168" t="s">
        <v>185</v>
      </c>
      <c r="B58" s="137"/>
      <c r="C58" s="138"/>
      <c r="D58" s="138"/>
      <c r="E58" s="138"/>
      <c r="F58" s="138"/>
      <c r="G58" s="145"/>
      <c r="H58" s="142"/>
      <c r="I58" s="145"/>
      <c r="J58" s="88"/>
    </row>
    <row r="59" spans="1:10" ht="22.9" customHeight="1">
      <c r="A59" s="170" t="s">
        <v>186</v>
      </c>
      <c r="B59" s="147"/>
      <c r="C59" s="141">
        <v>-1182517</v>
      </c>
      <c r="D59" s="145"/>
      <c r="E59" s="141">
        <v>-2897853</v>
      </c>
      <c r="F59" s="150"/>
      <c r="G59" s="145">
        <v>-1182534</v>
      </c>
      <c r="H59" s="142"/>
      <c r="I59" s="145">
        <v>-2311228</v>
      </c>
      <c r="J59" s="88"/>
    </row>
    <row r="60" spans="1:10" ht="22.9" customHeight="1">
      <c r="A60" s="161" t="s">
        <v>187</v>
      </c>
      <c r="B60" s="147"/>
      <c r="C60" s="141">
        <v>0</v>
      </c>
      <c r="D60" s="149"/>
      <c r="E60" s="141">
        <v>2000000</v>
      </c>
      <c r="F60" s="150"/>
      <c r="G60" s="149">
        <v>0</v>
      </c>
      <c r="H60" s="142"/>
      <c r="I60" s="149">
        <v>2000000</v>
      </c>
      <c r="J60" s="88"/>
    </row>
    <row r="61" spans="1:10" ht="22.9" customHeight="1">
      <c r="A61" s="161" t="s">
        <v>188</v>
      </c>
      <c r="B61" s="147"/>
      <c r="C61" s="141">
        <v>-3000000</v>
      </c>
      <c r="D61" s="145"/>
      <c r="E61" s="141">
        <v>-4600000</v>
      </c>
      <c r="F61" s="150"/>
      <c r="G61" s="145">
        <v>-3000000</v>
      </c>
      <c r="H61" s="142"/>
      <c r="I61" s="145">
        <v>-4600000</v>
      </c>
      <c r="J61" s="88"/>
    </row>
    <row r="62" spans="1:10" ht="22.9" customHeight="1">
      <c r="A62" s="161" t="s">
        <v>189</v>
      </c>
      <c r="B62" s="147"/>
      <c r="C62" s="141">
        <v>0</v>
      </c>
      <c r="D62" s="145"/>
      <c r="E62" s="141">
        <v>1000000</v>
      </c>
      <c r="F62" s="150"/>
      <c r="G62" s="145">
        <v>0</v>
      </c>
      <c r="H62" s="142"/>
      <c r="I62" s="145">
        <v>1000000</v>
      </c>
      <c r="J62" s="88"/>
    </row>
    <row r="63" spans="1:10" ht="22.9" customHeight="1">
      <c r="A63" s="161" t="s">
        <v>190</v>
      </c>
      <c r="B63" s="147"/>
      <c r="C63" s="141">
        <v>-116787</v>
      </c>
      <c r="D63" s="145"/>
      <c r="E63" s="141">
        <v>-126336</v>
      </c>
      <c r="F63" s="150"/>
      <c r="G63" s="145">
        <v>-116488</v>
      </c>
      <c r="H63" s="142"/>
      <c r="I63" s="145">
        <v>-123067</v>
      </c>
      <c r="J63" s="88"/>
    </row>
    <row r="64" spans="1:10" ht="22.9" customHeight="1">
      <c r="A64" s="161" t="s">
        <v>138</v>
      </c>
      <c r="B64" s="147"/>
      <c r="C64" s="141">
        <v>-3403383</v>
      </c>
      <c r="D64" s="145"/>
      <c r="E64" s="141">
        <v>-3274444</v>
      </c>
      <c r="F64" s="150"/>
      <c r="G64" s="145">
        <v>-3403383</v>
      </c>
      <c r="H64" s="142"/>
      <c r="I64" s="145">
        <v>-3274444</v>
      </c>
      <c r="J64" s="88"/>
    </row>
    <row r="65" spans="1:10" ht="22.9" customHeight="1">
      <c r="A65" s="137" t="s">
        <v>191</v>
      </c>
      <c r="B65" s="164"/>
      <c r="C65" s="165">
        <f>SUM(C59:C64)</f>
        <v>-7702687</v>
      </c>
      <c r="D65" s="145"/>
      <c r="E65" s="165">
        <f>SUM(E59:E64)</f>
        <v>-7898633</v>
      </c>
      <c r="F65" s="166"/>
      <c r="G65" s="165">
        <f>SUM(G59:G64)</f>
        <v>-7702405</v>
      </c>
      <c r="H65" s="142"/>
      <c r="I65" s="165">
        <f>SUM(I59:I64)</f>
        <v>-7308739</v>
      </c>
      <c r="J65" s="88"/>
    </row>
    <row r="66" spans="1:10" ht="22.9" customHeight="1">
      <c r="A66" s="137" t="s">
        <v>192</v>
      </c>
      <c r="B66" s="163"/>
      <c r="C66" s="145">
        <f>C65+C57+C38</f>
        <v>-437903</v>
      </c>
      <c r="D66" s="145"/>
      <c r="E66" s="145">
        <f>E65+E57+E38</f>
        <v>-1046673</v>
      </c>
      <c r="F66" s="145"/>
      <c r="G66" s="145">
        <f>G65+G57+G38</f>
        <v>-432304</v>
      </c>
      <c r="H66" s="142"/>
      <c r="I66" s="145">
        <f>I65+I57+I38</f>
        <v>-1012067</v>
      </c>
      <c r="J66" s="88"/>
    </row>
    <row r="67" spans="1:10" ht="22.9" customHeight="1">
      <c r="A67" s="169" t="s">
        <v>193</v>
      </c>
      <c r="B67" s="163"/>
      <c r="C67" s="145">
        <v>3062869</v>
      </c>
      <c r="D67" s="145"/>
      <c r="E67" s="145">
        <v>5343736</v>
      </c>
      <c r="F67" s="145"/>
      <c r="G67" s="145">
        <v>3041151</v>
      </c>
      <c r="H67" s="142"/>
      <c r="I67" s="145">
        <v>5296385</v>
      </c>
      <c r="J67" s="88"/>
    </row>
    <row r="68" spans="1:10" ht="22.9" customHeight="1" thickBot="1">
      <c r="A68" s="168" t="s">
        <v>194</v>
      </c>
      <c r="B68" s="137"/>
      <c r="C68" s="171">
        <f>+C66+C67</f>
        <v>2624966</v>
      </c>
      <c r="D68" s="145"/>
      <c r="E68" s="171">
        <f>+E66+E67</f>
        <v>4297063</v>
      </c>
      <c r="F68" s="145"/>
      <c r="G68" s="171">
        <f>+G66+G67</f>
        <v>2608847</v>
      </c>
      <c r="H68" s="142"/>
      <c r="I68" s="171">
        <f>+I66+I67</f>
        <v>4284318</v>
      </c>
      <c r="J68" s="88"/>
    </row>
    <row r="69" spans="1:10" ht="22.9" customHeight="1" thickTop="1">
      <c r="A69" s="163"/>
      <c r="B69" s="163"/>
      <c r="C69" s="145"/>
      <c r="D69" s="145"/>
      <c r="E69" s="145"/>
      <c r="F69" s="145"/>
      <c r="G69" s="145"/>
      <c r="H69" s="142"/>
      <c r="I69" s="145"/>
    </row>
    <row r="70" spans="1:10" ht="22.9" customHeight="1">
      <c r="A70" s="125" t="s">
        <v>175</v>
      </c>
      <c r="C70" s="145"/>
      <c r="D70" s="142"/>
      <c r="E70" s="142"/>
      <c r="F70" s="142"/>
      <c r="G70" s="145"/>
      <c r="H70" s="142"/>
      <c r="I70" s="145"/>
    </row>
    <row r="71" spans="1:10" ht="22.9" customHeight="1">
      <c r="C71" s="142"/>
      <c r="D71" s="142"/>
      <c r="E71" s="142"/>
      <c r="F71" s="142"/>
      <c r="G71" s="145"/>
      <c r="H71" s="142"/>
      <c r="I71" s="145"/>
    </row>
    <row r="72" spans="1:10" ht="22.9" customHeight="1">
      <c r="C72" s="142"/>
      <c r="D72" s="142"/>
      <c r="E72" s="142"/>
      <c r="F72" s="142"/>
      <c r="G72" s="145"/>
      <c r="H72" s="142"/>
      <c r="I72" s="145"/>
    </row>
    <row r="83" spans="1:9" s="126" customFormat="1" ht="22.9" customHeight="1">
      <c r="C83" s="163"/>
      <c r="D83" s="163"/>
      <c r="E83" s="163"/>
      <c r="F83" s="163"/>
      <c r="H83" s="125"/>
      <c r="I83" s="125"/>
    </row>
    <row r="95" spans="1:9" ht="22.9" customHeight="1">
      <c r="A95" s="157"/>
    </row>
  </sheetData>
  <mergeCells count="10">
    <mergeCell ref="A45:I45"/>
    <mergeCell ref="A46:I46"/>
    <mergeCell ref="C48:E48"/>
    <mergeCell ref="G48:I48"/>
    <mergeCell ref="A2:I2"/>
    <mergeCell ref="A3:I3"/>
    <mergeCell ref="A4:I4"/>
    <mergeCell ref="C6:E6"/>
    <mergeCell ref="G6:I6"/>
    <mergeCell ref="A44:I44"/>
  </mergeCells>
  <pageMargins left="0.7" right="0.45" top="0.75" bottom="0.3" header="0.3" footer="0.3"/>
  <pageSetup paperSize="9" scale="75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139D417A46D354C9295823B1E049B72" ma:contentTypeVersion="16" ma:contentTypeDescription="สร้างเอกสารใหม่" ma:contentTypeScope="" ma:versionID="42ccdaf64dd587328c7877791a872dce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45b938553503532692dc4c6aa91b0290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Props1.xml><?xml version="1.0" encoding="utf-8"?>
<ds:datastoreItem xmlns:ds="http://schemas.openxmlformats.org/officeDocument/2006/customXml" ds:itemID="{3FF302A2-C0E6-4C19-BC61-DEDABD8CF7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F990DC-9B49-4117-914C-95975B46D4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6EDDC5-E9BD-4E44-BADE-FDBF31591E85}">
  <ds:schemaRefs>
    <ds:schemaRef ds:uri="http://www.w3.org/XML/1998/namespace"/>
    <ds:schemaRef ds:uri="f81d133f-f91a-40bf-9f57-d17ce519437c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6a7b1ec3-7e08-409e-8f33-5d292a1a6bfb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Sorasit Ithijarukul</cp:lastModifiedBy>
  <dcterms:modified xsi:type="dcterms:W3CDTF">2025-08-13T08:09:44Z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