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2\reviewed\SET\"/>
    </mc:Choice>
  </mc:AlternateContent>
  <xr:revisionPtr revIDLastSave="0" documentId="13_ncr:8001_{49142C8F-D33D-4C2F-A7ED-B9C02ABC38D2}" xr6:coauthVersionLast="47" xr6:coauthVersionMax="47" xr10:uidLastSave="{00000000-0000-0000-0000-000000000000}"/>
  <bookViews>
    <workbookView xWindow="-120" yWindow="-120" windowWidth="29040" windowHeight="15840" tabRatio="746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6" r:id="rId5"/>
  </sheets>
  <definedNames>
    <definedName name="AS2DocOpenMode" hidden="1">"AS2DocumentEdit"</definedName>
    <definedName name="_xlnm.Print_Area" localSheetId="4">CF!$A$1:$I$94</definedName>
    <definedName name="_xlnm.Print_Area" localSheetId="1">PL!$A$1:$J$123</definedName>
    <definedName name="_xlnm.Print_Area" localSheetId="3">SE_Co.!$A$1:$L$28</definedName>
    <definedName name="_xlnm.Print_Area" localSheetId="2">SE_Consol!$A$1:$V$36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6" l="1"/>
  <c r="G70" i="16"/>
  <c r="E70" i="16"/>
  <c r="C70" i="16"/>
  <c r="I62" i="16"/>
  <c r="G62" i="16"/>
  <c r="E62" i="16"/>
  <c r="C62" i="16"/>
  <c r="I34" i="16"/>
  <c r="I38" i="16" s="1"/>
  <c r="I71" i="16" s="1"/>
  <c r="I73" i="16" s="1"/>
  <c r="G34" i="16"/>
  <c r="G38" i="16" s="1"/>
  <c r="E34" i="16"/>
  <c r="E38" i="16" s="1"/>
  <c r="E71" i="16" s="1"/>
  <c r="E73" i="16" s="1"/>
  <c r="C34" i="16"/>
  <c r="C38" i="16" s="1"/>
  <c r="C71" i="16" s="1"/>
  <c r="C73" i="16" s="1"/>
  <c r="I23" i="16"/>
  <c r="G23" i="16"/>
  <c r="E23" i="16"/>
  <c r="C23" i="16"/>
  <c r="J18" i="13"/>
  <c r="D29" i="12"/>
  <c r="T27" i="12"/>
  <c r="P27" i="12"/>
  <c r="P29" i="12" s="1"/>
  <c r="P26" i="12"/>
  <c r="D113" i="10"/>
  <c r="D112" i="10"/>
  <c r="D51" i="10"/>
  <c r="D50" i="10"/>
  <c r="G71" i="16" l="1"/>
  <c r="G73" i="16" s="1"/>
  <c r="D30" i="12"/>
  <c r="P30" i="12"/>
  <c r="L18" i="13"/>
  <c r="R26" i="12"/>
  <c r="K14" i="13"/>
  <c r="J14" i="13"/>
  <c r="I14" i="13"/>
  <c r="H14" i="13"/>
  <c r="G14" i="13"/>
  <c r="F14" i="13"/>
  <c r="E14" i="13"/>
  <c r="D14" i="13"/>
  <c r="L13" i="13"/>
  <c r="L12" i="13"/>
  <c r="L11" i="13"/>
  <c r="L10" i="13"/>
  <c r="L23" i="12"/>
  <c r="U22" i="12"/>
  <c r="T22" i="12"/>
  <c r="S22" i="12"/>
  <c r="Q22" i="12"/>
  <c r="P22" i="12"/>
  <c r="O22" i="12"/>
  <c r="N22" i="12"/>
  <c r="M22" i="12"/>
  <c r="L22" i="12"/>
  <c r="K22" i="12"/>
  <c r="J22" i="12"/>
  <c r="H22" i="12"/>
  <c r="G22" i="12"/>
  <c r="F22" i="12"/>
  <c r="E22" i="12"/>
  <c r="D22" i="12"/>
  <c r="R21" i="12"/>
  <c r="R20" i="12"/>
  <c r="R19" i="12"/>
  <c r="R17" i="12"/>
  <c r="R15" i="12"/>
  <c r="R14" i="12"/>
  <c r="D52" i="10"/>
  <c r="F51" i="10"/>
  <c r="F50" i="10"/>
  <c r="F47" i="10"/>
  <c r="D47" i="10"/>
  <c r="J20" i="10"/>
  <c r="J21" i="10" s="1"/>
  <c r="J23" i="10" s="1"/>
  <c r="J25" i="10" s="1"/>
  <c r="H20" i="10"/>
  <c r="F20" i="10"/>
  <c r="D20" i="10"/>
  <c r="J15" i="10"/>
  <c r="H15" i="10"/>
  <c r="F15" i="10"/>
  <c r="D15" i="10"/>
  <c r="D114" i="10"/>
  <c r="D109" i="10"/>
  <c r="J82" i="10"/>
  <c r="H82" i="10"/>
  <c r="F82" i="10"/>
  <c r="F83" i="10" s="1"/>
  <c r="F85" i="10" s="1"/>
  <c r="F87" i="10" s="1"/>
  <c r="F92" i="10" s="1"/>
  <c r="D82" i="10"/>
  <c r="J77" i="10"/>
  <c r="H77" i="10"/>
  <c r="F77" i="10"/>
  <c r="D77" i="10"/>
  <c r="J94" i="14"/>
  <c r="H94" i="14"/>
  <c r="H96" i="14" s="1"/>
  <c r="F94" i="14"/>
  <c r="F96" i="14" s="1"/>
  <c r="D94" i="14"/>
  <c r="D96" i="14" s="1"/>
  <c r="J64" i="14"/>
  <c r="H64" i="14"/>
  <c r="F64" i="14"/>
  <c r="F65" i="14" s="1"/>
  <c r="D64" i="14"/>
  <c r="J58" i="14"/>
  <c r="J65" i="14" s="1"/>
  <c r="H58" i="14"/>
  <c r="F58" i="14"/>
  <c r="D58" i="14"/>
  <c r="J29" i="14"/>
  <c r="H29" i="14"/>
  <c r="F29" i="14"/>
  <c r="D29" i="14"/>
  <c r="J16" i="14"/>
  <c r="H16" i="14"/>
  <c r="F16" i="14"/>
  <c r="D16" i="14"/>
  <c r="D21" i="13"/>
  <c r="F97" i="14" l="1"/>
  <c r="F30" i="14"/>
  <c r="J30" i="14"/>
  <c r="H15" i="13"/>
  <c r="L14" i="13"/>
  <c r="D15" i="13"/>
  <c r="J15" i="13"/>
  <c r="D22" i="13"/>
  <c r="F15" i="13"/>
  <c r="V15" i="12"/>
  <c r="N23" i="12"/>
  <c r="D23" i="12"/>
  <c r="V17" i="12"/>
  <c r="V19" i="12"/>
  <c r="P23" i="12"/>
  <c r="R22" i="12"/>
  <c r="V21" i="12"/>
  <c r="T23" i="12"/>
  <c r="F23" i="12"/>
  <c r="H23" i="12"/>
  <c r="J23" i="12"/>
  <c r="V26" i="12"/>
  <c r="J96" i="14"/>
  <c r="H83" i="10"/>
  <c r="H85" i="10" s="1"/>
  <c r="H87" i="10" s="1"/>
  <c r="H92" i="10" s="1"/>
  <c r="D21" i="10"/>
  <c r="D23" i="10" s="1"/>
  <c r="D25" i="10" s="1"/>
  <c r="D30" i="10" s="1"/>
  <c r="H65" i="14"/>
  <c r="H97" i="14" s="1"/>
  <c r="H30" i="14"/>
  <c r="J83" i="10"/>
  <c r="J85" i="10" s="1"/>
  <c r="J87" i="10" s="1"/>
  <c r="J92" i="10" s="1"/>
  <c r="D83" i="10"/>
  <c r="D85" i="10" s="1"/>
  <c r="D87" i="10" s="1"/>
  <c r="D92" i="10" s="1"/>
  <c r="H21" i="10"/>
  <c r="H23" i="10" s="1"/>
  <c r="H25" i="10" s="1"/>
  <c r="H45" i="10" s="1"/>
  <c r="H50" i="10" s="1"/>
  <c r="L15" i="13"/>
  <c r="V20" i="12"/>
  <c r="V14" i="12"/>
  <c r="F52" i="10"/>
  <c r="F21" i="10"/>
  <c r="F23" i="10" s="1"/>
  <c r="F25" i="10" s="1"/>
  <c r="F30" i="10" s="1"/>
  <c r="J30" i="10"/>
  <c r="J50" i="10" s="1"/>
  <c r="J45" i="10"/>
  <c r="D65" i="14"/>
  <c r="D97" i="14" s="1"/>
  <c r="D30" i="14"/>
  <c r="T29" i="12"/>
  <c r="U29" i="12"/>
  <c r="S29" i="12"/>
  <c r="Q29" i="12"/>
  <c r="O29" i="12"/>
  <c r="N29" i="12"/>
  <c r="M29" i="12"/>
  <c r="L29" i="12"/>
  <c r="K29" i="12"/>
  <c r="J29" i="12"/>
  <c r="H29" i="12"/>
  <c r="G29" i="12"/>
  <c r="F29" i="12"/>
  <c r="E29" i="12"/>
  <c r="R28" i="12"/>
  <c r="D99" i="14" l="1"/>
  <c r="H99" i="14"/>
  <c r="F99" i="14"/>
  <c r="R23" i="12"/>
  <c r="H30" i="12"/>
  <c r="J30" i="12"/>
  <c r="L30" i="12"/>
  <c r="V22" i="12"/>
  <c r="N30" i="12"/>
  <c r="V28" i="12"/>
  <c r="T30" i="12"/>
  <c r="F30" i="12"/>
  <c r="J97" i="14"/>
  <c r="H30" i="10"/>
  <c r="R27" i="12"/>
  <c r="V23" i="12" l="1"/>
  <c r="J99" i="14"/>
  <c r="R29" i="12"/>
  <c r="V27" i="12"/>
  <c r="V29" i="12" l="1"/>
  <c r="R30" i="12"/>
  <c r="V30" i="12" l="1"/>
  <c r="H21" i="13" l="1"/>
  <c r="K21" i="13"/>
  <c r="I21" i="13"/>
  <c r="G21" i="13"/>
  <c r="F21" i="13"/>
  <c r="E21" i="13"/>
  <c r="L20" i="13"/>
  <c r="F113" i="10"/>
  <c r="F112" i="10"/>
  <c r="F109" i="10"/>
  <c r="F22" i="13" l="1"/>
  <c r="H22" i="13"/>
  <c r="F114" i="10"/>
  <c r="H107" i="10"/>
  <c r="H112" i="10" l="1"/>
  <c r="J19" i="13"/>
  <c r="J21" i="13" s="1"/>
  <c r="L19" i="13" l="1"/>
  <c r="L21" i="13" s="1"/>
  <c r="J22" i="13"/>
  <c r="J112" i="10"/>
  <c r="J107" i="10"/>
  <c r="L22" i="13" l="1"/>
</calcChain>
</file>

<file path=xl/sharedStrings.xml><?xml version="1.0" encoding="utf-8"?>
<sst xmlns="http://schemas.openxmlformats.org/spreadsheetml/2006/main" count="397" uniqueCount="209">
  <si>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</si>
  <si>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</si>
  <si>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</si>
  <si>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</si>
  <si>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</si>
  <si>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</si>
  <si>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</si>
  <si>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</si>
  <si>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</si>
  <si>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</si>
  <si>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</si>
  <si>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</si>
  <si>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</si>
  <si>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</si>
  <si>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</si>
  <si>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</si>
  <si>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</si>
  <si>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</si>
  <si>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</si>
  <si>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</si>
  <si>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</si>
  <si>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</si>
  <si>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</si>
  <si>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</si>
  <si>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</si>
  <si>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</si>
  <si>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</si>
  <si>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</si>
  <si>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</si>
  <si>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</si>
  <si>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</si>
  <si>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</si>
  <si>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</si>
  <si>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</si>
  <si>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</si>
  <si>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</si>
  <si>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</si>
  <si>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</si>
  <si>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</si>
  <si>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</si>
  <si>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</si>
  <si>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</si>
  <si>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</si>
  <si>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</si>
  <si>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</si>
  <si>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</si>
  <si>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</si>
  <si>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</si>
  <si>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</si>
  <si>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</si>
  <si>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</si>
  <si>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</si>
  <si>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</si>
  <si>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</si>
  <si>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</si>
  <si>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</si>
  <si>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</si>
  <si>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</si>
  <si>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</si>
  <si>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</si>
  <si>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</si>
  <si>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</si>
  <si>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</si>
  <si>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</si>
  <si>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</si>
  <si>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</si>
  <si>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</si>
  <si>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</si>
  <si>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</si>
  <si>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</si>
  <si>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</si>
  <si>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</si>
  <si>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</si>
  <si>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</si>
  <si>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</si>
  <si>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</si>
  <si>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</si>
  <si>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</si>
  <si>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</si>
  <si>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</si>
  <si>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</si>
  <si>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</si>
  <si>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</si>
  <si>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</si>
  <si>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</si>
  <si>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</si>
  <si>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</si>
  <si>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</si>
  <si>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</si>
  <si>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</si>
  <si>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</si>
  <si>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</si>
  <si>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</si>
  <si>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</si>
  <si>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</si>
  <si>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</si>
  <si>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</si>
  <si>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</si>
  <si>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</si>
  <si>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</si>
  <si>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</si>
  <si>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</si>
  <si>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</si>
  <si>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</si>
  <si>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>Short-term lending</t>
  </si>
  <si>
    <t>Other receivables, net</t>
  </si>
  <si>
    <t xml:space="preserve">     2,578,334,070 ordinary shares of Baht 1.00 each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</si>
  <si>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</si>
  <si>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</si>
  <si>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</si>
  <si>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</si>
  <si>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</si>
  <si>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</si>
  <si>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</si>
  <si>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</si>
  <si>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</si>
  <si>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</si>
  <si>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>Long-term lending</t>
  </si>
  <si>
    <t>Beginning balance as at 1 January 2024</t>
  </si>
  <si>
    <t>2024</t>
  </si>
  <si>
    <t>Share of other</t>
  </si>
  <si>
    <t>of the investments</t>
  </si>
  <si>
    <t>Transfer to retained earnings from</t>
  </si>
  <si>
    <t xml:space="preserve">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</si>
  <si>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</si>
  <si>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</si>
  <si>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</si>
  <si>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</si>
  <si>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</si>
  <si>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</si>
  <si>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</si>
  <si>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</si>
  <si>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</si>
  <si>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Loss on impairment of investments in subsidiaries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</si>
  <si>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</si>
  <si>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</si>
  <si>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</si>
  <si>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</si>
  <si>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</si>
  <si>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</si>
  <si>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</si>
  <si>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</si>
  <si>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</si>
  <si>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</si>
  <si>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</si>
  <si>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</si>
  <si>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</si>
  <si>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</si>
  <si>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</si>
  <si>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</si>
  <si>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Statement of cash flows (continued)</t>
  </si>
  <si>
    <t>Cash flows from investing activities</t>
  </si>
  <si>
    <t>Cash received from sale of investments in an associate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</si>
  <si>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</si>
  <si>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</si>
  <si>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</si>
  <si>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</si>
  <si>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flows from financing activities</t>
  </si>
  <si>
    <t>Cash paid for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</si>
  <si>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</si>
  <si>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</si>
  <si>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</si>
  <si>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lease liabilities</t>
  </si>
  <si>
    <t>Net cash used in financing activities</t>
  </si>
  <si>
    <t>Cash and cash equivalents as at 1 January</t>
  </si>
  <si>
    <t xml:space="preserve">Statement of changes in shareholders' equity </t>
  </si>
  <si>
    <t>Other components of shareholders' equity</t>
  </si>
  <si>
    <t>Appropriated -</t>
  </si>
  <si>
    <t>legal reserve</t>
  </si>
  <si>
    <t>Surplus from</t>
  </si>
  <si>
    <t>ownership of interest</t>
  </si>
  <si>
    <t>Statement of changes in shareholders' equity (continued)</t>
  </si>
  <si>
    <t xml:space="preserve">   Gain on sale of investments in an associate  </t>
  </si>
  <si>
    <t xml:space="preserve">   (Gain) loss on disposal and write-off of leasehold improvements</t>
  </si>
  <si>
    <t>Net cash provided by operating activities</t>
  </si>
  <si>
    <t xml:space="preserve"> the changes in the</t>
  </si>
  <si>
    <t xml:space="preserve"> in subsidiaries</t>
  </si>
  <si>
    <t>Beginning balance as at 1 January 2025</t>
  </si>
  <si>
    <t>Gain on sale of investment in an associate</t>
  </si>
  <si>
    <t>31 December 2024</t>
  </si>
  <si>
    <t>Investments in subsidiaries, net</t>
  </si>
  <si>
    <t xml:space="preserve">   Amortisation of discount on investments in debt securities</t>
  </si>
  <si>
    <t>2025</t>
  </si>
  <si>
    <t>Net cash provided by (used in) investing activities</t>
  </si>
  <si>
    <t xml:space="preserve">   (Reversal for) loss on impairment of properties for sale</t>
  </si>
  <si>
    <t>Cash paid for investments in subsidiaries</t>
  </si>
  <si>
    <t>Dividend paid</t>
  </si>
  <si>
    <t>As at 30 June 2025</t>
  </si>
  <si>
    <t>30 June 2025</t>
  </si>
  <si>
    <t>For the three-month period ended 30 June 2025</t>
  </si>
  <si>
    <t>For the six-month period ended 30 June 2025</t>
  </si>
  <si>
    <t xml:space="preserve">  sale of investments in an associate</t>
  </si>
  <si>
    <t>Changes in the ownership of interest</t>
  </si>
  <si>
    <t xml:space="preserve">   of the investments in subsidiaries</t>
  </si>
  <si>
    <t>Ending balance as at 30 June 2024</t>
  </si>
  <si>
    <t>Ending balance as at 30 June 2025</t>
  </si>
  <si>
    <t>Cash and cash equivalents as at 30 June</t>
  </si>
  <si>
    <t>Cash received from (paid for) short-term lending to related parties</t>
  </si>
  <si>
    <t>(Mr. Praphaisith Tankeyura)</t>
  </si>
  <si>
    <t>(Mrs. Pittaya Vorapanyasakul)</t>
  </si>
  <si>
    <t>Director</t>
  </si>
  <si>
    <t>Notes</t>
  </si>
  <si>
    <t>8, 11.1</t>
  </si>
  <si>
    <t>11.1</t>
  </si>
  <si>
    <t xml:space="preserve">(Unaudited </t>
  </si>
  <si>
    <t xml:space="preserve">but reviewed) </t>
  </si>
  <si>
    <t>Note</t>
  </si>
  <si>
    <t>Net decrease in cash and cash equivalents</t>
  </si>
  <si>
    <t xml:space="preserve">   Loans to customers and accrued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</si>
</sst>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3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sz val="14"/>
      <name val="Cordia New"/>
      <family val="2"/>
      <charset val="22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3">
    <xf numFmtId="0" fontId="0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15" fillId="0" borderId="0"/>
    <xf numFmtId="44" fontId="13" fillId="0" borderId="0" applyFont="0" applyFill="0" applyBorder="0" applyAlignment="0" applyProtection="0"/>
    <xf numFmtId="167" fontId="15" fillId="0" borderId="0"/>
    <xf numFmtId="166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68" fontId="18" fillId="0" borderId="0"/>
    <xf numFmtId="0" fontId="26" fillId="0" borderId="0"/>
    <xf numFmtId="0" fontId="26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26" fillId="0" borderId="0"/>
    <xf numFmtId="0" fontId="8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6" fillId="0" borderId="0"/>
    <xf numFmtId="0" fontId="7" fillId="0" borderId="0">
      <alignment vertical="center"/>
    </xf>
    <xf numFmtId="0" fontId="2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5" fillId="0" borderId="0"/>
    <xf numFmtId="4" fontId="14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/>
    <xf numFmtId="0" fontId="4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" fillId="0" borderId="0"/>
    <xf numFmtId="0" fontId="2" fillId="0" borderId="0"/>
    <xf numFmtId="0" fontId="26" fillId="0" borderId="0"/>
    <xf numFmtId="0" fontId="1" fillId="0" borderId="0"/>
  </cellStyleXfs>
  <cellXfs count="195">
    <xf numFmtId="0" fontId="0" fillId="0" borderId="0" xfId="0"/>
    <xf numFmtId="0" fontId="19" fillId="0" borderId="0" xfId="41" applyFont="1" applyAlignment="1">
      <alignment vertical="center"/>
    </xf>
    <xf numFmtId="0" fontId="19" fillId="0" borderId="0" xfId="41" applyFont="1" applyAlignment="1">
      <alignment horizontal="center" vertical="center"/>
    </xf>
    <xf numFmtId="41" fontId="19" fillId="0" borderId="0" xfId="13" applyNumberFormat="1" applyFont="1" applyFill="1" applyBorder="1" applyAlignment="1">
      <alignment horizontal="right" vertical="center"/>
    </xf>
    <xf numFmtId="41" fontId="19" fillId="0" borderId="0" xfId="13" applyNumberFormat="1" applyFont="1" applyFill="1" applyAlignment="1">
      <alignment horizontal="right" vertical="center"/>
    </xf>
    <xf numFmtId="41" fontId="19" fillId="0" borderId="0" xfId="3" applyNumberFormat="1" applyFont="1" applyFill="1" applyAlignment="1">
      <alignment vertical="center"/>
    </xf>
    <xf numFmtId="165" fontId="19" fillId="0" borderId="0" xfId="13" applyNumberFormat="1" applyFont="1" applyFill="1" applyAlignment="1">
      <alignment vertical="center"/>
    </xf>
    <xf numFmtId="41" fontId="19" fillId="0" borderId="0" xfId="1" applyNumberFormat="1" applyFont="1" applyFill="1" applyAlignment="1">
      <alignment horizontal="right" vertical="center"/>
    </xf>
    <xf numFmtId="41" fontId="19" fillId="0" borderId="0" xfId="1" applyNumberFormat="1" applyFont="1" applyFill="1" applyBorder="1" applyAlignment="1">
      <alignment horizontal="right" vertical="center"/>
    </xf>
    <xf numFmtId="41" fontId="19" fillId="0" borderId="0" xfId="1" applyNumberFormat="1" applyFont="1" applyFill="1" applyAlignment="1">
      <alignment horizontal="center" vertical="center"/>
    </xf>
    <xf numFmtId="41" fontId="19" fillId="0" borderId="0" xfId="3" applyNumberFormat="1" applyFont="1" applyFill="1" applyBorder="1" applyAlignment="1">
      <alignment vertical="center"/>
    </xf>
    <xf numFmtId="0" fontId="19" fillId="0" borderId="0" xfId="46" applyFont="1" applyAlignment="1">
      <alignment vertical="center"/>
    </xf>
    <xf numFmtId="0" fontId="24" fillId="0" borderId="0" xfId="46" applyFont="1" applyAlignment="1">
      <alignment vertical="center"/>
    </xf>
    <xf numFmtId="0" fontId="19" fillId="0" borderId="0" xfId="46" applyFont="1" applyAlignment="1">
      <alignment horizontal="center" vertical="center"/>
    </xf>
    <xf numFmtId="41" fontId="19" fillId="0" borderId="0" xfId="49" applyNumberFormat="1" applyFont="1" applyFill="1" applyBorder="1" applyAlignment="1">
      <alignment horizontal="right" vertical="center"/>
    </xf>
    <xf numFmtId="0" fontId="19" fillId="0" borderId="0" xfId="41" applyFont="1" applyAlignment="1">
      <alignment horizontal="center" vertical="center" wrapText="1"/>
    </xf>
    <xf numFmtId="0" fontId="24" fillId="0" borderId="0" xfId="46" applyFont="1" applyAlignment="1">
      <alignment vertical="center" wrapText="1"/>
    </xf>
    <xf numFmtId="0" fontId="19" fillId="0" borderId="0" xfId="46" applyFont="1" applyAlignment="1">
      <alignment vertical="center" wrapText="1"/>
    </xf>
    <xf numFmtId="38" fontId="24" fillId="0" borderId="0" xfId="46" applyNumberFormat="1" applyFont="1" applyAlignment="1">
      <alignment vertical="center"/>
    </xf>
    <xf numFmtId="0" fontId="19" fillId="0" borderId="0" xfId="46" applyFont="1" applyAlignment="1">
      <alignment horizontal="center" vertical="center" wrapText="1"/>
    </xf>
    <xf numFmtId="41" fontId="19" fillId="0" borderId="0" xfId="13" applyNumberFormat="1" applyFont="1" applyFill="1" applyAlignment="1">
      <alignment horizontal="right" vertical="center" wrapText="1"/>
    </xf>
    <xf numFmtId="38" fontId="19" fillId="0" borderId="0" xfId="46" applyNumberFormat="1" applyFont="1" applyAlignment="1">
      <alignment vertical="center"/>
    </xf>
    <xf numFmtId="165" fontId="19" fillId="0" borderId="0" xfId="49" applyNumberFormat="1" applyFont="1" applyFill="1" applyAlignment="1">
      <alignment horizontal="right" vertical="center"/>
    </xf>
    <xf numFmtId="41" fontId="19" fillId="0" borderId="0" xfId="49" applyNumberFormat="1" applyFont="1" applyFill="1" applyAlignment="1">
      <alignment horizontal="right" vertical="center"/>
    </xf>
    <xf numFmtId="41" fontId="19" fillId="0" borderId="0" xfId="49" applyNumberFormat="1" applyFont="1" applyFill="1" applyAlignment="1">
      <alignment horizontal="right" vertical="center" wrapText="1"/>
    </xf>
    <xf numFmtId="41" fontId="19" fillId="0" borderId="0" xfId="56" applyNumberFormat="1" applyFont="1" applyFill="1" applyAlignment="1">
      <alignment vertical="center"/>
    </xf>
    <xf numFmtId="49" fontId="24" fillId="0" borderId="0" xfId="42" applyNumberFormat="1" applyFont="1" applyAlignment="1">
      <alignment horizontal="right" vertical="center"/>
    </xf>
    <xf numFmtId="0" fontId="24" fillId="0" borderId="0" xfId="46" applyFont="1" applyAlignment="1">
      <alignment horizontal="center" vertical="center" wrapText="1"/>
    </xf>
    <xf numFmtId="0" fontId="19" fillId="0" borderId="0" xfId="46" applyFont="1" applyAlignment="1">
      <alignment horizontal="left" vertical="center" wrapText="1"/>
    </xf>
    <xf numFmtId="0" fontId="19" fillId="0" borderId="0" xfId="51" applyFont="1" applyAlignment="1">
      <alignment horizontal="center" vertical="center"/>
    </xf>
    <xf numFmtId="41" fontId="19" fillId="0" borderId="0" xfId="47" applyNumberFormat="1" applyFont="1" applyFill="1" applyAlignment="1">
      <alignment vertical="center"/>
    </xf>
    <xf numFmtId="0" fontId="24" fillId="0" borderId="0" xfId="29" applyFont="1" applyAlignment="1">
      <alignment vertical="center"/>
    </xf>
    <xf numFmtId="0" fontId="24" fillId="0" borderId="0" xfId="41" applyFont="1" applyAlignment="1">
      <alignment horizontal="right" vertical="center"/>
    </xf>
    <xf numFmtId="0" fontId="22" fillId="0" borderId="0" xfId="0" applyFont="1" applyAlignment="1">
      <alignment vertical="center"/>
    </xf>
    <xf numFmtId="0" fontId="19" fillId="0" borderId="0" xfId="41" applyFont="1" applyAlignment="1">
      <alignment horizontal="right" vertical="center"/>
    </xf>
    <xf numFmtId="0" fontId="19" fillId="0" borderId="3" xfId="29" quotePrefix="1" applyFont="1" applyBorder="1" applyAlignment="1">
      <alignment horizontal="center" vertical="center"/>
    </xf>
    <xf numFmtId="0" fontId="19" fillId="0" borderId="0" xfId="29" applyFont="1" applyAlignment="1">
      <alignment horizontal="center" vertical="center"/>
    </xf>
    <xf numFmtId="0" fontId="19" fillId="0" borderId="0" xfId="41" applyFont="1" applyAlignment="1">
      <alignment vertical="center" wrapText="1"/>
    </xf>
    <xf numFmtId="0" fontId="19" fillId="0" borderId="3" xfId="41" applyFont="1" applyBorder="1" applyAlignment="1">
      <alignment horizontal="center" vertical="center"/>
    </xf>
    <xf numFmtId="0" fontId="24" fillId="0" borderId="0" xfId="41" applyFont="1" applyAlignment="1">
      <alignment horizontal="center" vertical="center"/>
    </xf>
    <xf numFmtId="15" fontId="19" fillId="0" borderId="3" xfId="41" quotePrefix="1" applyNumberFormat="1" applyFont="1" applyBorder="1" applyAlignment="1">
      <alignment horizontal="center" vertical="center"/>
    </xf>
    <xf numFmtId="0" fontId="24" fillId="0" borderId="0" xfId="41" quotePrefix="1" applyFont="1" applyAlignment="1">
      <alignment horizontal="center" vertical="center"/>
    </xf>
    <xf numFmtId="0" fontId="19" fillId="0" borderId="3" xfId="41" quotePrefix="1" applyFont="1" applyBorder="1" applyAlignment="1">
      <alignment horizontal="center" vertical="center"/>
    </xf>
    <xf numFmtId="15" fontId="19" fillId="0" borderId="0" xfId="29" quotePrefix="1" applyNumberFormat="1" applyFont="1" applyAlignment="1">
      <alignment horizontal="center" vertical="center"/>
    </xf>
    <xf numFmtId="0" fontId="19" fillId="0" borderId="0" xfId="29" applyFont="1" applyAlignment="1">
      <alignment vertical="center"/>
    </xf>
    <xf numFmtId="0" fontId="19" fillId="0" borderId="0" xfId="29" applyFont="1" applyAlignment="1">
      <alignment horizontal="left" vertical="center"/>
    </xf>
    <xf numFmtId="41" fontId="19" fillId="0" borderId="0" xfId="54" applyNumberFormat="1" applyFont="1" applyAlignment="1">
      <alignment horizontal="right" vertical="center"/>
    </xf>
    <xf numFmtId="0" fontId="25" fillId="0" borderId="0" xfId="41" applyFont="1" applyAlignment="1">
      <alignment horizontal="center" vertical="center"/>
    </xf>
    <xf numFmtId="41" fontId="19" fillId="0" borderId="0" xfId="56" applyNumberFormat="1" applyFont="1" applyFill="1" applyAlignment="1">
      <alignment horizontal="right" vertical="center"/>
    </xf>
    <xf numFmtId="37" fontId="25" fillId="0" borderId="0" xfId="41" applyNumberFormat="1" applyFont="1" applyAlignment="1">
      <alignment horizontal="right" vertical="center"/>
    </xf>
    <xf numFmtId="37" fontId="19" fillId="0" borderId="0" xfId="41" applyNumberFormat="1" applyFont="1" applyAlignment="1">
      <alignment horizontal="right" vertical="center"/>
    </xf>
    <xf numFmtId="41" fontId="19" fillId="0" borderId="4" xfId="49" applyNumberFormat="1" applyFont="1" applyFill="1" applyBorder="1" applyAlignment="1">
      <alignment horizontal="right" vertical="center"/>
    </xf>
    <xf numFmtId="41" fontId="19" fillId="0" borderId="0" xfId="41" applyNumberFormat="1" applyFont="1" applyAlignment="1">
      <alignment horizontal="right" vertical="center"/>
    </xf>
    <xf numFmtId="41" fontId="19" fillId="0" borderId="0" xfId="41" applyNumberFormat="1" applyFont="1" applyAlignment="1">
      <alignment horizontal="right" vertical="center" wrapText="1"/>
    </xf>
    <xf numFmtId="41" fontId="19" fillId="0" borderId="0" xfId="64" applyNumberFormat="1" applyFont="1" applyAlignment="1">
      <alignment horizontal="right" vertical="center"/>
    </xf>
    <xf numFmtId="41" fontId="19" fillId="0" borderId="0" xfId="56" applyNumberFormat="1" applyFont="1" applyFill="1" applyBorder="1" applyAlignment="1">
      <alignment horizontal="right" vertical="center"/>
    </xf>
    <xf numFmtId="41" fontId="19" fillId="0" borderId="0" xfId="4" applyNumberFormat="1" applyFont="1" applyFill="1" applyBorder="1" applyAlignment="1">
      <alignment horizontal="right" vertical="center"/>
    </xf>
    <xf numFmtId="0" fontId="25" fillId="0" borderId="0" xfId="28" applyFont="1" applyAlignment="1">
      <alignment horizontal="center" vertical="center"/>
    </xf>
    <xf numFmtId="41" fontId="19" fillId="0" borderId="5" xfId="49" applyNumberFormat="1" applyFont="1" applyFill="1" applyBorder="1" applyAlignment="1">
      <alignment horizontal="right" vertical="center"/>
    </xf>
    <xf numFmtId="0" fontId="19" fillId="0" borderId="0" xfId="28" applyFont="1" applyAlignment="1">
      <alignment horizontal="center" vertical="center" wrapText="1"/>
    </xf>
    <xf numFmtId="165" fontId="24" fillId="0" borderId="0" xfId="41" applyNumberFormat="1" applyFont="1" applyAlignment="1">
      <alignment horizontal="center" vertical="center" wrapText="1"/>
    </xf>
    <xf numFmtId="0" fontId="24" fillId="0" borderId="0" xfId="28" applyFont="1" applyAlignment="1">
      <alignment vertical="center" wrapText="1"/>
    </xf>
    <xf numFmtId="0" fontId="19" fillId="0" borderId="0" xfId="28" applyFont="1" applyAlignment="1">
      <alignment horizontal="center" vertical="center"/>
    </xf>
    <xf numFmtId="165" fontId="19" fillId="0" borderId="0" xfId="41" applyNumberFormat="1" applyFont="1" applyAlignment="1">
      <alignment vertical="center"/>
    </xf>
    <xf numFmtId="0" fontId="19" fillId="0" borderId="0" xfId="28" applyFont="1" applyAlignment="1">
      <alignment vertical="center" wrapText="1"/>
    </xf>
    <xf numFmtId="49" fontId="25" fillId="0" borderId="0" xfId="28" applyNumberFormat="1" applyFont="1" applyAlignment="1">
      <alignment horizontal="center" vertical="center"/>
    </xf>
    <xf numFmtId="41" fontId="19" fillId="0" borderId="0" xfId="67" applyNumberFormat="1" applyFont="1" applyAlignment="1">
      <alignment horizontal="center" vertical="center"/>
    </xf>
    <xf numFmtId="0" fontId="25" fillId="0" borderId="0" xfId="28" applyFont="1" applyAlignment="1">
      <alignment horizontal="left" vertical="center"/>
    </xf>
    <xf numFmtId="0" fontId="19" fillId="0" borderId="0" xfId="28" applyFont="1" applyAlignment="1">
      <alignment horizontal="left" vertical="center"/>
    </xf>
    <xf numFmtId="49" fontId="19" fillId="0" borderId="0" xfId="41" applyNumberFormat="1" applyFont="1" applyAlignment="1">
      <alignment vertical="center"/>
    </xf>
    <xf numFmtId="0" fontId="24" fillId="0" borderId="0" xfId="28" applyFont="1" applyAlignment="1">
      <alignment vertical="center"/>
    </xf>
    <xf numFmtId="41" fontId="24" fillId="0" borderId="0" xfId="41" applyNumberFormat="1" applyFont="1" applyAlignment="1">
      <alignment horizontal="right" vertical="center"/>
    </xf>
    <xf numFmtId="0" fontId="19" fillId="0" borderId="0" xfId="28" applyFont="1" applyAlignment="1">
      <alignment vertical="center"/>
    </xf>
    <xf numFmtId="41" fontId="19" fillId="0" borderId="0" xfId="66" applyNumberFormat="1" applyFont="1" applyAlignment="1">
      <alignment horizontal="right" vertical="center" wrapText="1"/>
    </xf>
    <xf numFmtId="49" fontId="19" fillId="0" borderId="0" xfId="28" applyNumberFormat="1" applyFont="1" applyAlignment="1">
      <alignment horizontal="center" vertical="center"/>
    </xf>
    <xf numFmtId="41" fontId="19" fillId="0" borderId="3" xfId="49" applyNumberFormat="1" applyFont="1" applyFill="1" applyBorder="1" applyAlignment="1">
      <alignment horizontal="right" vertical="center"/>
    </xf>
    <xf numFmtId="165" fontId="19" fillId="0" borderId="0" xfId="41" applyNumberFormat="1" applyFont="1" applyAlignment="1">
      <alignment horizontal="right" vertical="center"/>
    </xf>
    <xf numFmtId="0" fontId="24" fillId="0" borderId="0" xfId="41" applyFont="1" applyAlignment="1">
      <alignment vertical="center"/>
    </xf>
    <xf numFmtId="37" fontId="19" fillId="0" borderId="0" xfId="41" applyNumberFormat="1" applyFont="1" applyAlignment="1">
      <alignment vertical="center"/>
    </xf>
    <xf numFmtId="37" fontId="19" fillId="0" borderId="0" xfId="41" applyNumberFormat="1" applyFont="1" applyAlignment="1">
      <alignment vertical="center" wrapText="1"/>
    </xf>
    <xf numFmtId="41" fontId="19" fillId="0" borderId="5" xfId="56" applyNumberFormat="1" applyFont="1" applyFill="1" applyBorder="1" applyAlignment="1">
      <alignment horizontal="right" vertical="center"/>
    </xf>
    <xf numFmtId="41" fontId="19" fillId="0" borderId="0" xfId="41" applyNumberFormat="1" applyFont="1" applyAlignment="1">
      <alignment horizontal="center" vertical="center" wrapText="1"/>
    </xf>
    <xf numFmtId="41" fontId="19" fillId="0" borderId="5" xfId="1" applyNumberFormat="1" applyFont="1" applyFill="1" applyBorder="1" applyAlignment="1">
      <alignment horizontal="right" vertical="center"/>
    </xf>
    <xf numFmtId="41" fontId="19" fillId="0" borderId="0" xfId="68" applyNumberFormat="1" applyFont="1" applyAlignment="1">
      <alignment horizontal="right" vertical="center"/>
    </xf>
    <xf numFmtId="41" fontId="19" fillId="0" borderId="0" xfId="42" applyNumberFormat="1" applyFont="1" applyAlignment="1">
      <alignment horizontal="center" vertical="center"/>
    </xf>
    <xf numFmtId="41" fontId="19" fillId="0" borderId="0" xfId="41" applyNumberFormat="1" applyFont="1" applyAlignment="1">
      <alignment vertical="center"/>
    </xf>
    <xf numFmtId="41" fontId="19" fillId="0" borderId="0" xfId="4" applyNumberFormat="1" applyFont="1" applyFill="1" applyBorder="1" applyAlignment="1">
      <alignment horizontal="center" vertical="center"/>
    </xf>
    <xf numFmtId="0" fontId="25" fillId="0" borderId="0" xfId="41" applyFont="1" applyAlignment="1">
      <alignment vertical="center"/>
    </xf>
    <xf numFmtId="41" fontId="19" fillId="0" borderId="0" xfId="28" applyNumberFormat="1" applyFont="1" applyAlignment="1">
      <alignment horizontal="right" vertical="center"/>
    </xf>
    <xf numFmtId="41" fontId="19" fillId="0" borderId="3" xfId="1" applyNumberFormat="1" applyFont="1" applyFill="1" applyBorder="1" applyAlignment="1">
      <alignment horizontal="center" vertical="center"/>
    </xf>
    <xf numFmtId="41" fontId="19" fillId="0" borderId="3" xfId="1" applyNumberFormat="1" applyFont="1" applyFill="1" applyBorder="1" applyAlignment="1">
      <alignment horizontal="right" vertical="center"/>
    </xf>
    <xf numFmtId="41" fontId="19" fillId="0" borderId="3" xfId="68" applyNumberFormat="1" applyFont="1" applyBorder="1" applyAlignment="1">
      <alignment horizontal="right" vertical="center"/>
    </xf>
    <xf numFmtId="41" fontId="19" fillId="0" borderId="3" xfId="56" applyNumberFormat="1" applyFont="1" applyFill="1" applyBorder="1" applyAlignment="1">
      <alignment horizontal="center" vertical="center"/>
    </xf>
    <xf numFmtId="41" fontId="19" fillId="0" borderId="4" xfId="41" applyNumberFormat="1" applyFont="1" applyBorder="1" applyAlignment="1">
      <alignment vertical="center"/>
    </xf>
    <xf numFmtId="41" fontId="19" fillId="0" borderId="5" xfId="41" applyNumberFormat="1" applyFont="1" applyBorder="1" applyAlignment="1">
      <alignment vertical="center"/>
    </xf>
    <xf numFmtId="38" fontId="19" fillId="0" borderId="10" xfId="28" applyNumberFormat="1" applyFont="1" applyBorder="1" applyAlignment="1">
      <alignment horizontal="center" vertical="center"/>
    </xf>
    <xf numFmtId="38" fontId="19" fillId="0" borderId="0" xfId="28" applyNumberFormat="1" applyFont="1" applyAlignment="1">
      <alignment vertical="center"/>
    </xf>
    <xf numFmtId="38" fontId="19" fillId="0" borderId="0" xfId="28" applyNumberFormat="1" applyFont="1" applyAlignment="1">
      <alignment horizontal="center" vertical="center"/>
    </xf>
    <xf numFmtId="38" fontId="19" fillId="0" borderId="0" xfId="29" applyNumberFormat="1" applyFont="1" applyAlignment="1">
      <alignment vertical="center"/>
    </xf>
    <xf numFmtId="15" fontId="19" fillId="0" borderId="0" xfId="46" quotePrefix="1" applyNumberFormat="1" applyFont="1" applyAlignment="1">
      <alignment horizontal="right" vertical="center"/>
    </xf>
    <xf numFmtId="37" fontId="19" fillId="0" borderId="0" xfId="29" applyNumberFormat="1" applyFont="1" applyAlignment="1">
      <alignment horizontal="right" vertical="center"/>
    </xf>
    <xf numFmtId="15" fontId="19" fillId="0" borderId="3" xfId="41" quotePrefix="1" applyNumberFormat="1" applyFont="1" applyBorder="1" applyAlignment="1">
      <alignment horizontal="center" vertical="center" wrapText="1"/>
    </xf>
    <xf numFmtId="0" fontId="19" fillId="0" borderId="3" xfId="41" quotePrefix="1" applyFont="1" applyBorder="1" applyAlignment="1">
      <alignment horizontal="center" vertical="center" wrapText="1"/>
    </xf>
    <xf numFmtId="0" fontId="24" fillId="0" borderId="0" xfId="41" applyFont="1" applyAlignment="1">
      <alignment vertical="center" wrapText="1"/>
    </xf>
    <xf numFmtId="15" fontId="19" fillId="0" borderId="0" xfId="41" quotePrefix="1" applyNumberFormat="1" applyFont="1" applyAlignment="1">
      <alignment horizontal="center" vertical="center" wrapText="1"/>
    </xf>
    <xf numFmtId="0" fontId="19" fillId="0" borderId="0" xfId="41" quotePrefix="1" applyFont="1" applyAlignment="1">
      <alignment horizontal="center" vertical="center" wrapText="1"/>
    </xf>
    <xf numFmtId="0" fontId="19" fillId="0" borderId="0" xfId="33" applyFont="1" applyAlignment="1">
      <alignment vertical="center" wrapText="1"/>
    </xf>
    <xf numFmtId="0" fontId="19" fillId="0" borderId="0" xfId="29" applyFont="1" applyAlignment="1">
      <alignment horizontal="center" vertical="center" wrapText="1"/>
    </xf>
    <xf numFmtId="41" fontId="19" fillId="0" borderId="0" xfId="69" applyNumberFormat="1" applyFont="1" applyAlignment="1">
      <alignment horizontal="center" vertical="center" wrapText="1"/>
    </xf>
    <xf numFmtId="41" fontId="28" fillId="0" borderId="0" xfId="69" applyNumberFormat="1" applyFont="1" applyAlignment="1">
      <alignment horizontal="center" vertical="center" wrapText="1"/>
    </xf>
    <xf numFmtId="41" fontId="19" fillId="0" borderId="0" xfId="29" applyNumberFormat="1" applyFont="1" applyAlignment="1">
      <alignment vertical="center"/>
    </xf>
    <xf numFmtId="0" fontId="24" fillId="0" borderId="0" xfId="33" applyFont="1" applyAlignment="1">
      <alignment vertical="center" wrapText="1"/>
    </xf>
    <xf numFmtId="41" fontId="19" fillId="0" borderId="4" xfId="49" applyNumberFormat="1" applyFont="1" applyFill="1" applyBorder="1" applyAlignment="1">
      <alignment vertical="center"/>
    </xf>
    <xf numFmtId="41" fontId="19" fillId="0" borderId="0" xfId="46" applyNumberFormat="1" applyFont="1" applyAlignment="1">
      <alignment vertical="center"/>
    </xf>
    <xf numFmtId="41" fontId="19" fillId="0" borderId="0" xfId="46" applyNumberFormat="1" applyFont="1" applyAlignment="1">
      <alignment horizontal="center" vertical="center" wrapText="1"/>
    </xf>
    <xf numFmtId="41" fontId="19" fillId="0" borderId="0" xfId="29" applyNumberFormat="1" applyFont="1" applyAlignment="1">
      <alignment horizontal="center" vertical="center" wrapText="1"/>
    </xf>
    <xf numFmtId="41" fontId="28" fillId="0" borderId="0" xfId="70" applyNumberFormat="1" applyFont="1" applyAlignment="1">
      <alignment horizontal="center" vertical="center" wrapText="1"/>
    </xf>
    <xf numFmtId="41" fontId="19" fillId="0" borderId="0" xfId="70" applyNumberFormat="1" applyFont="1" applyAlignment="1">
      <alignment horizontal="center" vertical="center"/>
    </xf>
    <xf numFmtId="0" fontId="25" fillId="0" borderId="0" xfId="46" applyFont="1" applyAlignment="1">
      <alignment horizontal="center" vertical="center" wrapText="1"/>
    </xf>
    <xf numFmtId="41" fontId="19" fillId="0" borderId="0" xfId="49" applyNumberFormat="1" applyFont="1" applyFill="1" applyBorder="1" applyAlignment="1">
      <alignment vertical="center"/>
    </xf>
    <xf numFmtId="41" fontId="19" fillId="0" borderId="0" xfId="71" applyNumberFormat="1" applyFont="1" applyAlignment="1">
      <alignment horizontal="center" vertical="center" wrapText="1"/>
    </xf>
    <xf numFmtId="41" fontId="28" fillId="0" borderId="0" xfId="72" applyNumberFormat="1" applyFont="1" applyAlignment="1">
      <alignment horizontal="center" vertical="center" wrapText="1"/>
    </xf>
    <xf numFmtId="41" fontId="19" fillId="0" borderId="0" xfId="72" applyNumberFormat="1" applyFont="1" applyAlignment="1">
      <alignment horizontal="center" vertical="center" wrapText="1"/>
    </xf>
    <xf numFmtId="0" fontId="25" fillId="0" borderId="0" xfId="29" applyFont="1" applyAlignment="1">
      <alignment horizontal="center" vertical="center"/>
    </xf>
    <xf numFmtId="41" fontId="19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center" vertical="center"/>
    </xf>
    <xf numFmtId="38" fontId="19" fillId="0" borderId="0" xfId="29" applyNumberFormat="1" applyFont="1" applyAlignment="1">
      <alignment horizontal="right" vertical="center"/>
    </xf>
    <xf numFmtId="0" fontId="24" fillId="0" borderId="0" xfId="46" quotePrefix="1" applyFont="1" applyAlignment="1">
      <alignment horizontal="left" vertical="center"/>
    </xf>
    <xf numFmtId="41" fontId="28" fillId="0" borderId="0" xfId="0" applyNumberFormat="1" applyFont="1" applyAlignment="1">
      <alignment horizontal="center" vertical="center" wrapText="1"/>
    </xf>
    <xf numFmtId="41" fontId="19" fillId="0" borderId="5" xfId="13" applyNumberFormat="1" applyFont="1" applyFill="1" applyBorder="1" applyAlignment="1">
      <alignment vertical="center"/>
    </xf>
    <xf numFmtId="41" fontId="19" fillId="0" borderId="6" xfId="46" applyNumberFormat="1" applyFont="1" applyBorder="1" applyAlignment="1">
      <alignment vertical="center"/>
    </xf>
    <xf numFmtId="41" fontId="19" fillId="0" borderId="6" xfId="29" applyNumberFormat="1" applyFont="1" applyBorder="1" applyAlignment="1">
      <alignment vertical="center"/>
    </xf>
    <xf numFmtId="41" fontId="19" fillId="0" borderId="0" xfId="13" applyNumberFormat="1" applyFont="1" applyFill="1" applyAlignment="1">
      <alignment vertical="center"/>
    </xf>
    <xf numFmtId="0" fontId="19" fillId="0" borderId="0" xfId="29" applyFont="1" applyAlignment="1">
      <alignment vertical="center" wrapText="1"/>
    </xf>
    <xf numFmtId="0" fontId="19" fillId="0" borderId="0" xfId="46" applyFont="1" applyAlignment="1">
      <alignment horizontal="left" vertical="center"/>
    </xf>
    <xf numFmtId="0" fontId="24" fillId="0" borderId="0" xfId="29" applyFont="1" applyAlignment="1">
      <alignment horizontal="right" vertical="center" wrapText="1"/>
    </xf>
    <xf numFmtId="170" fontId="19" fillId="0" borderId="5" xfId="46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0" fontId="28" fillId="0" borderId="0" xfId="46" applyNumberFormat="1" applyFont="1" applyAlignment="1">
      <alignment horizontal="left" vertical="center"/>
    </xf>
    <xf numFmtId="0" fontId="19" fillId="0" borderId="0" xfId="51" applyFont="1" applyAlignment="1">
      <alignment vertical="center" wrapText="1"/>
    </xf>
    <xf numFmtId="0" fontId="24" fillId="0" borderId="0" xfId="29" applyFont="1" applyAlignment="1">
      <alignment horizontal="center" vertical="center"/>
    </xf>
    <xf numFmtId="0" fontId="19" fillId="0" borderId="3" xfId="29" applyFont="1" applyBorder="1" applyAlignment="1">
      <alignment horizontal="center" vertical="center"/>
    </xf>
    <xf numFmtId="37" fontId="19" fillId="0" borderId="0" xfId="43" applyNumberFormat="1" applyFont="1" applyAlignment="1">
      <alignment horizontal="center" vertical="center"/>
    </xf>
    <xf numFmtId="0" fontId="19" fillId="0" borderId="0" xfId="29" quotePrefix="1" applyFont="1" applyAlignment="1">
      <alignment horizontal="center" vertical="center"/>
    </xf>
    <xf numFmtId="0" fontId="19" fillId="0" borderId="3" xfId="46" applyFont="1" applyBorder="1" applyAlignment="1">
      <alignment horizontal="center" vertical="center"/>
    </xf>
    <xf numFmtId="0" fontId="19" fillId="0" borderId="3" xfId="46" quotePrefix="1" applyFont="1" applyBorder="1" applyAlignment="1">
      <alignment horizontal="center" vertical="center"/>
    </xf>
    <xf numFmtId="37" fontId="19" fillId="0" borderId="3" xfId="29" applyNumberFormat="1" applyFont="1" applyBorder="1" applyAlignment="1">
      <alignment horizontal="center" vertical="center"/>
    </xf>
    <xf numFmtId="41" fontId="19" fillId="0" borderId="0" xfId="56" applyNumberFormat="1" applyFont="1" applyFill="1" applyBorder="1" applyAlignment="1">
      <alignment vertical="center"/>
    </xf>
    <xf numFmtId="41" fontId="19" fillId="0" borderId="7" xfId="56" applyNumberFormat="1" applyFont="1" applyFill="1" applyBorder="1" applyAlignment="1">
      <alignment horizontal="right" vertical="center"/>
    </xf>
    <xf numFmtId="41" fontId="19" fillId="0" borderId="7" xfId="49" applyNumberFormat="1" applyFont="1" applyFill="1" applyBorder="1" applyAlignment="1">
      <alignment horizontal="right" vertical="center"/>
    </xf>
    <xf numFmtId="41" fontId="19" fillId="0" borderId="7" xfId="49" applyNumberFormat="1" applyFont="1" applyFill="1" applyBorder="1" applyAlignment="1">
      <alignment horizontal="center" vertical="center"/>
    </xf>
    <xf numFmtId="41" fontId="19" fillId="0" borderId="8" xfId="56" applyNumberFormat="1" applyFont="1" applyFill="1" applyBorder="1" applyAlignment="1">
      <alignment horizontal="right" vertical="center"/>
    </xf>
    <xf numFmtId="41" fontId="19" fillId="0" borderId="8" xfId="49" applyNumberFormat="1" applyFont="1" applyFill="1" applyBorder="1" applyAlignment="1">
      <alignment horizontal="right" vertical="center"/>
    </xf>
    <xf numFmtId="41" fontId="19" fillId="0" borderId="8" xfId="49" applyNumberFormat="1" applyFont="1" applyFill="1" applyBorder="1" applyAlignment="1">
      <alignment horizontal="center" vertical="center"/>
    </xf>
    <xf numFmtId="41" fontId="19" fillId="0" borderId="0" xfId="49" applyNumberFormat="1" applyFont="1" applyFill="1" applyAlignment="1">
      <alignment horizontal="center" vertical="center"/>
    </xf>
    <xf numFmtId="41" fontId="19" fillId="0" borderId="0" xfId="49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46" applyFont="1" applyAlignment="1">
      <alignment horizontal="center" vertical="center"/>
    </xf>
    <xf numFmtId="41" fontId="19" fillId="0" borderId="6" xfId="56" applyNumberFormat="1" applyFont="1" applyFill="1" applyBorder="1" applyAlignment="1">
      <alignment horizontal="right" vertical="center"/>
    </xf>
    <xf numFmtId="41" fontId="19" fillId="0" borderId="7" xfId="28" applyNumberFormat="1" applyFont="1" applyBorder="1" applyAlignment="1">
      <alignment horizontal="center" vertical="center"/>
    </xf>
    <xf numFmtId="41" fontId="19" fillId="0" borderId="8" xfId="28" applyNumberFormat="1" applyFont="1" applyBorder="1" applyAlignment="1">
      <alignment horizontal="center" vertical="center"/>
    </xf>
    <xf numFmtId="41" fontId="19" fillId="0" borderId="6" xfId="49" applyNumberFormat="1" applyFont="1" applyFill="1" applyBorder="1" applyAlignment="1">
      <alignment horizontal="right" vertical="center"/>
    </xf>
    <xf numFmtId="41" fontId="19" fillId="0" borderId="0" xfId="13" applyNumberFormat="1" applyFont="1" applyFill="1" applyAlignment="1">
      <alignment horizontal="center" vertical="center"/>
    </xf>
    <xf numFmtId="41" fontId="19" fillId="0" borderId="6" xfId="13" applyNumberFormat="1" applyFont="1" applyFill="1" applyBorder="1" applyAlignment="1">
      <alignment horizontal="right" vertical="center"/>
    </xf>
    <xf numFmtId="41" fontId="24" fillId="0" borderId="0" xfId="46" applyNumberFormat="1" applyFont="1" applyAlignment="1">
      <alignment vertical="center" wrapText="1"/>
    </xf>
    <xf numFmtId="41" fontId="19" fillId="0" borderId="0" xfId="81" applyNumberFormat="1" applyFont="1" applyAlignment="1">
      <alignment vertical="center"/>
    </xf>
    <xf numFmtId="41" fontId="19" fillId="0" borderId="0" xfId="47" applyNumberFormat="1" applyFont="1" applyFill="1" applyBorder="1" applyAlignment="1">
      <alignment vertical="center"/>
    </xf>
    <xf numFmtId="41" fontId="19" fillId="0" borderId="0" xfId="53" applyNumberFormat="1" applyFont="1" applyAlignment="1">
      <alignment vertical="center"/>
    </xf>
    <xf numFmtId="41" fontId="19" fillId="0" borderId="0" xfId="53" applyNumberFormat="1" applyFont="1" applyAlignment="1">
      <alignment horizontal="left" vertical="center"/>
    </xf>
    <xf numFmtId="41" fontId="19" fillId="0" borderId="0" xfId="50" applyNumberFormat="1" applyFont="1" applyAlignment="1">
      <alignment horizontal="center" vertical="center"/>
    </xf>
    <xf numFmtId="41" fontId="19" fillId="0" borderId="0" xfId="81" applyNumberFormat="1" applyFont="1" applyAlignment="1">
      <alignment horizontal="center" vertical="center"/>
    </xf>
    <xf numFmtId="41" fontId="19" fillId="0" borderId="0" xfId="81" applyNumberFormat="1" applyFont="1" applyAlignment="1">
      <alignment horizontal="left" vertical="center"/>
    </xf>
    <xf numFmtId="41" fontId="19" fillId="0" borderId="0" xfId="82" applyNumberFormat="1" applyFont="1" applyAlignment="1">
      <alignment horizontal="center" vertical="center"/>
    </xf>
    <xf numFmtId="41" fontId="19" fillId="0" borderId="0" xfId="50" applyNumberFormat="1" applyFont="1" applyAlignment="1">
      <alignment vertical="center"/>
    </xf>
    <xf numFmtId="41" fontId="19" fillId="0" borderId="0" xfId="50" applyNumberFormat="1" applyFont="1" applyAlignment="1">
      <alignment horizontal="right" vertical="center"/>
    </xf>
    <xf numFmtId="41" fontId="19" fillId="0" borderId="3" xfId="50" applyNumberFormat="1" applyFont="1" applyBorder="1" applyAlignment="1">
      <alignment horizontal="right" vertical="center"/>
    </xf>
    <xf numFmtId="41" fontId="19" fillId="0" borderId="3" xfId="81" applyNumberFormat="1" applyFont="1" applyBorder="1" applyAlignment="1">
      <alignment vertical="center"/>
    </xf>
    <xf numFmtId="41" fontId="19" fillId="0" borderId="9" xfId="49" applyNumberFormat="1" applyFont="1" applyFill="1" applyBorder="1" applyAlignment="1">
      <alignment horizontal="right" vertical="center"/>
    </xf>
    <xf numFmtId="41" fontId="19" fillId="0" borderId="0" xfId="46" applyNumberFormat="1" applyFont="1" applyAlignment="1">
      <alignment horizontal="right" vertical="center" wrapText="1"/>
    </xf>
    <xf numFmtId="41" fontId="19" fillId="0" borderId="0" xfId="46" applyNumberFormat="1" applyFont="1" applyAlignment="1">
      <alignment horizontal="left" vertical="center" wrapText="1"/>
    </xf>
    <xf numFmtId="37" fontId="19" fillId="0" borderId="0" xfId="46" applyNumberFormat="1" applyFont="1" applyAlignment="1">
      <alignment vertical="center"/>
    </xf>
    <xf numFmtId="41" fontId="19" fillId="0" borderId="0" xfId="46" applyNumberFormat="1" applyFont="1" applyAlignment="1">
      <alignment vertical="center" wrapText="1"/>
    </xf>
    <xf numFmtId="41" fontId="24" fillId="0" borderId="0" xfId="81" applyNumberFormat="1" applyFont="1" applyAlignment="1">
      <alignment vertical="center"/>
    </xf>
    <xf numFmtId="41" fontId="19" fillId="0" borderId="0" xfId="46" applyNumberFormat="1" applyFont="1" applyAlignment="1">
      <alignment horizontal="right" vertical="center"/>
    </xf>
    <xf numFmtId="41" fontId="24" fillId="0" borderId="0" xfId="46" applyNumberFormat="1" applyFont="1" applyAlignment="1">
      <alignment horizontal="right" vertical="center" wrapText="1"/>
    </xf>
    <xf numFmtId="171" fontId="19" fillId="0" borderId="0" xfId="46" applyNumberFormat="1" applyFont="1" applyAlignment="1">
      <alignment vertical="center"/>
    </xf>
    <xf numFmtId="41" fontId="30" fillId="0" borderId="0" xfId="41" applyNumberFormat="1" applyFont="1" applyAlignment="1">
      <alignment vertical="center"/>
    </xf>
    <xf numFmtId="0" fontId="30" fillId="0" borderId="0" xfId="41" applyFont="1" applyAlignment="1">
      <alignment vertical="center"/>
    </xf>
    <xf numFmtId="38" fontId="19" fillId="0" borderId="0" xfId="28" applyNumberFormat="1" applyFont="1" applyAlignment="1">
      <alignment horizontal="center" vertical="center"/>
    </xf>
    <xf numFmtId="0" fontId="19" fillId="0" borderId="3" xfId="29" quotePrefix="1" applyFont="1" applyBorder="1" applyAlignment="1">
      <alignment horizontal="center" vertical="center"/>
    </xf>
    <xf numFmtId="38" fontId="19" fillId="0" borderId="10" xfId="28" applyNumberFormat="1" applyFont="1" applyBorder="1" applyAlignment="1">
      <alignment horizontal="center" vertical="center"/>
    </xf>
    <xf numFmtId="0" fontId="19" fillId="0" borderId="4" xfId="29" applyFont="1" applyBorder="1" applyAlignment="1">
      <alignment horizontal="center" vertical="center"/>
    </xf>
    <xf numFmtId="0" fontId="19" fillId="0" borderId="3" xfId="29" applyFont="1" applyBorder="1" applyAlignment="1">
      <alignment horizontal="center" vertical="center"/>
    </xf>
    <xf numFmtId="0" fontId="19" fillId="0" borderId="4" xfId="46" applyFont="1" applyBorder="1" applyAlignment="1">
      <alignment horizontal="center" vertical="center"/>
    </xf>
    <xf numFmtId="0" fontId="19" fillId="0" borderId="3" xfId="46" quotePrefix="1" applyFont="1" applyBorder="1" applyAlignment="1">
      <alignment horizontal="center" vertical="center"/>
    </xf>
  </cellXfs>
  <cellStyles count="83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3 2 2 7 2 2" xfId="80" xr:uid="{6716B6F3-98CD-4028-8972-9C39B3AB8D12}"/>
    <cellStyle name="Normal 2 3 2 2 7 2 3" xfId="82" xr:uid="{BE5B659F-D373-4E99-93DF-29AF88AA95B9}"/>
    <cellStyle name="Normal 2 3 2 2 7 3" xfId="79" xr:uid="{A4E7F23C-F376-4000-86D4-D1BD1A22BFA3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23" xfId="78" xr:uid="{20D933A4-65FE-4A0C-86D8-0990CFA467E5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4 3" xfId="81" xr:uid="{889AEB62-C1C7-48FC-991E-353913AE6771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showGridLines="0" tabSelected="1" view="pageBreakPreview" topLeftCell="A88" zoomScale="53" zoomScaleNormal="70" zoomScaleSheetLayoutView="53" workbookViewId="0">
      <selection activeCell="N53" sqref="N53"/>
    </sheetView>
  </sheetViews>
  <sheetFormatPr defaultColWidth="9.140625" defaultRowHeight="24" customHeight="1"/>
  <cols>
    <col min="1" max="1" width="53.8554687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2.42578125" style="1" customWidth="1"/>
    <col min="10" max="10" width="19.42578125" style="1" customWidth="1"/>
    <col min="11" max="11" width="11.140625" style="1" customWidth="1"/>
    <col min="12" max="12" width="12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9" ht="24" customHeight="1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2" spans="1:19" ht="24" customHeight="1">
      <c r="A2" s="31" t="s">
        <v>37</v>
      </c>
      <c r="B2" s="32"/>
      <c r="C2" s="32"/>
      <c r="D2" s="32"/>
      <c r="E2" s="32"/>
      <c r="F2" s="32"/>
      <c r="G2" s="32"/>
      <c r="H2" s="32"/>
      <c r="I2" s="32"/>
      <c r="J2" s="32"/>
      <c r="L2" s="33"/>
      <c r="M2" s="33"/>
    </row>
    <row r="3" spans="1:19" ht="24" customHeight="1">
      <c r="A3" s="31" t="s">
        <v>187</v>
      </c>
      <c r="B3" s="32"/>
      <c r="C3" s="32"/>
      <c r="D3" s="32"/>
      <c r="E3" s="32"/>
      <c r="F3" s="32"/>
      <c r="G3" s="32"/>
      <c r="H3" s="32"/>
      <c r="I3" s="32"/>
      <c r="J3" s="32"/>
      <c r="L3" s="33"/>
      <c r="M3" s="33"/>
    </row>
    <row r="4" spans="1:19" ht="24" customHeight="1">
      <c r="J4" s="34" t="s">
        <v>38</v>
      </c>
      <c r="L4" s="33"/>
      <c r="M4" s="33"/>
    </row>
    <row r="5" spans="1:19" ht="24" customHeight="1">
      <c r="D5" s="189" t="s">
        <v>39</v>
      </c>
      <c r="E5" s="189"/>
      <c r="F5" s="189"/>
      <c r="G5" s="36"/>
      <c r="H5" s="189" t="s">
        <v>40</v>
      </c>
      <c r="I5" s="189"/>
      <c r="J5" s="189"/>
    </row>
    <row r="6" spans="1:19" ht="24" customHeight="1">
      <c r="A6" s="37"/>
      <c r="B6" s="38" t="s">
        <v>201</v>
      </c>
      <c r="C6" s="39"/>
      <c r="D6" s="40" t="s">
        <v>188</v>
      </c>
      <c r="E6" s="41"/>
      <c r="F6" s="42" t="s">
        <v>179</v>
      </c>
      <c r="G6" s="39"/>
      <c r="H6" s="40" t="s">
        <v>188</v>
      </c>
      <c r="I6" s="41"/>
      <c r="J6" s="42" t="s">
        <v>179</v>
      </c>
    </row>
    <row r="7" spans="1:19" ht="24" customHeight="1">
      <c r="A7" s="37"/>
      <c r="B7" s="2"/>
      <c r="C7" s="39"/>
      <c r="D7" s="43" t="s">
        <v>204</v>
      </c>
      <c r="E7" s="43"/>
      <c r="F7" s="43" t="s">
        <v>90</v>
      </c>
      <c r="G7" s="36"/>
      <c r="H7" s="43" t="s">
        <v>204</v>
      </c>
      <c r="I7" s="43"/>
      <c r="J7" s="43" t="s">
        <v>90</v>
      </c>
    </row>
    <row r="8" spans="1:19" ht="24" customHeight="1">
      <c r="A8" s="37"/>
      <c r="B8" s="2"/>
      <c r="C8" s="39"/>
      <c r="D8" s="43" t="s">
        <v>205</v>
      </c>
      <c r="E8" s="43"/>
      <c r="F8" s="43"/>
      <c r="G8" s="36"/>
      <c r="H8" s="43" t="s">
        <v>205</v>
      </c>
      <c r="I8" s="43"/>
      <c r="J8" s="43"/>
    </row>
    <row r="9" spans="1:19" ht="24" customHeight="1">
      <c r="A9" s="12" t="s">
        <v>41</v>
      </c>
      <c r="B9" s="39"/>
      <c r="C9" s="39"/>
    </row>
    <row r="10" spans="1:19" ht="24" customHeight="1">
      <c r="A10" s="12" t="s">
        <v>42</v>
      </c>
      <c r="B10" s="44"/>
      <c r="C10" s="44"/>
      <c r="D10" s="37"/>
      <c r="E10" s="37"/>
      <c r="F10" s="37"/>
      <c r="G10" s="37"/>
      <c r="H10" s="37"/>
      <c r="I10" s="37"/>
      <c r="J10" s="37"/>
    </row>
    <row r="11" spans="1:19" ht="24" customHeight="1">
      <c r="A11" s="11" t="s">
        <v>2</v>
      </c>
      <c r="B11" s="45"/>
      <c r="C11" s="45"/>
      <c r="D11" s="7">
        <v>2624966</v>
      </c>
      <c r="E11" s="46"/>
      <c r="F11" s="7">
        <v>3062869</v>
      </c>
      <c r="G11" s="46"/>
      <c r="H11" s="7">
        <v>2608847</v>
      </c>
      <c r="I11" s="46"/>
      <c r="J11" s="7">
        <v>3041151</v>
      </c>
      <c r="K11" s="6"/>
      <c r="L11" s="6"/>
      <c r="M11" s="6"/>
      <c r="N11" s="6"/>
      <c r="O11" s="6"/>
      <c r="P11" s="6"/>
      <c r="Q11" s="6"/>
      <c r="R11" s="6"/>
      <c r="S11" s="6"/>
    </row>
    <row r="12" spans="1:19" ht="24" customHeight="1">
      <c r="A12" s="11" t="s">
        <v>21</v>
      </c>
      <c r="D12" s="7"/>
      <c r="E12" s="46"/>
      <c r="F12" s="7"/>
      <c r="G12" s="46"/>
      <c r="H12" s="7"/>
      <c r="I12" s="46"/>
      <c r="J12" s="7"/>
      <c r="K12" s="6"/>
      <c r="L12" s="6"/>
      <c r="M12" s="6"/>
      <c r="N12" s="6"/>
      <c r="O12" s="6"/>
      <c r="P12" s="6"/>
      <c r="Q12" s="6"/>
      <c r="R12" s="6"/>
    </row>
    <row r="13" spans="1:19" ht="24" customHeight="1">
      <c r="A13" s="11" t="s">
        <v>91</v>
      </c>
      <c r="B13" s="47">
        <v>4</v>
      </c>
      <c r="C13" s="2"/>
      <c r="D13" s="7">
        <v>98188912</v>
      </c>
      <c r="E13" s="46"/>
      <c r="F13" s="7">
        <v>102228758</v>
      </c>
      <c r="G13" s="46"/>
      <c r="H13" s="7">
        <v>97780900</v>
      </c>
      <c r="I13" s="46"/>
      <c r="J13" s="7">
        <v>101709308</v>
      </c>
      <c r="K13" s="6"/>
      <c r="L13" s="6"/>
      <c r="M13" s="6"/>
      <c r="N13" s="6"/>
      <c r="O13" s="6"/>
      <c r="P13" s="6"/>
      <c r="Q13" s="6"/>
      <c r="R13" s="6"/>
    </row>
    <row r="14" spans="1:19" ht="24" customHeight="1">
      <c r="A14" s="11" t="s">
        <v>104</v>
      </c>
      <c r="B14" s="47">
        <v>11.1</v>
      </c>
      <c r="C14" s="2"/>
      <c r="D14" s="48">
        <v>0</v>
      </c>
      <c r="E14" s="46"/>
      <c r="F14" s="48">
        <v>0</v>
      </c>
      <c r="G14" s="46"/>
      <c r="H14" s="7">
        <v>1255000</v>
      </c>
      <c r="I14" s="46"/>
      <c r="J14" s="7">
        <v>1537000</v>
      </c>
      <c r="K14" s="6"/>
      <c r="L14" s="6"/>
      <c r="M14" s="6"/>
      <c r="N14" s="6"/>
      <c r="O14" s="6"/>
      <c r="P14" s="6"/>
      <c r="Q14" s="6"/>
      <c r="R14" s="6"/>
    </row>
    <row r="15" spans="1:19" ht="24" customHeight="1">
      <c r="A15" s="11" t="s">
        <v>105</v>
      </c>
      <c r="B15" s="47"/>
      <c r="C15" s="2"/>
      <c r="D15" s="7">
        <v>865443</v>
      </c>
      <c r="E15" s="46"/>
      <c r="F15" s="7">
        <v>870937</v>
      </c>
      <c r="G15" s="46"/>
      <c r="H15" s="7">
        <v>784545</v>
      </c>
      <c r="I15" s="46"/>
      <c r="J15" s="7">
        <v>789654</v>
      </c>
      <c r="K15" s="6"/>
      <c r="L15" s="6"/>
      <c r="M15" s="6"/>
      <c r="N15" s="6"/>
      <c r="O15" s="6"/>
      <c r="P15" s="6"/>
      <c r="Q15" s="6"/>
      <c r="R15" s="6"/>
    </row>
    <row r="16" spans="1:19" ht="24" customHeight="1">
      <c r="A16" s="12" t="s">
        <v>92</v>
      </c>
      <c r="B16" s="49"/>
      <c r="C16" s="50"/>
      <c r="D16" s="51">
        <f>SUM(D11:D15)</f>
        <v>101679321</v>
      </c>
      <c r="E16" s="52"/>
      <c r="F16" s="51">
        <f>SUM(F11:F15)</f>
        <v>106162564</v>
      </c>
      <c r="G16" s="52"/>
      <c r="H16" s="51">
        <f>SUM(H11:H15)</f>
        <v>102429292</v>
      </c>
      <c r="I16" s="23"/>
      <c r="J16" s="51">
        <f>SUM(J11:J15)</f>
        <v>107077113</v>
      </c>
      <c r="K16" s="6"/>
      <c r="L16" s="6"/>
      <c r="M16" s="6"/>
      <c r="N16" s="6"/>
      <c r="O16" s="6"/>
      <c r="P16" s="6"/>
      <c r="Q16" s="6"/>
      <c r="R16" s="6"/>
    </row>
    <row r="17" spans="1:18" ht="24" customHeight="1">
      <c r="A17" s="12" t="s">
        <v>43</v>
      </c>
      <c r="B17" s="37"/>
      <c r="C17" s="37"/>
      <c r="D17" s="4"/>
      <c r="E17" s="53"/>
      <c r="F17" s="4"/>
      <c r="G17" s="53"/>
      <c r="H17" s="4"/>
      <c r="I17" s="20"/>
      <c r="J17" s="4"/>
      <c r="K17" s="6"/>
      <c r="L17" s="6"/>
      <c r="M17" s="6"/>
      <c r="N17" s="6"/>
      <c r="O17" s="6"/>
      <c r="P17" s="6"/>
      <c r="Q17" s="6"/>
      <c r="R17" s="6"/>
    </row>
    <row r="18" spans="1:18" ht="24" customHeight="1">
      <c r="A18" s="11" t="s">
        <v>23</v>
      </c>
      <c r="B18" s="37"/>
      <c r="C18" s="37"/>
      <c r="D18" s="4"/>
      <c r="E18" s="53"/>
      <c r="F18" s="4"/>
      <c r="G18" s="53"/>
      <c r="H18" s="4"/>
      <c r="I18" s="20"/>
      <c r="J18" s="4"/>
      <c r="K18" s="6"/>
      <c r="L18" s="6"/>
      <c r="M18" s="6"/>
      <c r="N18" s="6"/>
      <c r="O18" s="6"/>
      <c r="P18" s="6"/>
      <c r="Q18" s="6"/>
      <c r="R18" s="6"/>
    </row>
    <row r="19" spans="1:18" ht="24" customHeight="1">
      <c r="A19" s="11" t="s">
        <v>93</v>
      </c>
      <c r="B19" s="47">
        <v>4</v>
      </c>
      <c r="C19" s="2"/>
      <c r="D19" s="7">
        <v>720762</v>
      </c>
      <c r="E19" s="54"/>
      <c r="F19" s="7">
        <v>966653</v>
      </c>
      <c r="G19" s="54"/>
      <c r="H19" s="55">
        <v>0</v>
      </c>
      <c r="I19" s="54"/>
      <c r="J19" s="56">
        <v>0</v>
      </c>
      <c r="K19" s="6"/>
      <c r="L19" s="6"/>
      <c r="M19" s="6"/>
      <c r="N19" s="6"/>
      <c r="O19" s="6"/>
      <c r="P19" s="6"/>
      <c r="Q19" s="6"/>
      <c r="R19" s="6"/>
    </row>
    <row r="20" spans="1:18" ht="24" customHeight="1">
      <c r="A20" s="11" t="s">
        <v>19</v>
      </c>
      <c r="B20" s="47">
        <v>5</v>
      </c>
      <c r="C20" s="2"/>
      <c r="D20" s="7">
        <v>1995</v>
      </c>
      <c r="E20" s="54"/>
      <c r="F20" s="7">
        <v>1994</v>
      </c>
      <c r="G20" s="54"/>
      <c r="H20" s="48">
        <v>1995</v>
      </c>
      <c r="I20" s="54"/>
      <c r="J20" s="7">
        <v>1994</v>
      </c>
      <c r="K20" s="6"/>
      <c r="L20" s="6"/>
      <c r="M20" s="6"/>
      <c r="N20" s="6"/>
      <c r="O20" s="6"/>
      <c r="P20" s="6"/>
      <c r="Q20" s="6"/>
      <c r="R20" s="6"/>
    </row>
    <row r="21" spans="1:18" ht="24" customHeight="1">
      <c r="A21" s="11" t="s">
        <v>180</v>
      </c>
      <c r="B21" s="47">
        <v>6</v>
      </c>
      <c r="C21" s="2"/>
      <c r="D21" s="48">
        <v>0</v>
      </c>
      <c r="E21" s="54"/>
      <c r="F21" s="7">
        <v>0</v>
      </c>
      <c r="G21" s="54"/>
      <c r="H21" s="48">
        <v>187974</v>
      </c>
      <c r="I21" s="54"/>
      <c r="J21" s="7">
        <v>387312</v>
      </c>
      <c r="K21" s="6"/>
      <c r="L21" s="6"/>
      <c r="M21" s="6"/>
      <c r="N21" s="6"/>
      <c r="O21" s="6"/>
      <c r="P21" s="6"/>
      <c r="Q21" s="6"/>
      <c r="R21" s="6"/>
    </row>
    <row r="22" spans="1:18" ht="24" customHeight="1">
      <c r="A22" s="11" t="s">
        <v>117</v>
      </c>
      <c r="B22" s="47">
        <v>11.1</v>
      </c>
      <c r="C22" s="2"/>
      <c r="D22" s="48">
        <v>0</v>
      </c>
      <c r="E22" s="54"/>
      <c r="F22" s="56">
        <v>0</v>
      </c>
      <c r="G22" s="54"/>
      <c r="H22" s="48">
        <v>500000</v>
      </c>
      <c r="I22" s="54"/>
      <c r="J22" s="7">
        <v>500000</v>
      </c>
      <c r="K22" s="6"/>
      <c r="L22" s="6"/>
      <c r="M22" s="6"/>
      <c r="N22" s="6"/>
      <c r="O22" s="6"/>
      <c r="P22" s="6"/>
      <c r="Q22" s="6"/>
      <c r="R22" s="6"/>
    </row>
    <row r="23" spans="1:18" ht="24" customHeight="1">
      <c r="A23" s="11" t="s">
        <v>114</v>
      </c>
      <c r="B23" s="47"/>
      <c r="C23" s="2"/>
      <c r="D23" s="48">
        <v>8161</v>
      </c>
      <c r="E23" s="54"/>
      <c r="F23" s="7">
        <v>13630</v>
      </c>
      <c r="G23" s="54"/>
      <c r="H23" s="55">
        <v>0</v>
      </c>
      <c r="I23" s="54"/>
      <c r="J23" s="56">
        <v>0</v>
      </c>
      <c r="K23" s="6"/>
      <c r="L23" s="6"/>
      <c r="M23" s="6"/>
      <c r="N23" s="6"/>
      <c r="O23" s="6"/>
      <c r="P23" s="6"/>
      <c r="Q23" s="6"/>
      <c r="R23" s="6"/>
    </row>
    <row r="24" spans="1:18" ht="24" customHeight="1">
      <c r="A24" s="11" t="s">
        <v>13</v>
      </c>
      <c r="B24" s="47"/>
      <c r="C24" s="2"/>
      <c r="D24" s="48">
        <v>377189</v>
      </c>
      <c r="E24" s="54"/>
      <c r="F24" s="7">
        <v>389772</v>
      </c>
      <c r="G24" s="54"/>
      <c r="H24" s="48">
        <v>373819</v>
      </c>
      <c r="I24" s="54"/>
      <c r="J24" s="7">
        <v>383608</v>
      </c>
      <c r="K24" s="6"/>
      <c r="L24" s="6"/>
      <c r="M24" s="6"/>
      <c r="N24" s="6"/>
      <c r="O24" s="6"/>
      <c r="P24" s="6"/>
      <c r="Q24" s="6"/>
      <c r="R24" s="6"/>
    </row>
    <row r="25" spans="1:18" ht="24" customHeight="1">
      <c r="A25" s="11" t="s">
        <v>17</v>
      </c>
      <c r="B25" s="47"/>
      <c r="C25" s="2"/>
      <c r="D25" s="48">
        <v>310183</v>
      </c>
      <c r="E25" s="54"/>
      <c r="F25" s="7">
        <v>419860</v>
      </c>
      <c r="G25" s="54"/>
      <c r="H25" s="48">
        <v>309340</v>
      </c>
      <c r="I25" s="54"/>
      <c r="J25" s="7">
        <v>418741</v>
      </c>
      <c r="K25" s="6"/>
      <c r="L25" s="6"/>
      <c r="M25" s="6"/>
      <c r="N25" s="6"/>
      <c r="O25" s="6"/>
      <c r="P25" s="6"/>
      <c r="Q25" s="6"/>
      <c r="R25" s="6"/>
    </row>
    <row r="26" spans="1:18" ht="24" customHeight="1">
      <c r="A26" s="11" t="s">
        <v>20</v>
      </c>
      <c r="B26" s="47"/>
      <c r="C26" s="2"/>
      <c r="D26" s="48">
        <v>358959</v>
      </c>
      <c r="E26" s="54"/>
      <c r="F26" s="7">
        <v>362735</v>
      </c>
      <c r="G26" s="54"/>
      <c r="H26" s="48">
        <v>357293</v>
      </c>
      <c r="I26" s="54"/>
      <c r="J26" s="7">
        <v>360348</v>
      </c>
      <c r="K26" s="6"/>
      <c r="L26" s="6"/>
      <c r="M26" s="6"/>
      <c r="N26" s="6"/>
      <c r="O26" s="6"/>
      <c r="P26" s="6"/>
      <c r="Q26" s="6"/>
      <c r="R26" s="6"/>
    </row>
    <row r="27" spans="1:18" ht="24" customHeight="1">
      <c r="A27" s="11" t="s">
        <v>11</v>
      </c>
      <c r="B27" s="57">
        <v>7.1</v>
      </c>
      <c r="C27" s="2"/>
      <c r="D27" s="48">
        <v>2490858</v>
      </c>
      <c r="E27" s="54"/>
      <c r="F27" s="7">
        <v>2631663</v>
      </c>
      <c r="G27" s="54"/>
      <c r="H27" s="48">
        <v>2023563</v>
      </c>
      <c r="I27" s="54"/>
      <c r="J27" s="7">
        <v>1941044</v>
      </c>
      <c r="K27" s="6"/>
      <c r="L27" s="6"/>
      <c r="M27" s="6"/>
      <c r="N27" s="6"/>
      <c r="O27" s="6"/>
      <c r="P27" s="6"/>
      <c r="Q27" s="6"/>
      <c r="R27" s="6"/>
    </row>
    <row r="28" spans="1:18" ht="24" customHeight="1">
      <c r="A28" s="11" t="s">
        <v>1</v>
      </c>
      <c r="B28" s="45"/>
      <c r="C28" s="45"/>
      <c r="D28" s="48">
        <v>95125</v>
      </c>
      <c r="E28" s="54"/>
      <c r="F28" s="7">
        <v>117010</v>
      </c>
      <c r="G28" s="54"/>
      <c r="H28" s="48">
        <v>94145</v>
      </c>
      <c r="I28" s="54"/>
      <c r="J28" s="7">
        <v>115123</v>
      </c>
      <c r="K28" s="6"/>
      <c r="L28" s="6"/>
      <c r="M28" s="6"/>
      <c r="N28" s="6"/>
      <c r="O28" s="6"/>
      <c r="P28" s="6"/>
      <c r="Q28" s="6"/>
      <c r="R28" s="6"/>
    </row>
    <row r="29" spans="1:18" ht="24" customHeight="1">
      <c r="A29" s="12" t="s">
        <v>45</v>
      </c>
      <c r="B29" s="45"/>
      <c r="C29" s="45"/>
      <c r="D29" s="51">
        <f>SUM(D18:D28)</f>
        <v>4363232</v>
      </c>
      <c r="E29" s="52"/>
      <c r="F29" s="51">
        <f>SUM(F18:F28)</f>
        <v>4903317</v>
      </c>
      <c r="G29" s="52"/>
      <c r="H29" s="51">
        <f>SUM(H18:H28)</f>
        <v>3848129</v>
      </c>
      <c r="I29" s="23"/>
      <c r="J29" s="51">
        <f>SUM(J18:J28)</f>
        <v>4108170</v>
      </c>
      <c r="K29" s="6"/>
      <c r="L29" s="6"/>
      <c r="M29" s="6"/>
      <c r="N29" s="6"/>
      <c r="O29" s="6"/>
      <c r="P29" s="6"/>
      <c r="Q29" s="6"/>
      <c r="R29" s="6"/>
    </row>
    <row r="30" spans="1:18" ht="24" customHeight="1" thickBot="1">
      <c r="A30" s="12" t="s">
        <v>44</v>
      </c>
      <c r="B30" s="31"/>
      <c r="C30" s="31"/>
      <c r="D30" s="58">
        <f>D29+D16</f>
        <v>106042553</v>
      </c>
      <c r="E30" s="52"/>
      <c r="F30" s="58">
        <f>F29+F16</f>
        <v>111065881</v>
      </c>
      <c r="G30" s="52"/>
      <c r="H30" s="58">
        <f>H29+H16</f>
        <v>106277421</v>
      </c>
      <c r="I30" s="23"/>
      <c r="J30" s="58">
        <f>J29+J16</f>
        <v>111185283</v>
      </c>
      <c r="K30" s="6"/>
      <c r="L30" s="6"/>
      <c r="M30" s="6"/>
      <c r="N30" s="6"/>
      <c r="O30" s="6"/>
      <c r="P30" s="6"/>
      <c r="Q30" s="6"/>
      <c r="R30" s="6"/>
    </row>
    <row r="31" spans="1:18" ht="24" customHeight="1" thickTop="1">
      <c r="K31" s="6"/>
    </row>
    <row r="32" spans="1:18" ht="24" customHeight="1">
      <c r="A32" s="11" t="s">
        <v>46</v>
      </c>
      <c r="K32" s="6"/>
    </row>
    <row r="33" spans="1:18" ht="24" customHeight="1">
      <c r="A33" s="44"/>
      <c r="K33" s="6"/>
    </row>
    <row r="34" spans="1:18" ht="24" customHeight="1">
      <c r="A34" s="44"/>
      <c r="K34" s="6"/>
    </row>
    <row r="35" spans="1:18" ht="24" customHeight="1">
      <c r="A35" s="44"/>
      <c r="K35" s="6"/>
    </row>
    <row r="36" spans="1:18" ht="24" customHeight="1">
      <c r="A36" s="44"/>
      <c r="K36" s="6"/>
    </row>
    <row r="37" spans="1:18" ht="24" customHeight="1">
      <c r="A37" s="31" t="s">
        <v>36</v>
      </c>
      <c r="B37" s="32"/>
      <c r="C37" s="32"/>
      <c r="D37" s="32"/>
      <c r="E37" s="32"/>
      <c r="F37" s="32"/>
      <c r="G37" s="32"/>
      <c r="H37" s="32"/>
      <c r="I37" s="32"/>
      <c r="J37" s="32"/>
      <c r="K37" s="6"/>
    </row>
    <row r="38" spans="1:18" ht="24" customHeight="1">
      <c r="A38" s="31" t="s">
        <v>47</v>
      </c>
      <c r="B38" s="32"/>
      <c r="C38" s="32"/>
      <c r="D38" s="32"/>
      <c r="E38" s="32"/>
      <c r="F38" s="32"/>
      <c r="G38" s="32"/>
      <c r="H38" s="32"/>
      <c r="I38" s="32"/>
      <c r="J38" s="32"/>
      <c r="K38" s="6"/>
    </row>
    <row r="39" spans="1:18" ht="24" customHeight="1">
      <c r="A39" s="31" t="s">
        <v>187</v>
      </c>
      <c r="B39" s="32"/>
      <c r="C39" s="32"/>
      <c r="D39" s="32"/>
      <c r="E39" s="32"/>
      <c r="F39" s="32"/>
      <c r="G39" s="32"/>
      <c r="H39" s="32"/>
      <c r="I39" s="32"/>
      <c r="J39" s="32"/>
      <c r="K39" s="6"/>
    </row>
    <row r="40" spans="1:18" ht="24" customHeight="1">
      <c r="J40" s="34" t="s">
        <v>38</v>
      </c>
      <c r="K40" s="6"/>
    </row>
    <row r="41" spans="1:18" ht="24" customHeight="1">
      <c r="D41" s="189" t="s">
        <v>39</v>
      </c>
      <c r="E41" s="189"/>
      <c r="F41" s="189"/>
      <c r="G41" s="36"/>
      <c r="H41" s="189" t="s">
        <v>40</v>
      </c>
      <c r="I41" s="189"/>
      <c r="J41" s="189"/>
      <c r="K41" s="6"/>
    </row>
    <row r="42" spans="1:18" ht="24" customHeight="1">
      <c r="A42" s="37"/>
      <c r="B42" s="38" t="s">
        <v>201</v>
      </c>
      <c r="C42" s="39"/>
      <c r="D42" s="40" t="s">
        <v>188</v>
      </c>
      <c r="E42" s="41"/>
      <c r="F42" s="42" t="s">
        <v>179</v>
      </c>
      <c r="G42" s="39"/>
      <c r="H42" s="40" t="s">
        <v>188</v>
      </c>
      <c r="I42" s="41"/>
      <c r="J42" s="42" t="s">
        <v>179</v>
      </c>
      <c r="K42" s="6"/>
    </row>
    <row r="43" spans="1:18" ht="24" customHeight="1">
      <c r="A43" s="37"/>
      <c r="B43" s="2"/>
      <c r="C43" s="39"/>
      <c r="D43" s="43" t="s">
        <v>204</v>
      </c>
      <c r="E43" s="43"/>
      <c r="F43" s="43" t="s">
        <v>90</v>
      </c>
      <c r="G43" s="36"/>
      <c r="H43" s="43" t="s">
        <v>204</v>
      </c>
      <c r="I43" s="43"/>
      <c r="J43" s="43" t="s">
        <v>90</v>
      </c>
      <c r="K43" s="6"/>
    </row>
    <row r="44" spans="1:18" ht="24" customHeight="1">
      <c r="A44" s="37"/>
      <c r="B44" s="2"/>
      <c r="C44" s="39"/>
      <c r="D44" s="43" t="s">
        <v>205</v>
      </c>
      <c r="E44" s="43"/>
      <c r="F44" s="43"/>
      <c r="G44" s="36"/>
      <c r="H44" s="43" t="s">
        <v>205</v>
      </c>
      <c r="I44" s="43"/>
      <c r="J44" s="43"/>
      <c r="K44" s="6"/>
    </row>
    <row r="45" spans="1:18" ht="24" customHeight="1">
      <c r="A45" s="12" t="s">
        <v>48</v>
      </c>
      <c r="B45" s="59"/>
      <c r="C45" s="59"/>
      <c r="D45" s="60"/>
      <c r="E45" s="60"/>
      <c r="F45" s="60"/>
      <c r="G45" s="60"/>
      <c r="H45" s="60"/>
      <c r="I45" s="60"/>
      <c r="J45" s="60"/>
      <c r="K45" s="6"/>
    </row>
    <row r="46" spans="1:18" ht="24" customHeight="1">
      <c r="A46" s="12" t="s">
        <v>94</v>
      </c>
      <c r="B46" s="59"/>
      <c r="C46" s="59"/>
      <c r="D46" s="60"/>
      <c r="E46" s="60"/>
      <c r="F46" s="60"/>
      <c r="G46" s="60"/>
      <c r="H46" s="60"/>
      <c r="I46" s="60"/>
      <c r="J46" s="60"/>
      <c r="K46" s="6"/>
    </row>
    <row r="47" spans="1:18" ht="24" customHeight="1">
      <c r="A47" s="61" t="s">
        <v>49</v>
      </c>
      <c r="B47" s="62"/>
      <c r="C47" s="62"/>
      <c r="D47" s="63"/>
      <c r="E47" s="63"/>
      <c r="F47" s="63"/>
      <c r="G47" s="63"/>
      <c r="H47" s="63"/>
      <c r="I47" s="63"/>
      <c r="J47" s="63"/>
      <c r="K47" s="6"/>
    </row>
    <row r="48" spans="1:18" ht="24" customHeight="1">
      <c r="A48" s="64" t="s">
        <v>95</v>
      </c>
      <c r="B48" s="65" t="s">
        <v>202</v>
      </c>
      <c r="C48" s="62"/>
      <c r="D48" s="7">
        <v>8960000</v>
      </c>
      <c r="E48" s="7"/>
      <c r="F48" s="7">
        <v>10119227</v>
      </c>
      <c r="G48" s="7"/>
      <c r="H48" s="7">
        <v>9162508</v>
      </c>
      <c r="I48" s="7"/>
      <c r="J48" s="7">
        <v>10321752</v>
      </c>
      <c r="K48" s="6"/>
      <c r="L48" s="6"/>
      <c r="M48" s="6"/>
      <c r="N48" s="6"/>
      <c r="O48" s="6"/>
      <c r="P48" s="6"/>
      <c r="Q48" s="6"/>
      <c r="R48" s="6"/>
    </row>
    <row r="49" spans="1:18" ht="24" customHeight="1">
      <c r="A49" s="64" t="s">
        <v>16</v>
      </c>
      <c r="B49" s="65" t="s">
        <v>203</v>
      </c>
      <c r="C49" s="62"/>
      <c r="D49" s="7">
        <v>1056172</v>
      </c>
      <c r="E49" s="66"/>
      <c r="F49" s="7">
        <v>1963722</v>
      </c>
      <c r="G49" s="66"/>
      <c r="H49" s="7">
        <v>1053752</v>
      </c>
      <c r="I49" s="66"/>
      <c r="J49" s="7">
        <v>1962368</v>
      </c>
      <c r="K49" s="6"/>
      <c r="L49" s="6"/>
      <c r="M49" s="6"/>
      <c r="N49" s="6"/>
      <c r="O49" s="6"/>
      <c r="P49" s="6"/>
      <c r="Q49" s="6"/>
      <c r="R49" s="6"/>
    </row>
    <row r="50" spans="1:18" s="69" customFormat="1" ht="24" customHeight="1">
      <c r="A50" s="64" t="s">
        <v>5</v>
      </c>
      <c r="B50" s="67"/>
      <c r="C50" s="68"/>
      <c r="D50" s="7">
        <v>279317</v>
      </c>
      <c r="E50" s="66"/>
      <c r="F50" s="7">
        <v>296543</v>
      </c>
      <c r="G50" s="66"/>
      <c r="H50" s="7">
        <v>279324</v>
      </c>
      <c r="I50" s="66"/>
      <c r="J50" s="7">
        <v>296566</v>
      </c>
      <c r="K50" s="6"/>
      <c r="L50" s="6"/>
      <c r="M50" s="6"/>
      <c r="N50" s="6"/>
      <c r="O50" s="6"/>
      <c r="P50" s="6"/>
      <c r="Q50" s="6"/>
      <c r="R50" s="6"/>
    </row>
    <row r="51" spans="1:18" s="69" customFormat="1" ht="24" customHeight="1">
      <c r="A51" s="64" t="s">
        <v>96</v>
      </c>
      <c r="B51" s="67"/>
      <c r="C51" s="68"/>
      <c r="D51" s="7">
        <v>999687</v>
      </c>
      <c r="E51" s="66"/>
      <c r="F51" s="7">
        <v>922652</v>
      </c>
      <c r="G51" s="66"/>
      <c r="H51" s="7">
        <v>1000120</v>
      </c>
      <c r="I51" s="66"/>
      <c r="J51" s="7">
        <v>924384</v>
      </c>
      <c r="K51" s="6"/>
      <c r="L51" s="6"/>
      <c r="M51" s="6"/>
      <c r="N51" s="6"/>
      <c r="O51" s="6"/>
      <c r="P51" s="6"/>
      <c r="Q51" s="6"/>
      <c r="R51" s="6"/>
    </row>
    <row r="52" spans="1:18" s="69" customFormat="1" ht="24" customHeight="1">
      <c r="A52" s="64" t="s">
        <v>3</v>
      </c>
      <c r="B52" s="67"/>
      <c r="C52" s="68"/>
      <c r="D52" s="7">
        <v>1132008</v>
      </c>
      <c r="E52" s="66"/>
      <c r="F52" s="7">
        <v>1395133</v>
      </c>
      <c r="G52" s="66"/>
      <c r="H52" s="7">
        <v>1113542</v>
      </c>
      <c r="I52" s="66"/>
      <c r="J52" s="7">
        <v>1382095</v>
      </c>
      <c r="K52" s="6"/>
      <c r="L52" s="6"/>
      <c r="M52" s="6"/>
      <c r="N52" s="6"/>
      <c r="O52" s="6"/>
      <c r="P52" s="6"/>
      <c r="Q52" s="6"/>
      <c r="R52" s="6"/>
    </row>
    <row r="53" spans="1:18" ht="24" customHeight="1">
      <c r="A53" s="64" t="s">
        <v>12</v>
      </c>
      <c r="B53" s="57"/>
      <c r="C53" s="62"/>
      <c r="D53" s="7">
        <v>749246</v>
      </c>
      <c r="E53" s="66"/>
      <c r="F53" s="7">
        <v>777310</v>
      </c>
      <c r="G53" s="66"/>
      <c r="H53" s="7">
        <v>742035</v>
      </c>
      <c r="I53" s="66"/>
      <c r="J53" s="7">
        <v>769478</v>
      </c>
      <c r="K53" s="6"/>
      <c r="L53" s="6"/>
      <c r="M53" s="6"/>
      <c r="N53" s="6"/>
      <c r="O53" s="6"/>
      <c r="P53" s="6"/>
      <c r="Q53" s="6"/>
      <c r="R53" s="6"/>
    </row>
    <row r="54" spans="1:18" ht="24" customHeight="1">
      <c r="A54" s="64" t="s">
        <v>18</v>
      </c>
      <c r="B54" s="57"/>
      <c r="C54" s="62"/>
      <c r="D54" s="7">
        <v>211071</v>
      </c>
      <c r="E54" s="66"/>
      <c r="F54" s="7">
        <v>224540</v>
      </c>
      <c r="G54" s="66"/>
      <c r="H54" s="7">
        <v>210491</v>
      </c>
      <c r="I54" s="66"/>
      <c r="J54" s="7">
        <v>223967</v>
      </c>
      <c r="K54" s="6"/>
      <c r="L54" s="6"/>
      <c r="M54" s="6"/>
      <c r="N54" s="6"/>
      <c r="O54" s="6"/>
      <c r="P54" s="6"/>
      <c r="Q54" s="6"/>
      <c r="R54" s="6"/>
    </row>
    <row r="55" spans="1:18" ht="24" customHeight="1">
      <c r="A55" s="64" t="s">
        <v>115</v>
      </c>
      <c r="B55" s="65" t="s">
        <v>202</v>
      </c>
      <c r="C55" s="62"/>
      <c r="D55" s="7">
        <v>1500000</v>
      </c>
      <c r="E55" s="66"/>
      <c r="F55" s="7">
        <v>1500000</v>
      </c>
      <c r="G55" s="66"/>
      <c r="H55" s="7">
        <v>1500000</v>
      </c>
      <c r="I55" s="66"/>
      <c r="J55" s="7">
        <v>1500000</v>
      </c>
      <c r="K55" s="6"/>
      <c r="L55" s="6"/>
      <c r="M55" s="6"/>
      <c r="N55" s="6"/>
      <c r="O55" s="6"/>
      <c r="P55" s="6"/>
      <c r="Q55" s="6"/>
      <c r="R55" s="6"/>
    </row>
    <row r="56" spans="1:18" ht="24" customHeight="1">
      <c r="A56" s="64" t="s">
        <v>6</v>
      </c>
      <c r="B56" s="57">
        <v>9</v>
      </c>
      <c r="C56" s="62"/>
      <c r="D56" s="7">
        <v>12996545</v>
      </c>
      <c r="E56" s="66"/>
      <c r="F56" s="7">
        <v>11482646</v>
      </c>
      <c r="G56" s="66"/>
      <c r="H56" s="7">
        <v>12996545</v>
      </c>
      <c r="I56" s="66"/>
      <c r="J56" s="7">
        <v>11482646</v>
      </c>
      <c r="K56" s="6"/>
      <c r="L56" s="6"/>
      <c r="M56" s="6"/>
      <c r="N56" s="6"/>
      <c r="O56" s="6"/>
      <c r="P56" s="6"/>
      <c r="Q56" s="6"/>
      <c r="R56" s="6"/>
    </row>
    <row r="57" spans="1:18" s="69" customFormat="1" ht="24" customHeight="1">
      <c r="A57" s="64" t="s">
        <v>14</v>
      </c>
      <c r="B57" s="62"/>
      <c r="C57" s="62"/>
      <c r="D57" s="7">
        <v>2988990</v>
      </c>
      <c r="E57" s="66"/>
      <c r="F57" s="7">
        <v>2900958</v>
      </c>
      <c r="G57" s="66"/>
      <c r="H57" s="7">
        <v>2988990</v>
      </c>
      <c r="I57" s="66"/>
      <c r="J57" s="7">
        <v>2900958</v>
      </c>
      <c r="K57" s="6"/>
      <c r="L57" s="6"/>
      <c r="M57" s="6"/>
      <c r="N57" s="6"/>
      <c r="O57" s="6"/>
      <c r="P57" s="6"/>
      <c r="Q57" s="6"/>
      <c r="R57" s="6"/>
    </row>
    <row r="58" spans="1:18" ht="24" customHeight="1">
      <c r="A58" s="61" t="s">
        <v>97</v>
      </c>
      <c r="B58" s="62"/>
      <c r="C58" s="62"/>
      <c r="D58" s="51">
        <f>SUM(D48:D57)</f>
        <v>30873036</v>
      </c>
      <c r="E58" s="23"/>
      <c r="F58" s="51">
        <f>SUM(F48:F57)</f>
        <v>31582731</v>
      </c>
      <c r="G58" s="23"/>
      <c r="H58" s="51">
        <f>SUM(H48:H57)</f>
        <v>31047307</v>
      </c>
      <c r="I58" s="23"/>
      <c r="J58" s="51">
        <f>SUM(J48:J57)</f>
        <v>31764214</v>
      </c>
      <c r="K58" s="6"/>
      <c r="L58" s="6"/>
      <c r="M58" s="6"/>
      <c r="N58" s="6"/>
      <c r="O58" s="6"/>
      <c r="P58" s="6"/>
      <c r="Q58" s="6"/>
      <c r="R58" s="6"/>
    </row>
    <row r="59" spans="1:18" ht="24" customHeight="1">
      <c r="A59" s="70" t="s">
        <v>50</v>
      </c>
      <c r="B59" s="62"/>
      <c r="C59" s="62"/>
      <c r="D59" s="71"/>
      <c r="E59" s="71"/>
      <c r="F59" s="71"/>
      <c r="G59" s="71"/>
      <c r="H59" s="71"/>
      <c r="I59" s="71"/>
      <c r="J59" s="71"/>
      <c r="K59" s="6"/>
      <c r="L59" s="6"/>
      <c r="M59" s="6"/>
      <c r="N59" s="6"/>
      <c r="O59" s="6"/>
      <c r="P59" s="6"/>
      <c r="Q59" s="6"/>
      <c r="R59" s="6"/>
    </row>
    <row r="60" spans="1:18" ht="24" customHeight="1">
      <c r="A60" s="72" t="s">
        <v>107</v>
      </c>
      <c r="B60" s="57"/>
      <c r="C60" s="62"/>
      <c r="D60" s="48">
        <v>106163</v>
      </c>
      <c r="E60" s="73"/>
      <c r="F60" s="7">
        <v>202938</v>
      </c>
      <c r="G60" s="73"/>
      <c r="H60" s="48">
        <v>105867</v>
      </c>
      <c r="I60" s="73"/>
      <c r="J60" s="7">
        <v>202350</v>
      </c>
      <c r="K60" s="6"/>
      <c r="L60" s="6"/>
      <c r="M60" s="6"/>
      <c r="N60" s="6"/>
      <c r="O60" s="6"/>
      <c r="P60" s="6"/>
      <c r="Q60" s="6"/>
      <c r="R60" s="6"/>
    </row>
    <row r="61" spans="1:18" ht="24" customHeight="1">
      <c r="A61" s="72" t="s">
        <v>116</v>
      </c>
      <c r="B61" s="65" t="s">
        <v>202</v>
      </c>
      <c r="C61" s="74"/>
      <c r="D61" s="48">
        <v>8000000</v>
      </c>
      <c r="E61" s="7"/>
      <c r="F61" s="7">
        <v>8000000</v>
      </c>
      <c r="G61" s="7"/>
      <c r="H61" s="48">
        <v>8000000</v>
      </c>
      <c r="I61" s="7"/>
      <c r="J61" s="7">
        <v>8000000</v>
      </c>
      <c r="K61" s="6"/>
      <c r="L61" s="6"/>
      <c r="M61" s="6"/>
      <c r="N61" s="6"/>
      <c r="O61" s="6"/>
      <c r="P61" s="6"/>
      <c r="Q61" s="6"/>
      <c r="R61" s="6"/>
    </row>
    <row r="62" spans="1:18" ht="24" customHeight="1">
      <c r="A62" s="72" t="s">
        <v>108</v>
      </c>
      <c r="B62" s="57">
        <v>9</v>
      </c>
      <c r="C62" s="62"/>
      <c r="D62" s="48">
        <v>26307000</v>
      </c>
      <c r="E62" s="7"/>
      <c r="F62" s="7">
        <v>30807000</v>
      </c>
      <c r="G62" s="7"/>
      <c r="H62" s="48">
        <v>26307000</v>
      </c>
      <c r="I62" s="7"/>
      <c r="J62" s="7">
        <v>30807000</v>
      </c>
      <c r="K62" s="6"/>
      <c r="L62" s="6"/>
      <c r="M62" s="6"/>
      <c r="N62" s="6"/>
      <c r="O62" s="6"/>
      <c r="P62" s="6"/>
      <c r="Q62" s="6"/>
      <c r="R62" s="6"/>
    </row>
    <row r="63" spans="1:18" ht="24" customHeight="1">
      <c r="A63" s="72" t="s">
        <v>15</v>
      </c>
      <c r="B63" s="57"/>
      <c r="C63" s="62"/>
      <c r="D63" s="48">
        <v>575355</v>
      </c>
      <c r="E63" s="7"/>
      <c r="F63" s="7">
        <v>573427</v>
      </c>
      <c r="G63" s="7"/>
      <c r="H63" s="48">
        <v>568143</v>
      </c>
      <c r="I63" s="7"/>
      <c r="J63" s="7">
        <v>566641</v>
      </c>
      <c r="K63" s="6"/>
      <c r="L63" s="6"/>
      <c r="M63" s="6"/>
      <c r="N63" s="6"/>
      <c r="O63" s="6"/>
      <c r="P63" s="6"/>
      <c r="Q63" s="6"/>
      <c r="R63" s="6"/>
    </row>
    <row r="64" spans="1:18" ht="24" customHeight="1">
      <c r="A64" s="70" t="s">
        <v>52</v>
      </c>
      <c r="B64" s="68"/>
      <c r="C64" s="68"/>
      <c r="D64" s="51">
        <f>SUM(D60:D63)</f>
        <v>34988518</v>
      </c>
      <c r="E64" s="23"/>
      <c r="F64" s="51">
        <f>SUM(F60:F63)</f>
        <v>39583365</v>
      </c>
      <c r="G64" s="23"/>
      <c r="H64" s="51">
        <f>SUM(H60:H63)</f>
        <v>34981010</v>
      </c>
      <c r="I64" s="23"/>
      <c r="J64" s="51">
        <f>SUM(J60:J63)</f>
        <v>39575991</v>
      </c>
      <c r="K64" s="6"/>
      <c r="L64" s="6"/>
      <c r="M64" s="6"/>
      <c r="N64" s="6"/>
      <c r="O64" s="6"/>
      <c r="P64" s="6"/>
      <c r="Q64" s="6"/>
      <c r="R64" s="6"/>
    </row>
    <row r="65" spans="1:18" ht="24" customHeight="1">
      <c r="A65" s="70" t="s">
        <v>51</v>
      </c>
      <c r="B65" s="68"/>
      <c r="C65" s="68"/>
      <c r="D65" s="75">
        <f>SUM(D58,D64)</f>
        <v>65861554</v>
      </c>
      <c r="E65" s="23"/>
      <c r="F65" s="75">
        <f>SUM(F58,F64)</f>
        <v>71166096</v>
      </c>
      <c r="G65" s="23"/>
      <c r="H65" s="75">
        <f>SUM(H58,H64)</f>
        <v>66028317</v>
      </c>
      <c r="I65" s="23"/>
      <c r="J65" s="75">
        <f>SUM(J58,J64)</f>
        <v>71340205</v>
      </c>
      <c r="K65" s="6"/>
      <c r="L65" s="6"/>
      <c r="M65" s="6"/>
      <c r="N65" s="6"/>
      <c r="O65" s="6"/>
      <c r="P65" s="6"/>
      <c r="Q65" s="6"/>
      <c r="R65" s="6"/>
    </row>
    <row r="66" spans="1:18" ht="24" customHeight="1">
      <c r="A66" s="68"/>
      <c r="B66" s="68"/>
      <c r="C66" s="68"/>
      <c r="D66" s="76"/>
      <c r="E66" s="76"/>
      <c r="F66" s="76"/>
      <c r="G66" s="76"/>
      <c r="H66" s="76"/>
      <c r="I66" s="76"/>
      <c r="J66" s="76"/>
      <c r="K66" s="6"/>
    </row>
    <row r="67" spans="1:18" ht="24" customHeight="1">
      <c r="A67" s="11" t="s">
        <v>46</v>
      </c>
      <c r="B67" s="68"/>
      <c r="C67" s="68"/>
      <c r="D67" s="76"/>
      <c r="E67" s="76"/>
      <c r="F67" s="76"/>
      <c r="G67" s="76"/>
      <c r="H67" s="76"/>
      <c r="I67" s="76"/>
      <c r="J67" s="76"/>
      <c r="K67" s="6"/>
    </row>
    <row r="68" spans="1:18" ht="24" customHeight="1">
      <c r="A68" s="44"/>
      <c r="B68" s="68"/>
      <c r="C68" s="68"/>
      <c r="D68" s="76"/>
      <c r="E68" s="76"/>
      <c r="F68" s="76"/>
      <c r="G68" s="76"/>
      <c r="H68" s="76"/>
      <c r="I68" s="76"/>
      <c r="J68" s="76"/>
      <c r="K68" s="6"/>
    </row>
    <row r="69" spans="1:18" ht="24" customHeight="1">
      <c r="A69" s="44"/>
      <c r="B69" s="68"/>
      <c r="C69" s="68"/>
      <c r="D69" s="76"/>
      <c r="E69" s="76"/>
      <c r="F69" s="76"/>
      <c r="G69" s="76"/>
      <c r="H69" s="76"/>
      <c r="I69" s="76"/>
      <c r="J69" s="76"/>
      <c r="K69" s="6"/>
    </row>
    <row r="70" spans="1:18" ht="24" customHeight="1">
      <c r="A70" s="68"/>
      <c r="B70" s="68"/>
      <c r="C70" s="68"/>
      <c r="D70" s="76"/>
      <c r="E70" s="76"/>
      <c r="F70" s="76"/>
      <c r="G70" s="76"/>
      <c r="H70" s="76"/>
      <c r="I70" s="76"/>
      <c r="J70" s="76"/>
      <c r="K70" s="6"/>
    </row>
    <row r="71" spans="1:18" ht="24" customHeight="1">
      <c r="B71" s="68"/>
      <c r="C71" s="68"/>
      <c r="D71" s="50"/>
      <c r="E71" s="50"/>
      <c r="F71" s="50"/>
      <c r="G71" s="50"/>
      <c r="H71" s="50"/>
      <c r="I71" s="50"/>
      <c r="J71" s="50"/>
      <c r="K71" s="6"/>
    </row>
    <row r="72" spans="1:18" ht="24" customHeight="1">
      <c r="A72" s="31" t="s">
        <v>36</v>
      </c>
      <c r="B72" s="32"/>
      <c r="C72" s="32"/>
      <c r="D72" s="32"/>
      <c r="E72" s="32"/>
      <c r="F72" s="32"/>
      <c r="G72" s="32"/>
      <c r="H72" s="32"/>
      <c r="I72" s="32"/>
      <c r="J72" s="32"/>
      <c r="K72" s="6"/>
    </row>
    <row r="73" spans="1:18" ht="24" customHeight="1">
      <c r="A73" s="31" t="s">
        <v>47</v>
      </c>
      <c r="B73" s="32"/>
      <c r="C73" s="32"/>
      <c r="D73" s="32"/>
      <c r="E73" s="32"/>
      <c r="F73" s="32"/>
      <c r="G73" s="32"/>
      <c r="H73" s="32"/>
      <c r="I73" s="32"/>
      <c r="J73" s="32"/>
      <c r="K73" s="6"/>
    </row>
    <row r="74" spans="1:18" ht="24" customHeight="1">
      <c r="A74" s="31" t="s">
        <v>187</v>
      </c>
      <c r="B74" s="32"/>
      <c r="C74" s="32"/>
      <c r="D74" s="32"/>
      <c r="E74" s="32"/>
      <c r="F74" s="32"/>
      <c r="G74" s="32"/>
      <c r="H74" s="32"/>
      <c r="I74" s="32"/>
      <c r="J74" s="32"/>
      <c r="K74" s="6"/>
    </row>
    <row r="75" spans="1:18" ht="24" customHeight="1">
      <c r="J75" s="34" t="s">
        <v>38</v>
      </c>
      <c r="K75" s="6"/>
    </row>
    <row r="76" spans="1:18" ht="24" customHeight="1">
      <c r="D76" s="189" t="s">
        <v>39</v>
      </c>
      <c r="E76" s="189"/>
      <c r="F76" s="189"/>
      <c r="G76" s="36"/>
      <c r="H76" s="189" t="s">
        <v>40</v>
      </c>
      <c r="I76" s="189"/>
      <c r="J76" s="189"/>
      <c r="K76" s="6"/>
    </row>
    <row r="77" spans="1:18" ht="24" customHeight="1">
      <c r="A77" s="37"/>
      <c r="B77" s="38" t="s">
        <v>201</v>
      </c>
      <c r="C77" s="39"/>
      <c r="D77" s="40" t="s">
        <v>188</v>
      </c>
      <c r="E77" s="41"/>
      <c r="F77" s="42" t="s">
        <v>179</v>
      </c>
      <c r="G77" s="39"/>
      <c r="H77" s="40" t="s">
        <v>188</v>
      </c>
      <c r="I77" s="41"/>
      <c r="J77" s="42" t="s">
        <v>179</v>
      </c>
      <c r="K77" s="6"/>
    </row>
    <row r="78" spans="1:18" ht="24" customHeight="1">
      <c r="A78" s="37"/>
      <c r="B78" s="2"/>
      <c r="C78" s="39"/>
      <c r="D78" s="43" t="s">
        <v>204</v>
      </c>
      <c r="E78" s="43"/>
      <c r="F78" s="43" t="s">
        <v>90</v>
      </c>
      <c r="G78" s="36"/>
      <c r="H78" s="43" t="s">
        <v>204</v>
      </c>
      <c r="I78" s="43"/>
      <c r="J78" s="43" t="s">
        <v>90</v>
      </c>
      <c r="K78" s="6"/>
    </row>
    <row r="79" spans="1:18" ht="24" customHeight="1">
      <c r="A79" s="37"/>
      <c r="B79" s="2"/>
      <c r="C79" s="39"/>
      <c r="D79" s="43" t="s">
        <v>205</v>
      </c>
      <c r="E79" s="43"/>
      <c r="F79" s="43"/>
      <c r="G79" s="36"/>
      <c r="H79" s="43" t="s">
        <v>205</v>
      </c>
      <c r="I79" s="43"/>
      <c r="J79" s="43"/>
      <c r="K79" s="6"/>
    </row>
    <row r="80" spans="1:18" ht="24" customHeight="1">
      <c r="A80" s="77" t="s">
        <v>53</v>
      </c>
      <c r="K80" s="6"/>
    </row>
    <row r="81" spans="1:18" ht="24" customHeight="1">
      <c r="A81" s="1" t="s">
        <v>54</v>
      </c>
      <c r="D81" s="78"/>
      <c r="E81" s="78"/>
      <c r="F81" s="78"/>
      <c r="G81" s="78"/>
      <c r="H81" s="78"/>
      <c r="I81" s="78"/>
      <c r="J81" s="78"/>
      <c r="K81" s="6"/>
    </row>
    <row r="82" spans="1:18" ht="24" customHeight="1">
      <c r="A82" s="1" t="s">
        <v>109</v>
      </c>
      <c r="B82" s="68"/>
      <c r="C82" s="68"/>
      <c r="D82" s="79"/>
      <c r="E82" s="79"/>
      <c r="F82" s="79"/>
      <c r="G82" s="79"/>
      <c r="H82" s="79"/>
      <c r="I82" s="79"/>
      <c r="J82" s="79"/>
      <c r="K82" s="6"/>
    </row>
    <row r="83" spans="1:18" ht="24" customHeight="1" thickBot="1">
      <c r="A83" s="1" t="s">
        <v>106</v>
      </c>
      <c r="B83" s="68"/>
      <c r="C83" s="68"/>
      <c r="D83" s="80">
        <v>2578334</v>
      </c>
      <c r="E83" s="81"/>
      <c r="F83" s="82">
        <v>2578334</v>
      </c>
      <c r="G83" s="81"/>
      <c r="H83" s="80">
        <v>2578334</v>
      </c>
      <c r="I83" s="81"/>
      <c r="J83" s="82">
        <v>2578334</v>
      </c>
      <c r="K83" s="6"/>
      <c r="L83" s="6"/>
      <c r="M83" s="6"/>
      <c r="N83" s="6"/>
      <c r="O83" s="6"/>
      <c r="P83" s="6"/>
      <c r="Q83" s="6"/>
      <c r="R83" s="6"/>
    </row>
    <row r="84" spans="1:18" ht="24" customHeight="1" thickTop="1">
      <c r="A84" s="1" t="s">
        <v>110</v>
      </c>
      <c r="B84" s="68"/>
      <c r="C84" s="68"/>
      <c r="D84" s="83"/>
      <c r="E84" s="84"/>
      <c r="F84" s="7"/>
      <c r="G84" s="84"/>
      <c r="H84" s="83"/>
      <c r="I84" s="84"/>
      <c r="J84" s="7"/>
      <c r="K84" s="6"/>
    </row>
    <row r="85" spans="1:18" ht="24" customHeight="1">
      <c r="A85" s="1" t="s">
        <v>106</v>
      </c>
      <c r="B85" s="68"/>
      <c r="C85" s="68"/>
      <c r="D85" s="55">
        <v>2578334</v>
      </c>
      <c r="E85" s="84"/>
      <c r="F85" s="7">
        <v>2578334</v>
      </c>
      <c r="G85" s="84"/>
      <c r="H85" s="55">
        <v>2578334</v>
      </c>
      <c r="I85" s="84"/>
      <c r="J85" s="7">
        <v>2578334</v>
      </c>
      <c r="K85" s="6"/>
      <c r="L85" s="6"/>
      <c r="M85" s="6"/>
      <c r="N85" s="6"/>
      <c r="O85" s="6"/>
      <c r="P85" s="6"/>
      <c r="Q85" s="6"/>
      <c r="R85" s="6"/>
    </row>
    <row r="86" spans="1:18" ht="24" customHeight="1">
      <c r="A86" s="1" t="s">
        <v>55</v>
      </c>
      <c r="D86" s="25"/>
      <c r="E86" s="85"/>
      <c r="F86" s="25"/>
      <c r="G86" s="25"/>
      <c r="H86" s="25"/>
      <c r="I86" s="85"/>
      <c r="J86" s="25"/>
      <c r="K86" s="6"/>
      <c r="L86" s="6"/>
      <c r="M86" s="6"/>
      <c r="N86" s="6"/>
      <c r="O86" s="6"/>
      <c r="P86" s="6"/>
      <c r="Q86" s="6"/>
      <c r="R86" s="6"/>
    </row>
    <row r="87" spans="1:18" ht="24" customHeight="1">
      <c r="A87" s="1" t="s">
        <v>56</v>
      </c>
      <c r="B87" s="68"/>
      <c r="C87" s="68"/>
      <c r="D87" s="55">
        <v>1891809</v>
      </c>
      <c r="E87" s="84"/>
      <c r="F87" s="7">
        <v>1891809</v>
      </c>
      <c r="G87" s="84"/>
      <c r="H87" s="55">
        <v>1891809</v>
      </c>
      <c r="I87" s="84"/>
      <c r="J87" s="7">
        <v>1891809</v>
      </c>
      <c r="K87" s="6"/>
      <c r="L87" s="6"/>
      <c r="M87" s="6"/>
      <c r="N87" s="6"/>
      <c r="O87" s="6"/>
      <c r="P87" s="6"/>
      <c r="Q87" s="6"/>
      <c r="R87" s="6"/>
    </row>
    <row r="88" spans="1:18" ht="24" customHeight="1">
      <c r="A88" s="1" t="s">
        <v>57</v>
      </c>
      <c r="B88" s="68"/>
      <c r="C88" s="68"/>
      <c r="D88" s="85"/>
      <c r="E88" s="85"/>
      <c r="F88" s="85"/>
      <c r="G88" s="85"/>
      <c r="H88" s="85"/>
      <c r="I88" s="85"/>
      <c r="J88" s="85"/>
      <c r="K88" s="6"/>
      <c r="L88" s="6"/>
      <c r="M88" s="6"/>
      <c r="N88" s="6"/>
      <c r="O88" s="6"/>
      <c r="P88" s="6"/>
      <c r="Q88" s="6"/>
      <c r="R88" s="6"/>
    </row>
    <row r="89" spans="1:18" ht="24" customHeight="1">
      <c r="A89" s="1" t="s">
        <v>58</v>
      </c>
      <c r="B89" s="57"/>
      <c r="C89" s="62"/>
      <c r="D89" s="55">
        <v>423694</v>
      </c>
      <c r="E89" s="84"/>
      <c r="F89" s="7">
        <v>423694</v>
      </c>
      <c r="G89" s="84"/>
      <c r="H89" s="55">
        <v>0</v>
      </c>
      <c r="I89" s="84"/>
      <c r="J89" s="86">
        <v>0</v>
      </c>
      <c r="K89" s="6"/>
      <c r="L89" s="6"/>
      <c r="M89" s="6"/>
      <c r="N89" s="6"/>
      <c r="O89" s="6"/>
      <c r="P89" s="6"/>
      <c r="Q89" s="6"/>
      <c r="R89" s="6"/>
    </row>
    <row r="90" spans="1:18" ht="24" customHeight="1">
      <c r="A90" s="1" t="s">
        <v>166</v>
      </c>
      <c r="B90" s="57"/>
      <c r="C90" s="62"/>
      <c r="D90" s="55">
        <v>5</v>
      </c>
      <c r="E90" s="84"/>
      <c r="F90" s="7">
        <v>5</v>
      </c>
      <c r="G90" s="84"/>
      <c r="H90" s="55">
        <v>0</v>
      </c>
      <c r="I90" s="84"/>
      <c r="J90" s="86">
        <v>0</v>
      </c>
      <c r="K90" s="6"/>
      <c r="L90" s="6"/>
      <c r="M90" s="6"/>
      <c r="N90" s="6"/>
      <c r="O90" s="6"/>
      <c r="P90" s="6"/>
      <c r="Q90" s="6"/>
      <c r="R90" s="6"/>
    </row>
    <row r="91" spans="1:18" ht="24" customHeight="1">
      <c r="A91" s="1" t="s">
        <v>24</v>
      </c>
      <c r="B91" s="87"/>
      <c r="D91" s="88"/>
      <c r="E91" s="85"/>
      <c r="F91" s="85"/>
      <c r="G91" s="85"/>
      <c r="H91" s="85"/>
      <c r="I91" s="85"/>
      <c r="J91" s="85"/>
      <c r="K91" s="6"/>
      <c r="L91" s="6"/>
      <c r="M91" s="6"/>
      <c r="N91" s="6"/>
      <c r="O91" s="6"/>
      <c r="P91" s="6"/>
      <c r="Q91" s="6"/>
      <c r="R91" s="6"/>
    </row>
    <row r="92" spans="1:18" ht="24" customHeight="1">
      <c r="A92" s="1" t="s">
        <v>98</v>
      </c>
      <c r="B92" s="67"/>
      <c r="C92" s="68"/>
      <c r="D92" s="83">
        <v>257833</v>
      </c>
      <c r="E92" s="84"/>
      <c r="F92" s="7">
        <v>257833</v>
      </c>
      <c r="G92" s="84"/>
      <c r="H92" s="83">
        <v>257833</v>
      </c>
      <c r="I92" s="84"/>
      <c r="J92" s="7">
        <v>257833</v>
      </c>
      <c r="K92" s="6"/>
      <c r="L92" s="6"/>
      <c r="M92" s="6"/>
      <c r="N92" s="6"/>
      <c r="O92" s="6"/>
      <c r="P92" s="6"/>
      <c r="Q92" s="6"/>
      <c r="R92" s="6"/>
    </row>
    <row r="93" spans="1:18" ht="24" customHeight="1">
      <c r="A93" s="1" t="s">
        <v>99</v>
      </c>
      <c r="B93" s="68"/>
      <c r="C93" s="68"/>
      <c r="D93" s="89">
        <v>35010527</v>
      </c>
      <c r="E93" s="84"/>
      <c r="F93" s="89">
        <v>34658609</v>
      </c>
      <c r="G93" s="84"/>
      <c r="H93" s="90">
        <v>35521128</v>
      </c>
      <c r="I93" s="84"/>
      <c r="J93" s="90">
        <v>35117102</v>
      </c>
      <c r="K93" s="6"/>
      <c r="L93" s="6"/>
      <c r="M93" s="6"/>
      <c r="N93" s="6"/>
      <c r="O93" s="6"/>
      <c r="P93" s="6"/>
      <c r="Q93" s="6"/>
      <c r="R93" s="6"/>
    </row>
    <row r="94" spans="1:18" ht="24" customHeight="1">
      <c r="A94" s="1" t="s">
        <v>59</v>
      </c>
      <c r="B94" s="68"/>
      <c r="C94" s="68"/>
      <c r="D94" s="85">
        <f>SUM(D85:D93)</f>
        <v>40162202</v>
      </c>
      <c r="E94" s="85"/>
      <c r="F94" s="85">
        <f>SUM(F85:F93)</f>
        <v>39810284</v>
      </c>
      <c r="G94" s="85"/>
      <c r="H94" s="85">
        <f>SUM(H85:H93)</f>
        <v>40249104</v>
      </c>
      <c r="I94" s="85"/>
      <c r="J94" s="85">
        <f>SUM(J85:J93)</f>
        <v>39845078</v>
      </c>
      <c r="K94" s="6"/>
      <c r="L94" s="6"/>
      <c r="M94" s="6"/>
      <c r="N94" s="6"/>
      <c r="O94" s="6"/>
      <c r="P94" s="6"/>
      <c r="Q94" s="6"/>
      <c r="R94" s="6"/>
    </row>
    <row r="95" spans="1:18" ht="24" customHeight="1">
      <c r="A95" s="1" t="s">
        <v>60</v>
      </c>
      <c r="D95" s="91">
        <v>18797</v>
      </c>
      <c r="E95" s="84"/>
      <c r="F95" s="90">
        <v>89501</v>
      </c>
      <c r="G95" s="84"/>
      <c r="H95" s="92">
        <v>0</v>
      </c>
      <c r="I95" s="84"/>
      <c r="J95" s="92">
        <v>0</v>
      </c>
      <c r="K95" s="6"/>
      <c r="L95" s="6"/>
      <c r="M95" s="6"/>
      <c r="N95" s="6"/>
      <c r="O95" s="6"/>
      <c r="P95" s="6"/>
      <c r="Q95" s="6"/>
      <c r="R95" s="6"/>
    </row>
    <row r="96" spans="1:18" ht="24" customHeight="1">
      <c r="A96" s="77" t="s">
        <v>61</v>
      </c>
      <c r="B96" s="68"/>
      <c r="C96" s="68"/>
      <c r="D96" s="93">
        <f>SUM(D94:D95)</f>
        <v>40180999</v>
      </c>
      <c r="E96" s="85"/>
      <c r="F96" s="93">
        <f>SUM(F94:F95)</f>
        <v>39899785</v>
      </c>
      <c r="G96" s="85"/>
      <c r="H96" s="93">
        <f>SUM(H94:H95)</f>
        <v>40249104</v>
      </c>
      <c r="I96" s="85"/>
      <c r="J96" s="93">
        <f>SUM(J94:J95)</f>
        <v>39845078</v>
      </c>
      <c r="K96" s="6"/>
      <c r="L96" s="6"/>
      <c r="M96" s="6"/>
      <c r="N96" s="6"/>
      <c r="O96" s="6"/>
      <c r="P96" s="6"/>
      <c r="Q96" s="6"/>
      <c r="R96" s="6"/>
    </row>
    <row r="97" spans="1:18" ht="24" customHeight="1" thickBot="1">
      <c r="A97" s="77" t="s">
        <v>62</v>
      </c>
      <c r="B97" s="77"/>
      <c r="C97" s="77"/>
      <c r="D97" s="94">
        <f>SUM(D65,D96)</f>
        <v>106042553</v>
      </c>
      <c r="E97" s="85"/>
      <c r="F97" s="94">
        <f>SUM(F65,F96)</f>
        <v>111065881</v>
      </c>
      <c r="G97" s="85"/>
      <c r="H97" s="94">
        <f>SUM(H65,H96)</f>
        <v>106277421</v>
      </c>
      <c r="I97" s="85"/>
      <c r="J97" s="94">
        <f>SUM(J65,J96)</f>
        <v>111185283</v>
      </c>
      <c r="K97" s="6"/>
      <c r="L97" s="6"/>
      <c r="M97" s="6"/>
      <c r="N97" s="6"/>
      <c r="O97" s="6"/>
      <c r="P97" s="6"/>
      <c r="Q97" s="6"/>
      <c r="R97" s="6"/>
    </row>
    <row r="98" spans="1:18" ht="24" customHeight="1" thickTop="1">
      <c r="D98" s="85"/>
      <c r="F98" s="85"/>
      <c r="H98" s="85"/>
      <c r="J98" s="85"/>
    </row>
    <row r="99" spans="1:18" ht="24" customHeight="1">
      <c r="A99" s="11" t="s">
        <v>46</v>
      </c>
      <c r="D99" s="186">
        <f>D97-D30</f>
        <v>0</v>
      </c>
      <c r="E99" s="187"/>
      <c r="F99" s="186">
        <f>F97-F30</f>
        <v>0</v>
      </c>
      <c r="G99" s="187"/>
      <c r="H99" s="186">
        <f>H97-H30</f>
        <v>0</v>
      </c>
      <c r="I99" s="187"/>
      <c r="J99" s="186">
        <f>J97-J30</f>
        <v>0</v>
      </c>
    </row>
    <row r="100" spans="1:18" ht="24" customHeight="1">
      <c r="A100" s="11"/>
      <c r="D100" s="85"/>
      <c r="F100" s="85"/>
      <c r="H100" s="85"/>
      <c r="J100" s="85"/>
    </row>
    <row r="101" spans="1:18" ht="24" customHeight="1">
      <c r="A101" s="11"/>
    </row>
    <row r="103" spans="1:18" s="21" customFormat="1" ht="24" customHeight="1">
      <c r="A103" s="95"/>
      <c r="B103" s="96"/>
      <c r="C103" s="96"/>
      <c r="D103" s="96"/>
      <c r="E103" s="96"/>
      <c r="F103" s="190"/>
      <c r="G103" s="190"/>
      <c r="H103" s="190"/>
      <c r="I103" s="190"/>
      <c r="J103" s="190"/>
      <c r="K103" s="96"/>
    </row>
    <row r="104" spans="1:18" s="21" customFormat="1" ht="24" customHeight="1">
      <c r="A104" s="97" t="s">
        <v>198</v>
      </c>
      <c r="B104" s="96"/>
      <c r="C104" s="96"/>
      <c r="D104" s="96"/>
      <c r="E104" s="96"/>
      <c r="F104" s="97"/>
      <c r="G104" s="97"/>
      <c r="H104" s="97" t="s">
        <v>199</v>
      </c>
      <c r="I104" s="97"/>
      <c r="J104" s="97"/>
      <c r="K104" s="96"/>
    </row>
    <row r="105" spans="1:18" s="21" customFormat="1" ht="24" customHeight="1">
      <c r="A105" s="97" t="s">
        <v>200</v>
      </c>
      <c r="B105" s="96"/>
      <c r="C105" s="96"/>
      <c r="D105" s="96"/>
      <c r="E105" s="96"/>
      <c r="F105" s="188" t="s">
        <v>200</v>
      </c>
      <c r="G105" s="188"/>
      <c r="H105" s="188"/>
      <c r="I105" s="188"/>
      <c r="J105" s="188"/>
      <c r="K105" s="96"/>
    </row>
    <row r="106" spans="1:18" s="98" customFormat="1" ht="24" customHeight="1">
      <c r="A106" s="97"/>
      <c r="B106" s="96"/>
      <c r="C106" s="96"/>
      <c r="D106" s="96"/>
      <c r="E106" s="96"/>
      <c r="F106" s="188"/>
      <c r="G106" s="188"/>
      <c r="H106" s="188"/>
      <c r="I106" s="188"/>
      <c r="J106" s="188"/>
      <c r="K106" s="96"/>
    </row>
  </sheetData>
  <mergeCells count="9">
    <mergeCell ref="F106:J106"/>
    <mergeCell ref="D5:F5"/>
    <mergeCell ref="H5:J5"/>
    <mergeCell ref="D41:F41"/>
    <mergeCell ref="H41:J41"/>
    <mergeCell ref="D76:F76"/>
    <mergeCell ref="H76:J76"/>
    <mergeCell ref="F103:J103"/>
    <mergeCell ref="F105:J105"/>
  </mergeCells>
  <printOptions horizontalCentered="1"/>
  <pageMargins left="0.70866141732283505" right="0.511811023622047" top="0.78740157480314998" bottom="0.39370078740157499" header="0.511811023622047" footer="0.31496062992126"/>
  <pageSetup paperSize="9" scale="67" firstPageNumber="3" orientation="portrait" useFirstPageNumber="1" r:id="rId1"/>
  <headerFooter alignWithMargins="0"/>
  <rowBreaks count="2" manualBreakCount="2">
    <brk id="36" max="16383" man="1"/>
    <brk id="71" max="16383" man="1"/>
  </rowBreaks>
  <ignoredErrors>
    <ignoredError sqref="B49:B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9"/>
  <sheetViews>
    <sheetView showGridLines="0" view="pageBreakPreview" zoomScale="54" zoomScaleNormal="70" zoomScaleSheetLayoutView="54" workbookViewId="0">
      <selection activeCell="M123" sqref="M123"/>
    </sheetView>
  </sheetViews>
  <sheetFormatPr defaultColWidth="9.140625" defaultRowHeight="24" customHeight="1"/>
  <cols>
    <col min="1" max="1" width="57.7109375" style="44" customWidth="1"/>
    <col min="2" max="2" width="9.85546875" style="36" customWidth="1"/>
    <col min="3" max="3" width="1.42578125" style="36" customWidth="1"/>
    <col min="4" max="4" width="16.7109375" style="36" customWidth="1"/>
    <col min="5" max="5" width="1.140625" style="36" customWidth="1"/>
    <col min="6" max="6" width="16.7109375" style="44" customWidth="1"/>
    <col min="7" max="7" width="1.140625" style="36" customWidth="1"/>
    <col min="8" max="8" width="16.7109375" style="36" customWidth="1"/>
    <col min="9" max="9" width="1.140625" style="36" customWidth="1"/>
    <col min="10" max="10" width="16.7109375" style="44" customWidth="1"/>
    <col min="11" max="16384" width="9.140625" style="44"/>
  </cols>
  <sheetData>
    <row r="1" spans="1:19" ht="24" customHeight="1">
      <c r="J1" s="99" t="s">
        <v>67</v>
      </c>
    </row>
    <row r="2" spans="1:19" s="1" customFormat="1" ht="24" customHeight="1">
      <c r="A2" s="31" t="s">
        <v>36</v>
      </c>
      <c r="B2" s="32"/>
      <c r="C2" s="32"/>
      <c r="D2" s="32"/>
      <c r="E2" s="32"/>
      <c r="F2" s="32"/>
      <c r="G2" s="32"/>
      <c r="H2" s="32"/>
      <c r="I2" s="32"/>
      <c r="J2" s="43" t="s">
        <v>123</v>
      </c>
    </row>
    <row r="3" spans="1:19" s="1" customFormat="1" ht="24" customHeight="1">
      <c r="A3" s="31" t="s">
        <v>68</v>
      </c>
      <c r="B3" s="32"/>
      <c r="C3" s="32"/>
      <c r="D3" s="32"/>
      <c r="E3" s="32"/>
      <c r="F3" s="32"/>
      <c r="G3" s="32"/>
      <c r="H3" s="32"/>
      <c r="I3" s="32"/>
      <c r="J3" s="32"/>
    </row>
    <row r="4" spans="1:19" s="1" customFormat="1" ht="24" customHeight="1">
      <c r="A4" s="31" t="s">
        <v>189</v>
      </c>
      <c r="B4" s="32"/>
      <c r="C4" s="32"/>
      <c r="D4" s="32"/>
      <c r="E4" s="32"/>
      <c r="F4" s="32"/>
      <c r="G4" s="32"/>
      <c r="H4" s="32"/>
      <c r="I4" s="32"/>
      <c r="J4" s="32"/>
    </row>
    <row r="5" spans="1:19" s="1" customFormat="1" ht="24" customHeight="1">
      <c r="B5" s="2"/>
      <c r="C5" s="2"/>
      <c r="J5" s="100" t="s">
        <v>69</v>
      </c>
    </row>
    <row r="6" spans="1:19" s="1" customFormat="1" ht="24" customHeight="1">
      <c r="A6" s="37"/>
      <c r="B6" s="15"/>
      <c r="C6" s="15"/>
      <c r="D6" s="189" t="s">
        <v>39</v>
      </c>
      <c r="E6" s="189"/>
      <c r="F6" s="189"/>
      <c r="G6" s="36"/>
      <c r="H6" s="189" t="s">
        <v>40</v>
      </c>
      <c r="I6" s="189"/>
      <c r="J6" s="189"/>
    </row>
    <row r="7" spans="1:19" s="1" customFormat="1" ht="24" customHeight="1">
      <c r="A7" s="37"/>
      <c r="B7" s="38" t="s">
        <v>201</v>
      </c>
      <c r="C7" s="2"/>
      <c r="D7" s="101" t="s">
        <v>182</v>
      </c>
      <c r="E7" s="41"/>
      <c r="F7" s="102" t="s">
        <v>119</v>
      </c>
      <c r="G7" s="39"/>
      <c r="H7" s="101" t="s">
        <v>182</v>
      </c>
      <c r="I7" s="41"/>
      <c r="J7" s="102" t="s">
        <v>119</v>
      </c>
      <c r="K7" s="39"/>
    </row>
    <row r="8" spans="1:19" s="1" customFormat="1" ht="24" customHeight="1">
      <c r="A8" s="103" t="s">
        <v>70</v>
      </c>
      <c r="B8" s="2"/>
      <c r="C8" s="2"/>
      <c r="D8" s="104"/>
      <c r="E8" s="41"/>
      <c r="F8" s="105"/>
      <c r="G8" s="39"/>
      <c r="H8" s="104"/>
      <c r="I8" s="41"/>
      <c r="J8" s="105"/>
    </row>
    <row r="9" spans="1:19" s="1" customFormat="1" ht="24" customHeight="1">
      <c r="A9" s="103" t="s">
        <v>71</v>
      </c>
      <c r="B9" s="2"/>
      <c r="C9" s="2"/>
      <c r="D9" s="104"/>
      <c r="E9" s="41"/>
      <c r="F9" s="105"/>
      <c r="G9" s="39"/>
      <c r="H9" s="104"/>
      <c r="I9" s="41"/>
      <c r="J9" s="105"/>
    </row>
    <row r="10" spans="1:19" ht="24" customHeight="1">
      <c r="A10" s="106" t="s">
        <v>0</v>
      </c>
      <c r="B10" s="107"/>
      <c r="C10" s="107"/>
      <c r="D10" s="7">
        <v>4023230</v>
      </c>
      <c r="E10" s="108"/>
      <c r="F10" s="7">
        <v>4004077</v>
      </c>
      <c r="G10" s="108"/>
      <c r="H10" s="7">
        <v>3997922</v>
      </c>
      <c r="I10" s="109"/>
      <c r="J10" s="7">
        <v>3956464</v>
      </c>
      <c r="L10" s="110"/>
      <c r="M10" s="110"/>
      <c r="N10" s="110"/>
      <c r="O10" s="110"/>
      <c r="P10" s="110"/>
      <c r="Q10" s="110"/>
      <c r="R10" s="110"/>
      <c r="S10" s="110"/>
    </row>
    <row r="11" spans="1:19" ht="24" customHeight="1">
      <c r="A11" s="106" t="s">
        <v>7</v>
      </c>
      <c r="B11" s="107"/>
      <c r="C11" s="107"/>
      <c r="D11" s="7">
        <v>1545801</v>
      </c>
      <c r="E11" s="109"/>
      <c r="F11" s="7">
        <v>1534571</v>
      </c>
      <c r="G11" s="108"/>
      <c r="H11" s="7">
        <v>1543698</v>
      </c>
      <c r="I11" s="108"/>
      <c r="J11" s="7">
        <v>1528223</v>
      </c>
      <c r="L11" s="110"/>
      <c r="M11" s="110"/>
      <c r="N11" s="110"/>
      <c r="O11" s="110"/>
      <c r="P11" s="110"/>
      <c r="Q11" s="110"/>
      <c r="R11" s="110"/>
    </row>
    <row r="12" spans="1:19" ht="24" customHeight="1">
      <c r="A12" s="106" t="s">
        <v>72</v>
      </c>
      <c r="B12" s="107"/>
      <c r="C12" s="107"/>
      <c r="D12" s="7">
        <v>991797</v>
      </c>
      <c r="E12" s="109"/>
      <c r="F12" s="7">
        <v>1015415</v>
      </c>
      <c r="G12" s="108"/>
      <c r="H12" s="7">
        <v>974235</v>
      </c>
      <c r="I12" s="109"/>
      <c r="J12" s="7">
        <v>992429</v>
      </c>
      <c r="L12" s="110"/>
      <c r="M12" s="110"/>
      <c r="N12" s="110"/>
      <c r="O12" s="110"/>
      <c r="P12" s="110"/>
      <c r="Q12" s="110"/>
      <c r="R12" s="110"/>
    </row>
    <row r="13" spans="1:19" ht="24" customHeight="1">
      <c r="A13" s="106" t="s">
        <v>111</v>
      </c>
      <c r="B13" s="107"/>
      <c r="C13" s="107"/>
      <c r="D13" s="7">
        <v>63249</v>
      </c>
      <c r="E13" s="108"/>
      <c r="F13" s="7">
        <v>60189</v>
      </c>
      <c r="G13" s="108"/>
      <c r="H13" s="7">
        <v>63249</v>
      </c>
      <c r="I13" s="108"/>
      <c r="J13" s="7">
        <v>60189</v>
      </c>
      <c r="L13" s="110"/>
      <c r="M13" s="110"/>
      <c r="N13" s="110"/>
      <c r="O13" s="110"/>
      <c r="P13" s="110"/>
      <c r="Q13" s="110"/>
      <c r="R13" s="110"/>
    </row>
    <row r="14" spans="1:19" ht="24" customHeight="1">
      <c r="A14" s="106" t="s">
        <v>8</v>
      </c>
      <c r="B14" s="107"/>
      <c r="C14" s="107"/>
      <c r="D14" s="7">
        <v>187955</v>
      </c>
      <c r="E14" s="108"/>
      <c r="F14" s="7">
        <v>166938</v>
      </c>
      <c r="G14" s="108"/>
      <c r="H14" s="7">
        <v>196676</v>
      </c>
      <c r="I14" s="108"/>
      <c r="J14" s="7">
        <v>177245</v>
      </c>
      <c r="L14" s="110"/>
      <c r="M14" s="110"/>
      <c r="N14" s="110"/>
      <c r="O14" s="110"/>
      <c r="P14" s="110"/>
      <c r="Q14" s="110"/>
      <c r="R14" s="110"/>
    </row>
    <row r="15" spans="1:19" ht="24" customHeight="1">
      <c r="A15" s="111" t="s">
        <v>73</v>
      </c>
      <c r="B15" s="107"/>
      <c r="C15" s="107"/>
      <c r="D15" s="112">
        <f>SUM(D10:D14)</f>
        <v>6812032</v>
      </c>
      <c r="E15" s="113"/>
      <c r="F15" s="112">
        <f>SUM(F10:F14)</f>
        <v>6781190</v>
      </c>
      <c r="G15" s="114"/>
      <c r="H15" s="112">
        <f>SUM(H10:H14)</f>
        <v>6775780</v>
      </c>
      <c r="I15" s="113"/>
      <c r="J15" s="112">
        <f>SUM(J10:J14)</f>
        <v>6714550</v>
      </c>
      <c r="L15" s="110"/>
      <c r="M15" s="110"/>
      <c r="N15" s="110"/>
      <c r="O15" s="110"/>
      <c r="P15" s="110"/>
      <c r="Q15" s="110"/>
      <c r="R15" s="110"/>
    </row>
    <row r="16" spans="1:19" ht="24" customHeight="1">
      <c r="A16" s="16" t="s">
        <v>74</v>
      </c>
      <c r="B16" s="107"/>
      <c r="C16" s="107"/>
      <c r="D16" s="113"/>
      <c r="E16" s="110"/>
      <c r="F16" s="110"/>
      <c r="G16" s="115"/>
      <c r="H16" s="110"/>
      <c r="I16" s="110"/>
      <c r="J16" s="110"/>
      <c r="L16" s="110"/>
      <c r="M16" s="110"/>
      <c r="N16" s="110"/>
      <c r="O16" s="110"/>
      <c r="P16" s="110"/>
      <c r="Q16" s="110"/>
      <c r="R16" s="110"/>
    </row>
    <row r="17" spans="1:18" ht="24" customHeight="1">
      <c r="A17" s="17" t="s">
        <v>9</v>
      </c>
      <c r="B17" s="107"/>
      <c r="C17" s="107"/>
      <c r="D17" s="9">
        <v>2309592</v>
      </c>
      <c r="E17" s="116"/>
      <c r="F17" s="9">
        <v>2280187</v>
      </c>
      <c r="G17" s="117"/>
      <c r="H17" s="9">
        <v>2378398</v>
      </c>
      <c r="I17" s="116"/>
      <c r="J17" s="9">
        <v>2274231</v>
      </c>
      <c r="L17" s="110"/>
      <c r="M17" s="110"/>
      <c r="N17" s="110"/>
      <c r="O17" s="110"/>
      <c r="P17" s="110"/>
      <c r="Q17" s="110"/>
      <c r="R17" s="110"/>
    </row>
    <row r="18" spans="1:18" ht="24" customHeight="1">
      <c r="A18" s="17" t="s">
        <v>10</v>
      </c>
      <c r="B18" s="118">
        <v>11.3</v>
      </c>
      <c r="C18" s="107"/>
      <c r="D18" s="7">
        <v>76330</v>
      </c>
      <c r="E18" s="116"/>
      <c r="F18" s="7">
        <v>78516</v>
      </c>
      <c r="G18" s="117"/>
      <c r="H18" s="7">
        <v>75374</v>
      </c>
      <c r="I18" s="117"/>
      <c r="J18" s="7">
        <v>73340</v>
      </c>
      <c r="L18" s="110"/>
      <c r="M18" s="110"/>
      <c r="N18" s="110"/>
      <c r="O18" s="110"/>
      <c r="P18" s="110"/>
      <c r="Q18" s="110"/>
      <c r="R18" s="110"/>
    </row>
    <row r="19" spans="1:18" ht="24" customHeight="1">
      <c r="A19" s="11" t="s">
        <v>22</v>
      </c>
      <c r="B19" s="118"/>
      <c r="C19" s="107"/>
      <c r="D19" s="9">
        <v>1521799</v>
      </c>
      <c r="E19" s="116"/>
      <c r="F19" s="9">
        <v>1690322</v>
      </c>
      <c r="G19" s="117"/>
      <c r="H19" s="9">
        <v>1468336</v>
      </c>
      <c r="I19" s="117"/>
      <c r="J19" s="9">
        <v>1624640</v>
      </c>
      <c r="L19" s="110"/>
      <c r="M19" s="110"/>
      <c r="N19" s="110"/>
      <c r="O19" s="110"/>
      <c r="P19" s="110"/>
      <c r="Q19" s="110"/>
      <c r="R19" s="110"/>
    </row>
    <row r="20" spans="1:18" ht="24" customHeight="1">
      <c r="A20" s="12" t="s">
        <v>75</v>
      </c>
      <c r="B20" s="118"/>
      <c r="C20" s="107"/>
      <c r="D20" s="112">
        <f>SUM(D17:D19)</f>
        <v>3907721</v>
      </c>
      <c r="E20" s="113"/>
      <c r="F20" s="112">
        <f>SUM(F17:F19)</f>
        <v>4049025</v>
      </c>
      <c r="G20" s="114"/>
      <c r="H20" s="112">
        <f>SUM(H17:H19)</f>
        <v>3922108</v>
      </c>
      <c r="I20" s="113"/>
      <c r="J20" s="112">
        <f>SUM(J17:J19)</f>
        <v>3972211</v>
      </c>
      <c r="L20" s="110"/>
      <c r="M20" s="110"/>
      <c r="N20" s="110"/>
      <c r="O20" s="110"/>
      <c r="P20" s="110"/>
      <c r="Q20" s="110"/>
      <c r="R20" s="110"/>
    </row>
    <row r="21" spans="1:18" ht="24" customHeight="1">
      <c r="A21" s="16" t="s">
        <v>76</v>
      </c>
      <c r="B21" s="118"/>
      <c r="C21" s="107"/>
      <c r="D21" s="119">
        <f>D15-D20</f>
        <v>2904311</v>
      </c>
      <c r="E21" s="113"/>
      <c r="F21" s="119">
        <f>F15-F20</f>
        <v>2732165</v>
      </c>
      <c r="G21" s="114"/>
      <c r="H21" s="119">
        <f>H15-H20</f>
        <v>2853672</v>
      </c>
      <c r="I21" s="113"/>
      <c r="J21" s="119">
        <f>J15-J20</f>
        <v>2742339</v>
      </c>
      <c r="L21" s="110"/>
      <c r="M21" s="110"/>
      <c r="N21" s="110"/>
      <c r="O21" s="110"/>
      <c r="P21" s="110"/>
      <c r="Q21" s="110"/>
      <c r="R21" s="110"/>
    </row>
    <row r="22" spans="1:18" ht="24" customHeight="1">
      <c r="A22" s="11" t="s">
        <v>77</v>
      </c>
      <c r="B22" s="118"/>
      <c r="C22" s="107"/>
      <c r="D22" s="90">
        <v>432149</v>
      </c>
      <c r="E22" s="120"/>
      <c r="F22" s="90">
        <v>447700</v>
      </c>
      <c r="G22" s="120"/>
      <c r="H22" s="90">
        <v>433120</v>
      </c>
      <c r="I22" s="120"/>
      <c r="J22" s="90">
        <v>446654</v>
      </c>
      <c r="L22" s="110"/>
      <c r="M22" s="110"/>
      <c r="N22" s="110"/>
      <c r="O22" s="110"/>
      <c r="P22" s="110"/>
      <c r="Q22" s="110"/>
      <c r="R22" s="110"/>
    </row>
    <row r="23" spans="1:18" ht="24" customHeight="1">
      <c r="A23" s="12" t="s">
        <v>63</v>
      </c>
      <c r="B23" s="118"/>
      <c r="C23" s="107"/>
      <c r="D23" s="119">
        <f>D21-D22</f>
        <v>2472162</v>
      </c>
      <c r="E23" s="113"/>
      <c r="F23" s="119">
        <f>F21-F22</f>
        <v>2284465</v>
      </c>
      <c r="G23" s="114"/>
      <c r="H23" s="119">
        <f>H21-H22</f>
        <v>2420552</v>
      </c>
      <c r="I23" s="113"/>
      <c r="J23" s="119">
        <f>J21-J22</f>
        <v>2295685</v>
      </c>
      <c r="L23" s="110"/>
      <c r="M23" s="110"/>
      <c r="N23" s="110"/>
      <c r="O23" s="110"/>
      <c r="P23" s="110"/>
      <c r="Q23" s="110"/>
      <c r="R23" s="110"/>
    </row>
    <row r="24" spans="1:18" ht="24" customHeight="1">
      <c r="A24" s="11" t="s">
        <v>64</v>
      </c>
      <c r="B24" s="118">
        <v>7.2</v>
      </c>
      <c r="C24" s="107"/>
      <c r="D24" s="90">
        <v>615893</v>
      </c>
      <c r="E24" s="121"/>
      <c r="F24" s="90">
        <v>468920</v>
      </c>
      <c r="G24" s="122"/>
      <c r="H24" s="90">
        <v>489861</v>
      </c>
      <c r="I24" s="122"/>
      <c r="J24" s="90">
        <v>466958</v>
      </c>
      <c r="L24" s="110"/>
      <c r="M24" s="110"/>
      <c r="N24" s="110"/>
      <c r="O24" s="110"/>
      <c r="P24" s="110"/>
      <c r="Q24" s="110"/>
      <c r="R24" s="110"/>
    </row>
    <row r="25" spans="1:18" ht="24" customHeight="1">
      <c r="A25" s="12" t="s">
        <v>78</v>
      </c>
      <c r="B25" s="123"/>
      <c r="D25" s="51">
        <f>D23-D24</f>
        <v>1856269</v>
      </c>
      <c r="E25" s="124"/>
      <c r="F25" s="51">
        <f>F23-F24</f>
        <v>1815545</v>
      </c>
      <c r="G25" s="124"/>
      <c r="H25" s="51">
        <f>H23-H24</f>
        <v>1930691</v>
      </c>
      <c r="I25" s="124"/>
      <c r="J25" s="51">
        <f>J23-J24</f>
        <v>1828727</v>
      </c>
      <c r="L25" s="110"/>
      <c r="M25" s="110"/>
      <c r="N25" s="110"/>
      <c r="O25" s="110"/>
      <c r="P25" s="110"/>
      <c r="Q25" s="110"/>
      <c r="R25" s="110"/>
    </row>
    <row r="26" spans="1:18" ht="24" customHeight="1">
      <c r="A26" s="31"/>
      <c r="B26" s="123"/>
      <c r="D26" s="14"/>
      <c r="E26" s="124"/>
      <c r="F26" s="14"/>
      <c r="G26" s="124"/>
      <c r="H26" s="14"/>
      <c r="I26" s="124"/>
      <c r="J26" s="14"/>
      <c r="L26" s="110"/>
      <c r="M26" s="110"/>
      <c r="N26" s="110"/>
      <c r="O26" s="110"/>
      <c r="P26" s="110"/>
      <c r="Q26" s="110"/>
      <c r="R26" s="110"/>
    </row>
    <row r="27" spans="1:18" ht="24" customHeight="1">
      <c r="A27" s="12" t="s">
        <v>79</v>
      </c>
      <c r="B27" s="123"/>
      <c r="C27" s="123"/>
      <c r="D27" s="125"/>
      <c r="E27" s="125"/>
      <c r="F27" s="125"/>
      <c r="G27" s="125"/>
      <c r="H27" s="125"/>
      <c r="I27" s="125"/>
      <c r="J27" s="125"/>
      <c r="L27" s="110"/>
      <c r="M27" s="110"/>
      <c r="N27" s="110"/>
      <c r="O27" s="110"/>
      <c r="P27" s="110"/>
      <c r="Q27" s="110"/>
      <c r="R27" s="110"/>
    </row>
    <row r="28" spans="1:18" ht="24" customHeight="1">
      <c r="A28" s="12" t="s">
        <v>80</v>
      </c>
      <c r="B28" s="123"/>
      <c r="C28" s="123"/>
      <c r="D28" s="92">
        <v>0</v>
      </c>
      <c r="E28" s="125"/>
      <c r="F28" s="92">
        <v>0</v>
      </c>
      <c r="G28" s="125"/>
      <c r="H28" s="92">
        <v>0</v>
      </c>
      <c r="I28" s="125"/>
      <c r="J28" s="92">
        <v>0</v>
      </c>
      <c r="L28" s="110"/>
      <c r="M28" s="110"/>
      <c r="N28" s="110"/>
      <c r="O28" s="110"/>
      <c r="P28" s="110"/>
      <c r="Q28" s="110"/>
      <c r="R28" s="110"/>
    </row>
    <row r="29" spans="1:18" ht="24" customHeight="1">
      <c r="A29" s="12"/>
      <c r="B29" s="123"/>
      <c r="C29" s="123"/>
      <c r="D29" s="125"/>
      <c r="E29" s="125"/>
      <c r="F29" s="125"/>
      <c r="G29" s="125"/>
      <c r="H29" s="125"/>
      <c r="I29" s="125"/>
      <c r="J29" s="125"/>
      <c r="L29" s="110"/>
      <c r="M29" s="110"/>
      <c r="N29" s="110"/>
      <c r="O29" s="110"/>
      <c r="P29" s="110"/>
      <c r="Q29" s="110"/>
      <c r="R29" s="110"/>
    </row>
    <row r="30" spans="1:18" ht="24" customHeight="1" thickBot="1">
      <c r="A30" s="12" t="s">
        <v>81</v>
      </c>
      <c r="B30" s="44"/>
      <c r="C30" s="44"/>
      <c r="D30" s="80">
        <f>SUM(D25,D28)</f>
        <v>1856269</v>
      </c>
      <c r="E30" s="113"/>
      <c r="F30" s="80">
        <f>SUM(F25,F28)</f>
        <v>1815545</v>
      </c>
      <c r="G30" s="113"/>
      <c r="H30" s="80">
        <f>SUM(H25,H28)</f>
        <v>1930691</v>
      </c>
      <c r="I30" s="113"/>
      <c r="J30" s="80">
        <f>SUM(J25,J28)</f>
        <v>1828727</v>
      </c>
      <c r="L30" s="110"/>
      <c r="M30" s="110"/>
      <c r="N30" s="110"/>
      <c r="O30" s="110"/>
      <c r="P30" s="110"/>
      <c r="Q30" s="110"/>
      <c r="R30" s="110"/>
    </row>
    <row r="31" spans="1:18" ht="24" customHeight="1" thickTop="1">
      <c r="A31" s="17"/>
      <c r="B31" s="107"/>
      <c r="C31" s="107"/>
      <c r="D31" s="44"/>
      <c r="E31" s="44"/>
      <c r="G31" s="107"/>
      <c r="H31" s="44"/>
      <c r="I31" s="44"/>
    </row>
    <row r="32" spans="1:18" ht="24" customHeight="1">
      <c r="A32" s="11" t="s">
        <v>46</v>
      </c>
    </row>
    <row r="37" spans="1:18" ht="24" customHeight="1">
      <c r="J37" s="99" t="s">
        <v>67</v>
      </c>
    </row>
    <row r="38" spans="1:18" s="1" customFormat="1" ht="24" customHeight="1">
      <c r="A38" s="31" t="s">
        <v>36</v>
      </c>
      <c r="B38" s="32"/>
      <c r="C38" s="32"/>
      <c r="D38" s="32"/>
      <c r="E38" s="32"/>
      <c r="F38" s="32"/>
      <c r="G38" s="32"/>
      <c r="H38" s="32"/>
      <c r="I38" s="32"/>
      <c r="J38" s="126"/>
      <c r="K38" s="44"/>
      <c r="L38" s="44"/>
    </row>
    <row r="39" spans="1:18" s="1" customFormat="1" ht="24" customHeight="1">
      <c r="A39" s="31" t="s">
        <v>82</v>
      </c>
      <c r="B39" s="32"/>
      <c r="C39" s="32"/>
      <c r="D39" s="32"/>
      <c r="E39" s="32"/>
      <c r="F39" s="32"/>
      <c r="G39" s="32"/>
      <c r="H39" s="32"/>
      <c r="I39" s="32"/>
      <c r="J39" s="32"/>
      <c r="K39" s="44"/>
      <c r="L39" s="44"/>
    </row>
    <row r="40" spans="1:18" s="1" customFormat="1" ht="24" customHeight="1">
      <c r="A40" s="31" t="s">
        <v>189</v>
      </c>
      <c r="B40" s="32"/>
      <c r="C40" s="32"/>
      <c r="D40" s="32"/>
      <c r="E40" s="32"/>
      <c r="F40" s="32"/>
      <c r="G40" s="32"/>
      <c r="H40" s="32"/>
      <c r="I40" s="32"/>
      <c r="J40" s="32"/>
      <c r="K40" s="44"/>
      <c r="L40" s="44"/>
    </row>
    <row r="41" spans="1:18" s="1" customFormat="1" ht="24" customHeight="1">
      <c r="B41" s="2"/>
      <c r="C41" s="2"/>
      <c r="J41" s="100" t="s">
        <v>69</v>
      </c>
      <c r="K41" s="44"/>
      <c r="L41" s="44"/>
    </row>
    <row r="42" spans="1:18" s="1" customFormat="1" ht="24" customHeight="1">
      <c r="A42" s="37"/>
      <c r="B42" s="15"/>
      <c r="C42" s="15"/>
      <c r="D42" s="189" t="s">
        <v>39</v>
      </c>
      <c r="E42" s="189"/>
      <c r="F42" s="189"/>
      <c r="G42" s="36"/>
      <c r="H42" s="189" t="s">
        <v>40</v>
      </c>
      <c r="I42" s="189"/>
      <c r="J42" s="189"/>
      <c r="K42" s="44"/>
      <c r="L42" s="44"/>
    </row>
    <row r="43" spans="1:18" s="1" customFormat="1" ht="24" customHeight="1">
      <c r="A43" s="37"/>
      <c r="B43" s="38" t="s">
        <v>201</v>
      </c>
      <c r="C43" s="2"/>
      <c r="D43" s="101" t="s">
        <v>182</v>
      </c>
      <c r="E43" s="41"/>
      <c r="F43" s="102" t="s">
        <v>119</v>
      </c>
      <c r="G43" s="39"/>
      <c r="H43" s="101" t="s">
        <v>182</v>
      </c>
      <c r="I43" s="41"/>
      <c r="J43" s="102" t="s">
        <v>119</v>
      </c>
      <c r="K43" s="44"/>
      <c r="L43" s="44"/>
    </row>
    <row r="44" spans="1:18" ht="24" customHeight="1">
      <c r="A44" s="127" t="s">
        <v>100</v>
      </c>
      <c r="B44" s="107"/>
      <c r="C44" s="107"/>
      <c r="D44" s="44"/>
      <c r="E44" s="44"/>
      <c r="G44" s="107"/>
      <c r="H44" s="44"/>
      <c r="I44" s="44"/>
    </row>
    <row r="45" spans="1:18" ht="24" customHeight="1" thickBot="1">
      <c r="A45" s="11" t="s">
        <v>35</v>
      </c>
      <c r="B45" s="107"/>
      <c r="C45" s="107"/>
      <c r="D45" s="9">
        <v>1894792</v>
      </c>
      <c r="E45" s="128"/>
      <c r="F45" s="9">
        <v>1826185</v>
      </c>
      <c r="G45" s="115"/>
      <c r="H45" s="129">
        <f>+H25</f>
        <v>1930691</v>
      </c>
      <c r="I45" s="110"/>
      <c r="J45" s="129">
        <f>+J25</f>
        <v>1828727</v>
      </c>
      <c r="L45" s="110"/>
      <c r="M45" s="110"/>
      <c r="N45" s="110"/>
      <c r="O45" s="110"/>
      <c r="P45" s="110"/>
      <c r="Q45" s="110"/>
      <c r="R45" s="110"/>
    </row>
    <row r="46" spans="1:18" ht="24" customHeight="1" thickTop="1">
      <c r="A46" s="11" t="s">
        <v>60</v>
      </c>
      <c r="B46" s="107"/>
      <c r="C46" s="107"/>
      <c r="D46" s="9">
        <v>-38523</v>
      </c>
      <c r="E46" s="128"/>
      <c r="F46" s="9">
        <v>-10640</v>
      </c>
      <c r="G46" s="115"/>
      <c r="H46" s="44"/>
      <c r="I46" s="44"/>
      <c r="L46" s="110"/>
      <c r="M46" s="110"/>
      <c r="N46" s="110"/>
      <c r="O46" s="110"/>
      <c r="P46" s="110"/>
      <c r="Q46" s="110"/>
      <c r="R46" s="110"/>
    </row>
    <row r="47" spans="1:18" ht="24" customHeight="1" thickBot="1">
      <c r="A47" s="12"/>
      <c r="B47" s="107"/>
      <c r="C47" s="107"/>
      <c r="D47" s="130">
        <f>SUM(D45:D46)</f>
        <v>1856269</v>
      </c>
      <c r="E47" s="110"/>
      <c r="F47" s="131">
        <f>SUM(F45:F46)</f>
        <v>1815545</v>
      </c>
      <c r="G47" s="115"/>
      <c r="H47" s="44"/>
      <c r="I47" s="44"/>
      <c r="L47" s="110"/>
      <c r="M47" s="110"/>
      <c r="N47" s="110"/>
      <c r="O47" s="110"/>
      <c r="P47" s="110"/>
      <c r="Q47" s="110"/>
      <c r="R47" s="110"/>
    </row>
    <row r="48" spans="1:18" ht="24" customHeight="1" thickTop="1">
      <c r="A48" s="17"/>
      <c r="B48" s="107"/>
      <c r="C48" s="107"/>
      <c r="D48" s="11"/>
      <c r="E48" s="44"/>
      <c r="G48" s="107"/>
      <c r="H48" s="44"/>
      <c r="I48" s="44"/>
      <c r="L48" s="110"/>
      <c r="M48" s="110"/>
      <c r="N48" s="110"/>
      <c r="O48" s="110"/>
      <c r="P48" s="110"/>
      <c r="Q48" s="110"/>
      <c r="R48" s="110"/>
    </row>
    <row r="49" spans="1:18" ht="24" customHeight="1">
      <c r="A49" s="127" t="s">
        <v>101</v>
      </c>
      <c r="B49" s="107"/>
      <c r="C49" s="107"/>
      <c r="D49" s="13"/>
      <c r="F49" s="36"/>
      <c r="J49" s="36"/>
      <c r="L49" s="110"/>
      <c r="M49" s="110"/>
      <c r="N49" s="110"/>
      <c r="O49" s="110"/>
      <c r="P49" s="110"/>
      <c r="Q49" s="110"/>
      <c r="R49" s="110"/>
    </row>
    <row r="50" spans="1:18" ht="24" customHeight="1" thickBot="1">
      <c r="A50" s="68" t="s">
        <v>35</v>
      </c>
      <c r="B50" s="107"/>
      <c r="C50" s="107"/>
      <c r="D50" s="132">
        <f>+D45</f>
        <v>1894792</v>
      </c>
      <c r="E50" s="110"/>
      <c r="F50" s="132">
        <f>+F45</f>
        <v>1826185</v>
      </c>
      <c r="G50" s="115"/>
      <c r="H50" s="129">
        <f>+H45</f>
        <v>1930691</v>
      </c>
      <c r="I50" s="110"/>
      <c r="J50" s="129">
        <f>+J30</f>
        <v>1828727</v>
      </c>
      <c r="L50" s="110"/>
      <c r="M50" s="110"/>
      <c r="N50" s="110"/>
      <c r="O50" s="110"/>
      <c r="P50" s="110"/>
      <c r="Q50" s="110"/>
      <c r="R50" s="110"/>
    </row>
    <row r="51" spans="1:18" ht="24" customHeight="1" thickTop="1">
      <c r="A51" s="68" t="s">
        <v>60</v>
      </c>
      <c r="B51" s="107"/>
      <c r="C51" s="107"/>
      <c r="D51" s="132">
        <f>+D46</f>
        <v>-38523</v>
      </c>
      <c r="E51" s="110"/>
      <c r="F51" s="132">
        <f>+F46</f>
        <v>-10640</v>
      </c>
      <c r="G51" s="115"/>
      <c r="H51" s="44"/>
      <c r="I51" s="44"/>
      <c r="L51" s="110"/>
      <c r="M51" s="110"/>
      <c r="N51" s="110"/>
      <c r="O51" s="110"/>
      <c r="P51" s="110"/>
      <c r="Q51" s="110"/>
      <c r="R51" s="110"/>
    </row>
    <row r="52" spans="1:18" ht="24" customHeight="1" thickBot="1">
      <c r="A52" s="133"/>
      <c r="B52" s="107"/>
      <c r="C52" s="107"/>
      <c r="D52" s="130">
        <f>SUM(D50:D51)</f>
        <v>1856269</v>
      </c>
      <c r="E52" s="110"/>
      <c r="F52" s="131">
        <f>SUM(F50:F51)</f>
        <v>1815545</v>
      </c>
      <c r="G52" s="115"/>
      <c r="H52" s="44"/>
      <c r="I52" s="44"/>
      <c r="L52" s="110"/>
      <c r="M52" s="110"/>
      <c r="N52" s="110"/>
      <c r="O52" s="110"/>
      <c r="P52" s="110"/>
      <c r="Q52" s="110"/>
      <c r="R52" s="110"/>
    </row>
    <row r="53" spans="1:18" ht="24" customHeight="1" thickTop="1">
      <c r="A53" s="133"/>
      <c r="B53" s="107"/>
      <c r="C53" s="107"/>
      <c r="D53" s="11"/>
      <c r="E53" s="44"/>
      <c r="G53" s="107"/>
      <c r="H53" s="44"/>
      <c r="I53" s="44"/>
      <c r="L53" s="110"/>
      <c r="M53" s="110"/>
      <c r="N53" s="110"/>
      <c r="O53" s="110"/>
      <c r="P53" s="110"/>
      <c r="Q53" s="110"/>
      <c r="R53" s="110"/>
    </row>
    <row r="54" spans="1:18" ht="24" customHeight="1">
      <c r="A54" s="18" t="s">
        <v>83</v>
      </c>
      <c r="B54" s="107"/>
      <c r="C54" s="107"/>
      <c r="D54" s="11"/>
      <c r="E54" s="44"/>
      <c r="G54" s="107"/>
      <c r="H54" s="44"/>
      <c r="I54" s="44"/>
      <c r="L54" s="110"/>
      <c r="M54" s="110"/>
      <c r="N54" s="110"/>
      <c r="O54" s="110"/>
      <c r="P54" s="110"/>
      <c r="Q54" s="110"/>
      <c r="R54" s="110"/>
    </row>
    <row r="55" spans="1:18" ht="24" customHeight="1" thickBot="1">
      <c r="A55" s="134" t="s">
        <v>65</v>
      </c>
      <c r="B55" s="135"/>
      <c r="C55" s="135"/>
      <c r="D55" s="136">
        <v>0.73</v>
      </c>
      <c r="E55" s="137"/>
      <c r="F55" s="136">
        <v>0.71</v>
      </c>
      <c r="G55" s="137"/>
      <c r="H55" s="136">
        <v>0.75</v>
      </c>
      <c r="I55" s="138"/>
      <c r="J55" s="136">
        <v>0.71</v>
      </c>
      <c r="L55" s="110"/>
      <c r="M55" s="110"/>
      <c r="N55" s="110"/>
      <c r="O55" s="110"/>
      <c r="P55" s="110"/>
      <c r="Q55" s="110"/>
      <c r="R55" s="110"/>
    </row>
    <row r="56" spans="1:18" ht="24" customHeight="1" thickTop="1">
      <c r="A56" s="11"/>
    </row>
    <row r="57" spans="1:18" ht="24" customHeight="1">
      <c r="A57" s="11" t="s">
        <v>46</v>
      </c>
    </row>
    <row r="62" spans="1:18" ht="24" customHeight="1">
      <c r="J62" s="99" t="s">
        <v>67</v>
      </c>
    </row>
    <row r="63" spans="1:18" s="1" customFormat="1" ht="24" customHeight="1">
      <c r="A63" s="31" t="s">
        <v>36</v>
      </c>
      <c r="B63" s="32"/>
      <c r="C63" s="32"/>
      <c r="D63" s="32"/>
      <c r="E63" s="32"/>
      <c r="F63" s="32"/>
      <c r="G63" s="32"/>
      <c r="H63" s="32"/>
      <c r="I63" s="32"/>
      <c r="J63" s="43" t="s">
        <v>123</v>
      </c>
    </row>
    <row r="64" spans="1:18" s="1" customFormat="1" ht="24" customHeight="1">
      <c r="A64" s="31" t="s">
        <v>68</v>
      </c>
      <c r="B64" s="32"/>
      <c r="C64" s="32"/>
      <c r="D64" s="32"/>
      <c r="E64" s="32"/>
      <c r="F64" s="32"/>
      <c r="G64" s="32"/>
      <c r="H64" s="32"/>
      <c r="I64" s="32"/>
      <c r="J64" s="32"/>
    </row>
    <row r="65" spans="1:18" s="1" customFormat="1" ht="24" customHeight="1">
      <c r="A65" s="31" t="s">
        <v>190</v>
      </c>
      <c r="B65" s="32"/>
      <c r="C65" s="32"/>
      <c r="D65" s="32"/>
      <c r="E65" s="32"/>
      <c r="F65" s="32"/>
      <c r="G65" s="32"/>
      <c r="H65" s="32"/>
      <c r="I65" s="32"/>
      <c r="J65" s="32"/>
    </row>
    <row r="66" spans="1:18" s="1" customFormat="1" ht="24" customHeight="1">
      <c r="B66" s="2"/>
      <c r="C66" s="2"/>
      <c r="J66" s="100" t="s">
        <v>69</v>
      </c>
    </row>
    <row r="67" spans="1:18" s="1" customFormat="1" ht="24" customHeight="1">
      <c r="A67" s="37"/>
      <c r="B67" s="15"/>
      <c r="C67" s="15"/>
      <c r="D67" s="189" t="s">
        <v>39</v>
      </c>
      <c r="E67" s="189"/>
      <c r="F67" s="189"/>
      <c r="G67" s="36"/>
      <c r="H67" s="189" t="s">
        <v>40</v>
      </c>
      <c r="I67" s="189"/>
      <c r="J67" s="189"/>
    </row>
    <row r="68" spans="1:18" s="1" customFormat="1" ht="24" customHeight="1">
      <c r="A68" s="37"/>
      <c r="B68" s="38" t="s">
        <v>201</v>
      </c>
      <c r="C68" s="2"/>
      <c r="D68" s="101" t="s">
        <v>182</v>
      </c>
      <c r="E68" s="41"/>
      <c r="F68" s="102" t="s">
        <v>119</v>
      </c>
      <c r="G68" s="39"/>
      <c r="H68" s="101" t="s">
        <v>182</v>
      </c>
      <c r="I68" s="41"/>
      <c r="J68" s="102" t="s">
        <v>119</v>
      </c>
      <c r="K68" s="39"/>
    </row>
    <row r="69" spans="1:18" s="1" customFormat="1" ht="24" customHeight="1">
      <c r="A69" s="103" t="s">
        <v>70</v>
      </c>
      <c r="B69" s="2"/>
      <c r="C69" s="2"/>
      <c r="D69" s="104"/>
      <c r="E69" s="41"/>
      <c r="F69" s="105"/>
      <c r="G69" s="39"/>
      <c r="H69" s="104"/>
      <c r="I69" s="41"/>
      <c r="J69" s="105"/>
    </row>
    <row r="70" spans="1:18" s="1" customFormat="1" ht="24" customHeight="1">
      <c r="A70" s="103" t="s">
        <v>71</v>
      </c>
      <c r="B70" s="2"/>
      <c r="C70" s="2"/>
      <c r="D70" s="104"/>
      <c r="E70" s="41"/>
      <c r="F70" s="105"/>
      <c r="G70" s="39"/>
      <c r="H70" s="104"/>
      <c r="I70" s="41"/>
      <c r="J70" s="105"/>
    </row>
    <row r="71" spans="1:18" ht="24" customHeight="1">
      <c r="A71" s="106" t="s">
        <v>0</v>
      </c>
      <c r="B71" s="107"/>
      <c r="C71" s="107"/>
      <c r="D71" s="7">
        <v>8015023</v>
      </c>
      <c r="E71" s="108"/>
      <c r="F71" s="7">
        <v>8011675</v>
      </c>
      <c r="G71" s="108"/>
      <c r="H71" s="7">
        <v>7955645</v>
      </c>
      <c r="I71" s="109"/>
      <c r="J71" s="7">
        <v>7917455</v>
      </c>
      <c r="L71" s="110"/>
      <c r="M71" s="110"/>
      <c r="N71" s="110"/>
      <c r="O71" s="110"/>
      <c r="P71" s="110"/>
      <c r="Q71" s="110"/>
      <c r="R71" s="110"/>
    </row>
    <row r="72" spans="1:18" ht="24" customHeight="1">
      <c r="A72" s="106" t="s">
        <v>7</v>
      </c>
      <c r="B72" s="107"/>
      <c r="C72" s="107"/>
      <c r="D72" s="7">
        <v>3201979</v>
      </c>
      <c r="E72" s="109"/>
      <c r="F72" s="7">
        <v>3079019</v>
      </c>
      <c r="G72" s="108"/>
      <c r="H72" s="7">
        <v>3196419</v>
      </c>
      <c r="I72" s="108"/>
      <c r="J72" s="7">
        <v>3064986</v>
      </c>
      <c r="L72" s="110"/>
      <c r="M72" s="110"/>
      <c r="N72" s="110"/>
      <c r="O72" s="110"/>
      <c r="P72" s="110"/>
      <c r="Q72" s="110"/>
      <c r="R72" s="110"/>
    </row>
    <row r="73" spans="1:18" ht="24" customHeight="1">
      <c r="A73" s="106" t="s">
        <v>72</v>
      </c>
      <c r="B73" s="107"/>
      <c r="C73" s="107"/>
      <c r="D73" s="7">
        <v>1988917</v>
      </c>
      <c r="E73" s="109"/>
      <c r="F73" s="7">
        <v>2056462</v>
      </c>
      <c r="G73" s="108"/>
      <c r="H73" s="7">
        <v>1951096</v>
      </c>
      <c r="I73" s="109"/>
      <c r="J73" s="7">
        <v>2005251</v>
      </c>
      <c r="L73" s="110"/>
      <c r="M73" s="110"/>
      <c r="N73" s="110"/>
      <c r="O73" s="110"/>
      <c r="P73" s="110"/>
      <c r="Q73" s="110"/>
      <c r="R73" s="110"/>
    </row>
    <row r="74" spans="1:18" ht="24" customHeight="1">
      <c r="A74" s="106" t="s">
        <v>111</v>
      </c>
      <c r="B74" s="107"/>
      <c r="C74" s="107"/>
      <c r="D74" s="7">
        <v>122952</v>
      </c>
      <c r="E74" s="108"/>
      <c r="F74" s="7">
        <v>112952</v>
      </c>
      <c r="G74" s="108"/>
      <c r="H74" s="7">
        <v>122952</v>
      </c>
      <c r="I74" s="108"/>
      <c r="J74" s="7">
        <v>112952</v>
      </c>
      <c r="L74" s="110"/>
      <c r="M74" s="110"/>
      <c r="N74" s="110"/>
      <c r="O74" s="110"/>
      <c r="P74" s="110"/>
      <c r="Q74" s="110"/>
      <c r="R74" s="110"/>
    </row>
    <row r="75" spans="1:18" ht="24" customHeight="1">
      <c r="A75" s="139" t="s">
        <v>178</v>
      </c>
      <c r="B75" s="107"/>
      <c r="C75" s="107"/>
      <c r="D75" s="7">
        <v>0</v>
      </c>
      <c r="E75" s="108"/>
      <c r="F75" s="7">
        <v>0</v>
      </c>
      <c r="G75" s="108"/>
      <c r="H75" s="7">
        <v>0</v>
      </c>
      <c r="I75" s="108"/>
      <c r="J75" s="7">
        <v>82491</v>
      </c>
      <c r="L75" s="110"/>
      <c r="M75" s="110"/>
      <c r="N75" s="110"/>
      <c r="O75" s="110"/>
      <c r="P75" s="110"/>
      <c r="Q75" s="110"/>
      <c r="R75" s="110"/>
    </row>
    <row r="76" spans="1:18" ht="24" customHeight="1">
      <c r="A76" s="106" t="s">
        <v>8</v>
      </c>
      <c r="B76" s="107"/>
      <c r="C76" s="107"/>
      <c r="D76" s="7">
        <v>314916</v>
      </c>
      <c r="E76" s="108"/>
      <c r="F76" s="7">
        <v>284010</v>
      </c>
      <c r="G76" s="108"/>
      <c r="H76" s="7">
        <v>335146</v>
      </c>
      <c r="I76" s="108"/>
      <c r="J76" s="7">
        <v>305524</v>
      </c>
      <c r="L76" s="110"/>
      <c r="M76" s="110"/>
      <c r="N76" s="110"/>
      <c r="O76" s="110"/>
      <c r="P76" s="110"/>
      <c r="Q76" s="110"/>
      <c r="R76" s="110"/>
    </row>
    <row r="77" spans="1:18" ht="24" customHeight="1">
      <c r="A77" s="111" t="s">
        <v>73</v>
      </c>
      <c r="B77" s="107"/>
      <c r="C77" s="107"/>
      <c r="D77" s="112">
        <f>SUM(D71:D76)</f>
        <v>13643787</v>
      </c>
      <c r="E77" s="113"/>
      <c r="F77" s="112">
        <f>SUM(F71:F76)</f>
        <v>13544118</v>
      </c>
      <c r="G77" s="114"/>
      <c r="H77" s="112">
        <f>SUM(H71:H76)</f>
        <v>13561258</v>
      </c>
      <c r="I77" s="113"/>
      <c r="J77" s="112">
        <f>SUM(J71:J76)</f>
        <v>13488659</v>
      </c>
      <c r="L77" s="110"/>
      <c r="M77" s="110"/>
      <c r="N77" s="110"/>
      <c r="O77" s="110"/>
      <c r="P77" s="110"/>
      <c r="Q77" s="110"/>
      <c r="R77" s="110"/>
    </row>
    <row r="78" spans="1:18" ht="24" customHeight="1">
      <c r="A78" s="16" t="s">
        <v>74</v>
      </c>
      <c r="B78" s="107"/>
      <c r="C78" s="107"/>
      <c r="D78" s="113"/>
      <c r="E78" s="110"/>
      <c r="F78" s="110"/>
      <c r="G78" s="115"/>
      <c r="H78" s="110"/>
      <c r="I78" s="110"/>
      <c r="J78" s="110"/>
      <c r="L78" s="110"/>
      <c r="M78" s="110"/>
      <c r="N78" s="110"/>
      <c r="O78" s="110"/>
      <c r="P78" s="110"/>
      <c r="Q78" s="110"/>
      <c r="R78" s="110"/>
    </row>
    <row r="79" spans="1:18" ht="24" customHeight="1">
      <c r="A79" s="17" t="s">
        <v>9</v>
      </c>
      <c r="C79" s="107"/>
      <c r="D79" s="9">
        <v>4656609</v>
      </c>
      <c r="E79" s="116"/>
      <c r="F79" s="9">
        <v>4594980</v>
      </c>
      <c r="G79" s="117"/>
      <c r="H79" s="9">
        <v>4813882</v>
      </c>
      <c r="I79" s="116"/>
      <c r="J79" s="9">
        <v>4580483</v>
      </c>
      <c r="L79" s="110"/>
      <c r="M79" s="110"/>
      <c r="N79" s="110"/>
      <c r="O79" s="110"/>
      <c r="P79" s="110"/>
      <c r="Q79" s="110"/>
      <c r="R79" s="110"/>
    </row>
    <row r="80" spans="1:18" ht="24" customHeight="1">
      <c r="A80" s="17" t="s">
        <v>10</v>
      </c>
      <c r="B80" s="118">
        <v>11.3</v>
      </c>
      <c r="C80" s="107"/>
      <c r="D80" s="7">
        <v>129433</v>
      </c>
      <c r="E80" s="116"/>
      <c r="F80" s="7">
        <v>132580</v>
      </c>
      <c r="G80" s="117"/>
      <c r="H80" s="7">
        <v>127521</v>
      </c>
      <c r="I80" s="117"/>
      <c r="J80" s="7">
        <v>120946</v>
      </c>
      <c r="L80" s="110"/>
      <c r="M80" s="110"/>
      <c r="N80" s="110"/>
      <c r="O80" s="110"/>
      <c r="P80" s="110"/>
      <c r="Q80" s="110"/>
      <c r="R80" s="110"/>
    </row>
    <row r="81" spans="1:18" ht="24" customHeight="1">
      <c r="A81" s="11" t="s">
        <v>22</v>
      </c>
      <c r="B81" s="118"/>
      <c r="C81" s="107"/>
      <c r="D81" s="9">
        <v>3115733</v>
      </c>
      <c r="E81" s="116"/>
      <c r="F81" s="9">
        <v>3373744</v>
      </c>
      <c r="G81" s="117"/>
      <c r="H81" s="9">
        <v>2976620</v>
      </c>
      <c r="I81" s="117"/>
      <c r="J81" s="9">
        <v>3229344</v>
      </c>
      <c r="L81" s="110"/>
      <c r="M81" s="110"/>
      <c r="N81" s="110"/>
      <c r="O81" s="110"/>
      <c r="P81" s="110"/>
      <c r="Q81" s="110"/>
      <c r="R81" s="110"/>
    </row>
    <row r="82" spans="1:18" ht="24" customHeight="1">
      <c r="A82" s="12" t="s">
        <v>75</v>
      </c>
      <c r="B82" s="118"/>
      <c r="C82" s="107"/>
      <c r="D82" s="112">
        <f>SUM(D79:D81)</f>
        <v>7901775</v>
      </c>
      <c r="E82" s="113"/>
      <c r="F82" s="112">
        <f>SUM(F79:F81)</f>
        <v>8101304</v>
      </c>
      <c r="G82" s="114"/>
      <c r="H82" s="112">
        <f>SUM(H79:H81)</f>
        <v>7918023</v>
      </c>
      <c r="I82" s="113"/>
      <c r="J82" s="112">
        <f>SUM(J79:J81)</f>
        <v>7930773</v>
      </c>
      <c r="L82" s="110"/>
      <c r="M82" s="110"/>
      <c r="N82" s="110"/>
      <c r="O82" s="110"/>
      <c r="P82" s="110"/>
      <c r="Q82" s="110"/>
      <c r="R82" s="110"/>
    </row>
    <row r="83" spans="1:18" ht="24" customHeight="1">
      <c r="A83" s="16" t="s">
        <v>76</v>
      </c>
      <c r="B83" s="118"/>
      <c r="C83" s="107"/>
      <c r="D83" s="119">
        <f>D77-D82</f>
        <v>5742012</v>
      </c>
      <c r="E83" s="113"/>
      <c r="F83" s="119">
        <f>F77-F82</f>
        <v>5442814</v>
      </c>
      <c r="G83" s="114"/>
      <c r="H83" s="119">
        <f>H77-H82</f>
        <v>5643235</v>
      </c>
      <c r="I83" s="113"/>
      <c r="J83" s="119">
        <f>J77-J82</f>
        <v>5557886</v>
      </c>
      <c r="L83" s="110"/>
      <c r="M83" s="110"/>
      <c r="N83" s="110"/>
      <c r="O83" s="110"/>
      <c r="P83" s="110"/>
      <c r="Q83" s="110"/>
      <c r="R83" s="110"/>
    </row>
    <row r="84" spans="1:18" ht="24" customHeight="1">
      <c r="A84" s="11" t="s">
        <v>77</v>
      </c>
      <c r="B84" s="118"/>
      <c r="C84" s="107"/>
      <c r="D84" s="90">
        <v>871561</v>
      </c>
      <c r="E84" s="120"/>
      <c r="F84" s="90">
        <v>898904</v>
      </c>
      <c r="G84" s="120"/>
      <c r="H84" s="90">
        <v>873648</v>
      </c>
      <c r="I84" s="120"/>
      <c r="J84" s="90">
        <v>895662</v>
      </c>
      <c r="L84" s="110"/>
      <c r="M84" s="110"/>
      <c r="N84" s="110"/>
      <c r="O84" s="110"/>
      <c r="P84" s="110"/>
      <c r="Q84" s="110"/>
      <c r="R84" s="110"/>
    </row>
    <row r="85" spans="1:18" ht="24" customHeight="1">
      <c r="A85" s="12" t="s">
        <v>63</v>
      </c>
      <c r="C85" s="107"/>
      <c r="D85" s="119">
        <f>D83-D84</f>
        <v>4870451</v>
      </c>
      <c r="E85" s="113"/>
      <c r="F85" s="119">
        <f>F83-F84</f>
        <v>4543910</v>
      </c>
      <c r="G85" s="114"/>
      <c r="H85" s="119">
        <f>H83-H84</f>
        <v>4769587</v>
      </c>
      <c r="I85" s="113"/>
      <c r="J85" s="119">
        <f>J83-J84</f>
        <v>4662224</v>
      </c>
      <c r="L85" s="110"/>
      <c r="M85" s="110"/>
      <c r="N85" s="110"/>
      <c r="O85" s="110"/>
      <c r="P85" s="110"/>
      <c r="Q85" s="110"/>
      <c r="R85" s="110"/>
    </row>
    <row r="86" spans="1:18" ht="24" customHeight="1">
      <c r="A86" s="11" t="s">
        <v>64</v>
      </c>
      <c r="B86" s="118">
        <v>7.2</v>
      </c>
      <c r="C86" s="107"/>
      <c r="D86" s="90">
        <v>1185854</v>
      </c>
      <c r="E86" s="121"/>
      <c r="F86" s="90">
        <v>935848</v>
      </c>
      <c r="G86" s="122"/>
      <c r="H86" s="90">
        <v>962178</v>
      </c>
      <c r="I86" s="122"/>
      <c r="J86" s="90">
        <v>940579</v>
      </c>
      <c r="L86" s="110"/>
      <c r="M86" s="110"/>
      <c r="N86" s="110"/>
      <c r="O86" s="110"/>
      <c r="P86" s="110"/>
      <c r="Q86" s="110"/>
      <c r="R86" s="110"/>
    </row>
    <row r="87" spans="1:18" ht="24" customHeight="1">
      <c r="A87" s="12" t="s">
        <v>78</v>
      </c>
      <c r="B87" s="123"/>
      <c r="D87" s="51">
        <f>D85-D86</f>
        <v>3684597</v>
      </c>
      <c r="E87" s="124"/>
      <c r="F87" s="51">
        <f>F85-F86</f>
        <v>3608062</v>
      </c>
      <c r="G87" s="124"/>
      <c r="H87" s="51">
        <f>H85-H86</f>
        <v>3807409</v>
      </c>
      <c r="I87" s="124"/>
      <c r="J87" s="51">
        <f>J85-J86</f>
        <v>3721645</v>
      </c>
      <c r="L87" s="110"/>
      <c r="M87" s="110"/>
      <c r="N87" s="110"/>
      <c r="O87" s="110"/>
      <c r="P87" s="110"/>
      <c r="Q87" s="110"/>
      <c r="R87" s="110"/>
    </row>
    <row r="88" spans="1:18" ht="24" customHeight="1">
      <c r="A88" s="31"/>
      <c r="B88" s="123"/>
      <c r="D88" s="14"/>
      <c r="E88" s="124"/>
      <c r="F88" s="14"/>
      <c r="G88" s="124"/>
      <c r="H88" s="14"/>
      <c r="I88" s="124"/>
      <c r="J88" s="14"/>
      <c r="L88" s="110"/>
      <c r="M88" s="110"/>
      <c r="N88" s="110"/>
      <c r="O88" s="110"/>
      <c r="P88" s="110"/>
      <c r="Q88" s="110"/>
      <c r="R88" s="110"/>
    </row>
    <row r="89" spans="1:18" ht="24" customHeight="1">
      <c r="A89" s="12" t="s">
        <v>79</v>
      </c>
      <c r="B89" s="123"/>
      <c r="C89" s="123"/>
      <c r="D89" s="125"/>
      <c r="E89" s="125"/>
      <c r="F89" s="125"/>
      <c r="G89" s="125"/>
      <c r="H89" s="125"/>
      <c r="I89" s="125"/>
      <c r="J89" s="125"/>
      <c r="L89" s="110"/>
      <c r="M89" s="110"/>
      <c r="N89" s="110"/>
      <c r="O89" s="110"/>
      <c r="P89" s="110"/>
      <c r="Q89" s="110"/>
      <c r="R89" s="110"/>
    </row>
    <row r="90" spans="1:18" ht="24" customHeight="1">
      <c r="A90" s="12" t="s">
        <v>80</v>
      </c>
      <c r="B90" s="123"/>
      <c r="C90" s="123"/>
      <c r="D90" s="92">
        <v>0</v>
      </c>
      <c r="E90" s="125"/>
      <c r="F90" s="92">
        <v>0</v>
      </c>
      <c r="G90" s="125"/>
      <c r="H90" s="92">
        <v>0</v>
      </c>
      <c r="I90" s="125"/>
      <c r="J90" s="92">
        <v>0</v>
      </c>
      <c r="L90" s="110"/>
      <c r="M90" s="110"/>
      <c r="N90" s="110"/>
      <c r="O90" s="110"/>
      <c r="P90" s="110"/>
      <c r="Q90" s="110"/>
      <c r="R90" s="110"/>
    </row>
    <row r="91" spans="1:18" ht="24" customHeight="1">
      <c r="A91" s="12"/>
      <c r="B91" s="123"/>
      <c r="C91" s="123"/>
      <c r="D91" s="125"/>
      <c r="E91" s="125"/>
      <c r="F91" s="125"/>
      <c r="G91" s="125"/>
      <c r="H91" s="125"/>
      <c r="I91" s="125"/>
      <c r="J91" s="125"/>
      <c r="L91" s="110"/>
      <c r="M91" s="110"/>
      <c r="N91" s="110"/>
      <c r="O91" s="110"/>
      <c r="P91" s="110"/>
      <c r="Q91" s="110"/>
      <c r="R91" s="110"/>
    </row>
    <row r="92" spans="1:18" ht="24" customHeight="1" thickBot="1">
      <c r="A92" s="12" t="s">
        <v>81</v>
      </c>
      <c r="B92" s="44"/>
      <c r="C92" s="44"/>
      <c r="D92" s="80">
        <f>SUM(D87,D90)</f>
        <v>3684597</v>
      </c>
      <c r="E92" s="113"/>
      <c r="F92" s="80">
        <f>SUM(F87,F90)</f>
        <v>3608062</v>
      </c>
      <c r="G92" s="113"/>
      <c r="H92" s="80">
        <f>SUM(H87,H90)</f>
        <v>3807409</v>
      </c>
      <c r="I92" s="113"/>
      <c r="J92" s="80">
        <f>SUM(J87,J90)</f>
        <v>3721645</v>
      </c>
      <c r="L92" s="110"/>
      <c r="M92" s="110"/>
      <c r="N92" s="110"/>
      <c r="O92" s="110"/>
      <c r="P92" s="110"/>
      <c r="Q92" s="110"/>
      <c r="R92" s="110"/>
    </row>
    <row r="93" spans="1:18" ht="24" customHeight="1" thickTop="1">
      <c r="A93" s="17"/>
      <c r="B93" s="107"/>
      <c r="C93" s="107"/>
      <c r="D93" s="44"/>
      <c r="E93" s="44"/>
      <c r="G93" s="107"/>
      <c r="H93" s="44"/>
      <c r="I93" s="44"/>
    </row>
    <row r="94" spans="1:18" ht="24" customHeight="1">
      <c r="A94" s="11" t="s">
        <v>46</v>
      </c>
    </row>
    <row r="99" spans="1:18" ht="24" customHeight="1">
      <c r="J99" s="99" t="s">
        <v>67</v>
      </c>
    </row>
    <row r="100" spans="1:18" s="1" customFormat="1" ht="24" customHeight="1">
      <c r="A100" s="31" t="s">
        <v>36</v>
      </c>
      <c r="B100" s="32"/>
      <c r="C100" s="32"/>
      <c r="D100" s="32"/>
      <c r="E100" s="32"/>
      <c r="F100" s="32"/>
      <c r="G100" s="32"/>
      <c r="H100" s="32"/>
      <c r="I100" s="32"/>
      <c r="J100" s="126"/>
      <c r="K100" s="44"/>
      <c r="L100" s="44"/>
    </row>
    <row r="101" spans="1:18" s="1" customFormat="1" ht="24" customHeight="1">
      <c r="A101" s="31" t="s">
        <v>82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44"/>
      <c r="L101" s="44"/>
    </row>
    <row r="102" spans="1:18" s="1" customFormat="1" ht="24" customHeight="1">
      <c r="A102" s="31" t="s">
        <v>190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44"/>
      <c r="L102" s="44"/>
    </row>
    <row r="103" spans="1:18" s="1" customFormat="1" ht="24" customHeight="1">
      <c r="B103" s="2"/>
      <c r="C103" s="2"/>
      <c r="J103" s="100" t="s">
        <v>69</v>
      </c>
      <c r="K103" s="44"/>
      <c r="L103" s="44"/>
    </row>
    <row r="104" spans="1:18" s="1" customFormat="1" ht="24" customHeight="1">
      <c r="A104" s="37"/>
      <c r="B104" s="15"/>
      <c r="C104" s="15"/>
      <c r="D104" s="189" t="s">
        <v>39</v>
      </c>
      <c r="E104" s="189"/>
      <c r="F104" s="189"/>
      <c r="G104" s="36"/>
      <c r="H104" s="189" t="s">
        <v>40</v>
      </c>
      <c r="I104" s="189"/>
      <c r="J104" s="189"/>
      <c r="K104" s="44"/>
      <c r="L104" s="44"/>
    </row>
    <row r="105" spans="1:18" s="1" customFormat="1" ht="24" customHeight="1">
      <c r="A105" s="37"/>
      <c r="B105" s="38" t="s">
        <v>201</v>
      </c>
      <c r="C105" s="2"/>
      <c r="D105" s="101" t="s">
        <v>182</v>
      </c>
      <c r="E105" s="41"/>
      <c r="F105" s="102" t="s">
        <v>119</v>
      </c>
      <c r="G105" s="39"/>
      <c r="H105" s="101" t="s">
        <v>182</v>
      </c>
      <c r="I105" s="41"/>
      <c r="J105" s="102" t="s">
        <v>119</v>
      </c>
      <c r="K105" s="44"/>
      <c r="L105" s="44"/>
    </row>
    <row r="106" spans="1:18" ht="24" customHeight="1">
      <c r="A106" s="127" t="s">
        <v>100</v>
      </c>
      <c r="B106" s="107"/>
      <c r="C106" s="107"/>
      <c r="D106" s="44"/>
      <c r="E106" s="44"/>
      <c r="G106" s="107"/>
      <c r="H106" s="44"/>
      <c r="I106" s="44"/>
    </row>
    <row r="107" spans="1:18" ht="24" customHeight="1" thickBot="1">
      <c r="A107" s="11" t="s">
        <v>35</v>
      </c>
      <c r="B107" s="107"/>
      <c r="C107" s="107"/>
      <c r="D107" s="9">
        <v>3755301</v>
      </c>
      <c r="E107" s="128"/>
      <c r="F107" s="9">
        <v>3629184</v>
      </c>
      <c r="G107" s="115"/>
      <c r="H107" s="129">
        <f>+H87</f>
        <v>3807409</v>
      </c>
      <c r="I107" s="110"/>
      <c r="J107" s="129">
        <f>+J87</f>
        <v>3721645</v>
      </c>
      <c r="L107" s="110"/>
      <c r="M107" s="110"/>
      <c r="N107" s="110"/>
      <c r="O107" s="110"/>
      <c r="P107" s="110"/>
      <c r="Q107" s="110"/>
      <c r="R107" s="110"/>
    </row>
    <row r="108" spans="1:18" ht="24" customHeight="1" thickTop="1">
      <c r="A108" s="11" t="s">
        <v>60</v>
      </c>
      <c r="B108" s="107"/>
      <c r="C108" s="107"/>
      <c r="D108" s="9">
        <v>-70704</v>
      </c>
      <c r="E108" s="128"/>
      <c r="F108" s="9">
        <v>-21122</v>
      </c>
      <c r="G108" s="115"/>
      <c r="H108" s="44"/>
      <c r="I108" s="44"/>
      <c r="L108" s="110"/>
      <c r="M108" s="110"/>
      <c r="N108" s="110"/>
      <c r="O108" s="110"/>
      <c r="P108" s="110"/>
      <c r="Q108" s="110"/>
      <c r="R108" s="110"/>
    </row>
    <row r="109" spans="1:18" ht="24" customHeight="1" thickBot="1">
      <c r="A109" s="12"/>
      <c r="B109" s="107"/>
      <c r="C109" s="107"/>
      <c r="D109" s="130">
        <f>SUM(D107:D108)</f>
        <v>3684597</v>
      </c>
      <c r="E109" s="110"/>
      <c r="F109" s="131">
        <f>SUM(F107:F108)</f>
        <v>3608062</v>
      </c>
      <c r="G109" s="115"/>
      <c r="H109" s="44"/>
      <c r="I109" s="44"/>
      <c r="L109" s="110"/>
      <c r="M109" s="110"/>
      <c r="N109" s="110"/>
      <c r="O109" s="110"/>
      <c r="P109" s="110"/>
      <c r="Q109" s="110"/>
      <c r="R109" s="110"/>
    </row>
    <row r="110" spans="1:18" ht="24" customHeight="1" thickTop="1">
      <c r="A110" s="17"/>
      <c r="B110" s="107"/>
      <c r="C110" s="107"/>
      <c r="D110" s="11"/>
      <c r="E110" s="44"/>
      <c r="G110" s="107"/>
      <c r="H110" s="44"/>
      <c r="I110" s="44"/>
      <c r="L110" s="110"/>
      <c r="M110" s="110"/>
      <c r="N110" s="110"/>
      <c r="O110" s="110"/>
      <c r="P110" s="110"/>
      <c r="Q110" s="110"/>
      <c r="R110" s="110"/>
    </row>
    <row r="111" spans="1:18" ht="24" customHeight="1">
      <c r="A111" s="127" t="s">
        <v>101</v>
      </c>
      <c r="B111" s="107"/>
      <c r="C111" s="107"/>
      <c r="D111" s="13"/>
      <c r="F111" s="36"/>
      <c r="J111" s="36"/>
      <c r="L111" s="110"/>
      <c r="M111" s="110"/>
      <c r="N111" s="110"/>
      <c r="O111" s="110"/>
      <c r="P111" s="110"/>
      <c r="Q111" s="110"/>
      <c r="R111" s="110"/>
    </row>
    <row r="112" spans="1:18" ht="24" customHeight="1" thickBot="1">
      <c r="A112" s="68" t="s">
        <v>35</v>
      </c>
      <c r="B112" s="107"/>
      <c r="C112" s="107"/>
      <c r="D112" s="132">
        <f>+D107</f>
        <v>3755301</v>
      </c>
      <c r="E112" s="110"/>
      <c r="F112" s="132">
        <f>+F107</f>
        <v>3629184</v>
      </c>
      <c r="G112" s="115"/>
      <c r="H112" s="129">
        <f>+H107</f>
        <v>3807409</v>
      </c>
      <c r="I112" s="110"/>
      <c r="J112" s="129">
        <f>+J92</f>
        <v>3721645</v>
      </c>
      <c r="L112" s="110"/>
      <c r="M112" s="110"/>
      <c r="N112" s="110"/>
      <c r="O112" s="110"/>
      <c r="P112" s="110"/>
      <c r="Q112" s="110"/>
      <c r="R112" s="110"/>
    </row>
    <row r="113" spans="1:18" ht="24" customHeight="1" thickTop="1">
      <c r="A113" s="68" t="s">
        <v>60</v>
      </c>
      <c r="B113" s="107"/>
      <c r="C113" s="107"/>
      <c r="D113" s="132">
        <f>+D108</f>
        <v>-70704</v>
      </c>
      <c r="E113" s="110"/>
      <c r="F113" s="132">
        <f>+F108</f>
        <v>-21122</v>
      </c>
      <c r="G113" s="115"/>
      <c r="H113" s="44"/>
      <c r="I113" s="44"/>
      <c r="L113" s="110"/>
      <c r="M113" s="110"/>
      <c r="N113" s="110"/>
      <c r="O113" s="110"/>
      <c r="P113" s="110"/>
      <c r="Q113" s="110"/>
      <c r="R113" s="110"/>
    </row>
    <row r="114" spans="1:18" ht="24" customHeight="1" thickBot="1">
      <c r="A114" s="133"/>
      <c r="B114" s="107"/>
      <c r="C114" s="107"/>
      <c r="D114" s="130">
        <f>SUM(D112:D113)</f>
        <v>3684597</v>
      </c>
      <c r="E114" s="110"/>
      <c r="F114" s="131">
        <f>SUM(F112:F113)</f>
        <v>3608062</v>
      </c>
      <c r="G114" s="115"/>
      <c r="H114" s="44"/>
      <c r="I114" s="44"/>
      <c r="L114" s="110"/>
      <c r="M114" s="110"/>
      <c r="N114" s="110"/>
      <c r="O114" s="110"/>
      <c r="P114" s="110"/>
      <c r="Q114" s="110"/>
      <c r="R114" s="110"/>
    </row>
    <row r="115" spans="1:18" ht="24" customHeight="1" thickTop="1">
      <c r="A115" s="133"/>
      <c r="B115" s="107"/>
      <c r="C115" s="107"/>
      <c r="D115" s="11"/>
      <c r="E115" s="44"/>
      <c r="G115" s="107"/>
      <c r="H115" s="44"/>
      <c r="I115" s="44"/>
      <c r="L115" s="110"/>
      <c r="M115" s="110"/>
      <c r="N115" s="110"/>
      <c r="O115" s="110"/>
      <c r="P115" s="110"/>
      <c r="Q115" s="110"/>
      <c r="R115" s="110"/>
    </row>
    <row r="116" spans="1:18" ht="24" customHeight="1">
      <c r="A116" s="18" t="s">
        <v>83</v>
      </c>
      <c r="B116" s="107"/>
      <c r="C116" s="107"/>
      <c r="D116" s="11"/>
      <c r="E116" s="44"/>
      <c r="G116" s="107"/>
      <c r="H116" s="44"/>
      <c r="I116" s="44"/>
      <c r="L116" s="110"/>
      <c r="M116" s="110"/>
      <c r="N116" s="110"/>
      <c r="O116" s="110"/>
      <c r="P116" s="110"/>
      <c r="Q116" s="110"/>
      <c r="R116" s="110"/>
    </row>
    <row r="117" spans="1:18" ht="24" customHeight="1" thickBot="1">
      <c r="A117" s="134" t="s">
        <v>65</v>
      </c>
      <c r="B117" s="135"/>
      <c r="C117" s="135"/>
      <c r="D117" s="136">
        <v>1.46</v>
      </c>
      <c r="E117" s="137"/>
      <c r="F117" s="136">
        <v>1.41</v>
      </c>
      <c r="G117" s="137"/>
      <c r="H117" s="136">
        <v>1.48</v>
      </c>
      <c r="I117" s="138"/>
      <c r="J117" s="136">
        <v>1.44</v>
      </c>
      <c r="L117" s="110"/>
      <c r="M117" s="110"/>
      <c r="N117" s="110"/>
      <c r="O117" s="110"/>
      <c r="P117" s="110"/>
      <c r="Q117" s="110"/>
      <c r="R117" s="110"/>
    </row>
    <row r="118" spans="1:18" ht="24" customHeight="1" thickTop="1">
      <c r="A118" s="11"/>
    </row>
    <row r="119" spans="1:18" ht="24" customHeight="1">
      <c r="A119" s="11" t="s">
        <v>46</v>
      </c>
    </row>
  </sheetData>
  <mergeCells count="8">
    <mergeCell ref="D67:F67"/>
    <mergeCell ref="H67:J67"/>
    <mergeCell ref="D104:F104"/>
    <mergeCell ref="H104:J104"/>
    <mergeCell ref="D6:F6"/>
    <mergeCell ref="H6:J6"/>
    <mergeCell ref="D42:F42"/>
    <mergeCell ref="H42:J42"/>
  </mergeCells>
  <pageMargins left="0.86614173228346503" right="0.55118110236220497" top="0.90551181102362199" bottom="0" header="0.511811023622047" footer="0.31496062992126"/>
  <pageSetup paperSize="9" scale="68" firstPageNumber="3" orientation="portrait" useFirstPageNumber="1" r:id="rId1"/>
  <headerFooter alignWithMargins="0"/>
  <rowBreaks count="3" manualBreakCount="3">
    <brk id="36" max="16383" man="1"/>
    <brk id="61" max="16383" man="1"/>
    <brk id="98" max="9" man="1"/>
  </rowBreaks>
  <ignoredErrors>
    <ignoredError sqref="D7:J7 D105:J105 D43:J43 D68:J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59"/>
  <sheetViews>
    <sheetView showGridLines="0" view="pageBreakPreview" zoomScale="52" zoomScaleNormal="70" zoomScaleSheetLayoutView="52" workbookViewId="0">
      <selection activeCell="T35" sqref="T35"/>
    </sheetView>
  </sheetViews>
  <sheetFormatPr defaultColWidth="9.140625" defaultRowHeight="23.1" customHeight="1"/>
  <cols>
    <col min="1" max="1" width="48.42578125" style="44" customWidth="1"/>
    <col min="2" max="2" width="8.42578125" style="44" customWidth="1"/>
    <col min="3" max="3" width="1.140625" style="36" customWidth="1"/>
    <col min="4" max="4" width="15.5703125" style="44" customWidth="1"/>
    <col min="5" max="5" width="1.5703125" style="44" customWidth="1"/>
    <col min="6" max="6" width="17.42578125" style="44" customWidth="1"/>
    <col min="7" max="7" width="1.5703125" style="44" customWidth="1"/>
    <col min="8" max="8" width="21.85546875" style="44" customWidth="1"/>
    <col min="9" max="9" width="1.5703125" style="44" customWidth="1"/>
    <col min="10" max="10" width="20.85546875" style="44" customWidth="1"/>
    <col min="11" max="11" width="1.5703125" style="44" customWidth="1"/>
    <col min="12" max="12" width="24.42578125" style="44" customWidth="1"/>
    <col min="13" max="13" width="1.5703125" style="44" customWidth="1"/>
    <col min="14" max="14" width="17.140625" style="44" customWidth="1"/>
    <col min="15" max="15" width="1.5703125" style="44" customWidth="1"/>
    <col min="16" max="16" width="16.5703125" style="44" customWidth="1"/>
    <col min="17" max="17" width="1.5703125" style="44" customWidth="1"/>
    <col min="18" max="18" width="16.42578125" style="44" customWidth="1"/>
    <col min="19" max="19" width="1.5703125" style="44" customWidth="1"/>
    <col min="20" max="20" width="16.140625" style="44" customWidth="1"/>
    <col min="21" max="21" width="1.5703125" style="44" customWidth="1"/>
    <col min="22" max="22" width="18.42578125" style="44" customWidth="1"/>
    <col min="23" max="23" width="8.5703125" style="44" customWidth="1"/>
    <col min="24" max="16384" width="9.140625" style="44"/>
  </cols>
  <sheetData>
    <row r="1" spans="1:23" ht="23.1" customHeight="1">
      <c r="V1" s="34" t="s">
        <v>67</v>
      </c>
    </row>
    <row r="2" spans="1:23" s="1" customFormat="1" ht="23.1" customHeight="1">
      <c r="A2" s="31" t="s">
        <v>36</v>
      </c>
      <c r="B2" s="31"/>
      <c r="C2" s="2"/>
      <c r="V2" s="126"/>
    </row>
    <row r="3" spans="1:23" s="1" customFormat="1" ht="23.1" customHeight="1">
      <c r="A3" s="31" t="s">
        <v>165</v>
      </c>
      <c r="B3" s="31"/>
      <c r="C3" s="2"/>
    </row>
    <row r="4" spans="1:23" s="1" customFormat="1" ht="23.1" customHeight="1">
      <c r="A4" s="31" t="s">
        <v>190</v>
      </c>
      <c r="B4" s="31"/>
      <c r="C4" s="2"/>
    </row>
    <row r="5" spans="1:23" s="1" customFormat="1" ht="23.1" customHeight="1">
      <c r="C5" s="2"/>
      <c r="U5" s="34"/>
      <c r="V5" s="34" t="s">
        <v>66</v>
      </c>
    </row>
    <row r="6" spans="1:23" s="1" customFormat="1" ht="23.1" customHeight="1">
      <c r="C6" s="140"/>
      <c r="D6" s="189" t="s">
        <v>39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3" s="1" customFormat="1" ht="23.1" customHeight="1">
      <c r="C7" s="2"/>
      <c r="D7" s="191" t="s">
        <v>35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44"/>
      <c r="V7" s="31"/>
      <c r="W7" s="31"/>
    </row>
    <row r="8" spans="1:23" s="1" customFormat="1" ht="23.1" customHeight="1">
      <c r="C8" s="2"/>
      <c r="D8" s="36"/>
      <c r="E8" s="36"/>
      <c r="F8" s="36"/>
      <c r="G8" s="36"/>
      <c r="H8" s="36"/>
      <c r="I8" s="36"/>
      <c r="J8" s="193" t="s">
        <v>166</v>
      </c>
      <c r="K8" s="193"/>
      <c r="L8" s="193"/>
      <c r="M8" s="36"/>
      <c r="N8" s="36"/>
      <c r="O8" s="36"/>
      <c r="P8" s="36"/>
      <c r="Q8" s="36"/>
      <c r="R8" s="36"/>
      <c r="S8" s="44"/>
      <c r="V8" s="31"/>
      <c r="W8" s="31"/>
    </row>
    <row r="9" spans="1:23" s="1" customFormat="1" ht="23.1" customHeight="1">
      <c r="C9" s="2"/>
      <c r="D9" s="36"/>
      <c r="E9" s="36"/>
      <c r="F9" s="36"/>
      <c r="G9" s="36"/>
      <c r="H9" s="36"/>
      <c r="I9" s="36"/>
      <c r="J9" s="13" t="s">
        <v>169</v>
      </c>
      <c r="K9" s="13"/>
      <c r="L9" s="13"/>
      <c r="M9" s="36"/>
      <c r="N9" s="36"/>
      <c r="O9" s="36"/>
      <c r="P9" s="36"/>
      <c r="Q9" s="36"/>
      <c r="R9" s="36"/>
      <c r="S9" s="44"/>
      <c r="V9" s="31"/>
      <c r="W9" s="31"/>
    </row>
    <row r="10" spans="1:23" s="1" customFormat="1" ht="23.1" customHeight="1">
      <c r="C10" s="2"/>
      <c r="D10" s="36"/>
      <c r="E10" s="36"/>
      <c r="F10" s="36"/>
      <c r="G10" s="36"/>
      <c r="H10" s="36"/>
      <c r="I10" s="36"/>
      <c r="J10" s="2" t="s">
        <v>175</v>
      </c>
      <c r="K10" s="13"/>
      <c r="L10" s="13"/>
      <c r="M10" s="36"/>
      <c r="N10" s="36"/>
      <c r="O10" s="36"/>
      <c r="P10" s="36"/>
      <c r="Q10" s="36"/>
      <c r="R10" s="36"/>
      <c r="S10" s="44"/>
      <c r="V10" s="31"/>
      <c r="W10" s="31"/>
    </row>
    <row r="11" spans="1:23" ht="23.1" customHeight="1">
      <c r="D11" s="36" t="s">
        <v>84</v>
      </c>
      <c r="E11" s="107"/>
      <c r="F11" s="107" t="s">
        <v>85</v>
      </c>
      <c r="G11" s="36"/>
      <c r="H11" s="107" t="s">
        <v>86</v>
      </c>
      <c r="I11" s="107"/>
      <c r="J11" s="13" t="s">
        <v>170</v>
      </c>
      <c r="K11" s="36"/>
      <c r="L11" s="19" t="s">
        <v>120</v>
      </c>
      <c r="M11" s="36"/>
      <c r="N11" s="192" t="s">
        <v>24</v>
      </c>
      <c r="O11" s="192"/>
      <c r="P11" s="192"/>
      <c r="Q11" s="36"/>
      <c r="R11" s="142" t="s">
        <v>33</v>
      </c>
      <c r="S11" s="36"/>
      <c r="T11" s="36" t="s">
        <v>34</v>
      </c>
      <c r="U11" s="36"/>
      <c r="V11" s="36"/>
      <c r="W11" s="36"/>
    </row>
    <row r="12" spans="1:23" ht="23.1" customHeight="1">
      <c r="D12" s="36" t="s">
        <v>87</v>
      </c>
      <c r="E12" s="107"/>
      <c r="F12" s="107" t="s">
        <v>88</v>
      </c>
      <c r="H12" s="107" t="s">
        <v>27</v>
      </c>
      <c r="I12" s="107"/>
      <c r="J12" s="13" t="s">
        <v>121</v>
      </c>
      <c r="L12" s="19" t="s">
        <v>112</v>
      </c>
      <c r="N12" s="36" t="s">
        <v>167</v>
      </c>
      <c r="Q12" s="36"/>
      <c r="R12" s="142" t="s">
        <v>31</v>
      </c>
      <c r="S12" s="36"/>
      <c r="T12" s="36" t="s">
        <v>32</v>
      </c>
      <c r="U12" s="36"/>
      <c r="V12" s="107"/>
      <c r="W12" s="107"/>
    </row>
    <row r="13" spans="1:23" ht="23.1" customHeight="1">
      <c r="B13" s="141" t="s">
        <v>206</v>
      </c>
      <c r="D13" s="141" t="s">
        <v>29</v>
      </c>
      <c r="E13" s="36"/>
      <c r="F13" s="35" t="s">
        <v>28</v>
      </c>
      <c r="H13" s="35" t="s">
        <v>25</v>
      </c>
      <c r="I13" s="143"/>
      <c r="J13" s="144" t="s">
        <v>176</v>
      </c>
      <c r="L13" s="145" t="s">
        <v>113</v>
      </c>
      <c r="N13" s="141" t="s">
        <v>168</v>
      </c>
      <c r="P13" s="141" t="s">
        <v>4</v>
      </c>
      <c r="Q13" s="107"/>
      <c r="R13" s="146" t="s">
        <v>26</v>
      </c>
      <c r="S13" s="107"/>
      <c r="T13" s="141" t="s">
        <v>30</v>
      </c>
      <c r="U13" s="107"/>
      <c r="V13" s="141" t="s">
        <v>33</v>
      </c>
      <c r="W13" s="36"/>
    </row>
    <row r="14" spans="1:23" ht="23.1" customHeight="1">
      <c r="A14" s="12" t="s">
        <v>118</v>
      </c>
      <c r="B14" s="12"/>
      <c r="C14" s="13"/>
      <c r="D14" s="8">
        <v>2578334</v>
      </c>
      <c r="E14" s="8"/>
      <c r="F14" s="8">
        <v>1891809</v>
      </c>
      <c r="G14" s="8"/>
      <c r="H14" s="9">
        <v>423694</v>
      </c>
      <c r="I14" s="9"/>
      <c r="J14" s="9">
        <v>83</v>
      </c>
      <c r="K14" s="9"/>
      <c r="L14" s="9">
        <v>6568</v>
      </c>
      <c r="M14" s="8"/>
      <c r="N14" s="8">
        <v>257833</v>
      </c>
      <c r="O14" s="8"/>
      <c r="P14" s="8">
        <v>30523252</v>
      </c>
      <c r="Q14" s="8"/>
      <c r="R14" s="8">
        <f>SUM(D14:P14)</f>
        <v>35681573</v>
      </c>
      <c r="S14" s="8"/>
      <c r="T14" s="8">
        <v>163910</v>
      </c>
      <c r="U14" s="147"/>
      <c r="V14" s="25">
        <f>SUM(R14:T14)</f>
        <v>35845483</v>
      </c>
      <c r="W14" s="3"/>
    </row>
    <row r="15" spans="1:23" ht="23.1" customHeight="1">
      <c r="A15" s="11" t="s">
        <v>186</v>
      </c>
      <c r="B15" s="57">
        <v>10</v>
      </c>
      <c r="C15" s="13"/>
      <c r="D15" s="25">
        <v>0</v>
      </c>
      <c r="E15" s="55"/>
      <c r="F15" s="25">
        <v>0</v>
      </c>
      <c r="G15" s="147"/>
      <c r="H15" s="25">
        <v>0</v>
      </c>
      <c r="I15" s="25"/>
      <c r="J15" s="25">
        <v>0</v>
      </c>
      <c r="K15" s="147"/>
      <c r="L15" s="25">
        <v>0</v>
      </c>
      <c r="M15" s="147"/>
      <c r="N15" s="25">
        <v>0</v>
      </c>
      <c r="O15" s="147"/>
      <c r="P15" s="25">
        <v>-3274444</v>
      </c>
      <c r="Q15" s="147"/>
      <c r="R15" s="25">
        <f>SUM(D15:P15)</f>
        <v>-3274444</v>
      </c>
      <c r="S15" s="147"/>
      <c r="T15" s="88">
        <v>0</v>
      </c>
      <c r="U15" s="147"/>
      <c r="V15" s="25">
        <f>SUM(R15:T15)</f>
        <v>-3274444</v>
      </c>
      <c r="W15" s="3"/>
    </row>
    <row r="16" spans="1:23" ht="23.1" customHeight="1">
      <c r="A16" s="11" t="s">
        <v>122</v>
      </c>
      <c r="B16" s="11"/>
      <c r="C16" s="13"/>
      <c r="D16" s="8"/>
      <c r="E16" s="8"/>
      <c r="F16" s="8"/>
      <c r="G16" s="8"/>
      <c r="H16" s="9"/>
      <c r="I16" s="9"/>
      <c r="J16" s="9"/>
      <c r="K16" s="9"/>
      <c r="L16" s="9"/>
      <c r="M16" s="8"/>
      <c r="N16" s="8"/>
      <c r="O16" s="8"/>
      <c r="P16" s="8"/>
      <c r="Q16" s="8"/>
      <c r="R16" s="8"/>
      <c r="S16" s="8"/>
      <c r="T16" s="8"/>
      <c r="U16" s="147"/>
      <c r="V16" s="25"/>
      <c r="W16" s="3"/>
    </row>
    <row r="17" spans="1:23" ht="23.1" customHeight="1">
      <c r="A17" s="11" t="s">
        <v>191</v>
      </c>
      <c r="B17" s="11"/>
      <c r="C17" s="13"/>
      <c r="D17" s="8">
        <v>0</v>
      </c>
      <c r="E17" s="8"/>
      <c r="F17" s="8">
        <v>0</v>
      </c>
      <c r="G17" s="8"/>
      <c r="H17" s="9">
        <v>0</v>
      </c>
      <c r="I17" s="9"/>
      <c r="J17" s="9">
        <v>0</v>
      </c>
      <c r="K17" s="9"/>
      <c r="L17" s="9">
        <v>-6568</v>
      </c>
      <c r="M17" s="8"/>
      <c r="N17" s="8">
        <v>0</v>
      </c>
      <c r="O17" s="8"/>
      <c r="P17" s="8">
        <v>6568</v>
      </c>
      <c r="Q17" s="8"/>
      <c r="R17" s="8">
        <f>SUM(D17:P17)</f>
        <v>0</v>
      </c>
      <c r="S17" s="8"/>
      <c r="T17" s="8">
        <v>0</v>
      </c>
      <c r="U17" s="147"/>
      <c r="V17" s="25">
        <f>SUM(R17:T17)</f>
        <v>0</v>
      </c>
      <c r="W17" s="3"/>
    </row>
    <row r="18" spans="1:23" ht="23.1" customHeight="1">
      <c r="A18" s="11" t="s">
        <v>192</v>
      </c>
      <c r="B18" s="11"/>
      <c r="C18" s="13"/>
      <c r="D18" s="25"/>
      <c r="E18" s="55"/>
      <c r="F18" s="25"/>
      <c r="G18" s="147"/>
      <c r="H18" s="25"/>
      <c r="I18" s="25"/>
      <c r="J18" s="25"/>
      <c r="K18" s="147"/>
      <c r="L18" s="25"/>
      <c r="M18" s="147"/>
      <c r="N18" s="25"/>
      <c r="O18" s="147"/>
      <c r="P18" s="25"/>
      <c r="Q18" s="147"/>
      <c r="R18" s="25"/>
      <c r="S18" s="147"/>
      <c r="T18" s="88"/>
      <c r="U18" s="147"/>
      <c r="V18" s="25"/>
      <c r="W18" s="3"/>
    </row>
    <row r="19" spans="1:23" ht="23.1" customHeight="1">
      <c r="A19" s="11" t="s">
        <v>193</v>
      </c>
      <c r="B19" s="11"/>
      <c r="C19" s="13"/>
      <c r="D19" s="25">
        <v>0</v>
      </c>
      <c r="E19" s="55"/>
      <c r="F19" s="25">
        <v>0</v>
      </c>
      <c r="G19" s="147"/>
      <c r="H19" s="25">
        <v>0</v>
      </c>
      <c r="I19" s="25"/>
      <c r="J19" s="25">
        <v>4</v>
      </c>
      <c r="K19" s="147"/>
      <c r="L19" s="25">
        <v>0</v>
      </c>
      <c r="M19" s="147"/>
      <c r="N19" s="25">
        <v>0</v>
      </c>
      <c r="O19" s="147"/>
      <c r="P19" s="25">
        <v>0</v>
      </c>
      <c r="Q19" s="147"/>
      <c r="R19" s="25">
        <f>SUM(D19:P19)</f>
        <v>4</v>
      </c>
      <c r="S19" s="147"/>
      <c r="T19" s="88">
        <v>-25404</v>
      </c>
      <c r="U19" s="147"/>
      <c r="V19" s="25">
        <f>SUM(R19:T19)</f>
        <v>-25400</v>
      </c>
      <c r="W19" s="3"/>
    </row>
    <row r="20" spans="1:23" ht="23.1" customHeight="1">
      <c r="A20" s="11" t="s">
        <v>102</v>
      </c>
      <c r="B20" s="11"/>
      <c r="C20" s="13"/>
      <c r="D20" s="148">
        <v>0</v>
      </c>
      <c r="E20" s="55"/>
      <c r="F20" s="148">
        <v>0</v>
      </c>
      <c r="G20" s="55"/>
      <c r="H20" s="148">
        <v>0</v>
      </c>
      <c r="I20" s="55"/>
      <c r="J20" s="148">
        <v>0</v>
      </c>
      <c r="K20" s="55"/>
      <c r="L20" s="148">
        <v>0</v>
      </c>
      <c r="M20" s="55"/>
      <c r="N20" s="148">
        <v>0</v>
      </c>
      <c r="O20" s="14"/>
      <c r="P20" s="149">
        <v>3629184</v>
      </c>
      <c r="Q20" s="14"/>
      <c r="R20" s="149">
        <f t="shared" ref="R20:R21" si="0">SUM(D20:P20)</f>
        <v>3629184</v>
      </c>
      <c r="S20" s="14"/>
      <c r="T20" s="150">
        <v>-21122</v>
      </c>
      <c r="U20" s="14"/>
      <c r="V20" s="149">
        <f>SUM(R20:T20)</f>
        <v>3608062</v>
      </c>
      <c r="W20" s="3"/>
    </row>
    <row r="21" spans="1:23" ht="23.1" customHeight="1">
      <c r="A21" s="11" t="s">
        <v>80</v>
      </c>
      <c r="B21" s="11"/>
      <c r="C21" s="13"/>
      <c r="D21" s="151">
        <v>0</v>
      </c>
      <c r="E21" s="55"/>
      <c r="F21" s="151">
        <v>0</v>
      </c>
      <c r="G21" s="55"/>
      <c r="H21" s="151">
        <v>0</v>
      </c>
      <c r="I21" s="55"/>
      <c r="J21" s="151">
        <v>0</v>
      </c>
      <c r="K21" s="55"/>
      <c r="L21" s="151">
        <v>0</v>
      </c>
      <c r="M21" s="55"/>
      <c r="N21" s="151">
        <v>0</v>
      </c>
      <c r="O21" s="14"/>
      <c r="P21" s="152">
        <v>0</v>
      </c>
      <c r="Q21" s="14"/>
      <c r="R21" s="152">
        <f t="shared" si="0"/>
        <v>0</v>
      </c>
      <c r="S21" s="14"/>
      <c r="T21" s="153">
        <v>0</v>
      </c>
      <c r="U21" s="14"/>
      <c r="V21" s="152">
        <f>SUM(D21:T21)</f>
        <v>0</v>
      </c>
      <c r="W21" s="3"/>
    </row>
    <row r="22" spans="1:23" ht="23.1" customHeight="1">
      <c r="A22" s="11" t="s">
        <v>103</v>
      </c>
      <c r="B22" s="11"/>
      <c r="C22" s="13"/>
      <c r="D22" s="154">
        <f>SUM(D20:D21)</f>
        <v>0</v>
      </c>
      <c r="E22" s="155">
        <f t="shared" ref="E22:U22" si="1">SUM(E20:E21)</f>
        <v>0</v>
      </c>
      <c r="F22" s="154">
        <f>SUM(F20:F21)</f>
        <v>0</v>
      </c>
      <c r="G22" s="155">
        <f t="shared" si="1"/>
        <v>0</v>
      </c>
      <c r="H22" s="154">
        <f>SUM(H20:H21)</f>
        <v>0</v>
      </c>
      <c r="I22" s="154"/>
      <c r="J22" s="154">
        <f>SUM(J20:J21)</f>
        <v>0</v>
      </c>
      <c r="K22" s="155">
        <f t="shared" si="1"/>
        <v>0</v>
      </c>
      <c r="L22" s="154">
        <f>SUM(L20:L21)</f>
        <v>0</v>
      </c>
      <c r="M22" s="155">
        <f t="shared" ref="M22" si="2">SUM(M20:M21)</f>
        <v>0</v>
      </c>
      <c r="N22" s="154">
        <f>SUM(N20:N21)</f>
        <v>0</v>
      </c>
      <c r="O22" s="155">
        <f t="shared" si="1"/>
        <v>0</v>
      </c>
      <c r="P22" s="154">
        <f>SUM(P20:P21)</f>
        <v>3629184</v>
      </c>
      <c r="Q22" s="155">
        <f t="shared" si="1"/>
        <v>0</v>
      </c>
      <c r="R22" s="154">
        <f>SUM(R20:R21)</f>
        <v>3629184</v>
      </c>
      <c r="S22" s="155">
        <f t="shared" si="1"/>
        <v>0</v>
      </c>
      <c r="T22" s="154">
        <f>SUM(T20:T21)</f>
        <v>-21122</v>
      </c>
      <c r="U22" s="155">
        <f t="shared" si="1"/>
        <v>0</v>
      </c>
      <c r="V22" s="154">
        <f>SUM(V20:V21)</f>
        <v>3608062</v>
      </c>
      <c r="W22" s="3"/>
    </row>
    <row r="23" spans="1:23" ht="23.1" customHeight="1" thickBot="1">
      <c r="A23" s="156" t="s">
        <v>194</v>
      </c>
      <c r="B23" s="156"/>
      <c r="C23" s="157"/>
      <c r="D23" s="158">
        <f>SUM(D14:D15,D19,D22,D17)</f>
        <v>2578334</v>
      </c>
      <c r="E23" s="155"/>
      <c r="F23" s="158">
        <f>SUM(F14:F15,F19,F22,F17)</f>
        <v>1891809</v>
      </c>
      <c r="G23" s="155"/>
      <c r="H23" s="158">
        <f>SUM(H14:H15,H19,H22,H17)</f>
        <v>423694</v>
      </c>
      <c r="I23" s="55"/>
      <c r="J23" s="158">
        <f>SUM(J14:J15,J19,J22,J17)</f>
        <v>87</v>
      </c>
      <c r="K23" s="155"/>
      <c r="L23" s="158">
        <f>SUM(L14:L15,L19,L22,L17)</f>
        <v>0</v>
      </c>
      <c r="M23" s="155"/>
      <c r="N23" s="158">
        <f>SUM(N14:N15,N19,N22,N17)</f>
        <v>257833</v>
      </c>
      <c r="O23" s="155"/>
      <c r="P23" s="158">
        <f>SUM(P14:P15,P19,P22,P17)</f>
        <v>30884560</v>
      </c>
      <c r="Q23" s="155"/>
      <c r="R23" s="158">
        <f>SUM(R14:R15,R19,R22,R17)</f>
        <v>36036317</v>
      </c>
      <c r="S23" s="155"/>
      <c r="T23" s="158">
        <f>SUM(T14:T15,T19,T22,T17)</f>
        <v>117384</v>
      </c>
      <c r="U23" s="155"/>
      <c r="V23" s="158">
        <f>SUM(V14:V15,V19,V22,V17)</f>
        <v>36153701</v>
      </c>
      <c r="W23" s="3"/>
    </row>
    <row r="24" spans="1:23" ht="23.1" customHeight="1" thickTop="1">
      <c r="D24" s="4"/>
      <c r="E24" s="3"/>
      <c r="F24" s="4"/>
      <c r="G24" s="3"/>
      <c r="H24" s="4"/>
      <c r="I24" s="4"/>
      <c r="J24" s="4"/>
      <c r="K24" s="3"/>
      <c r="L24" s="4"/>
      <c r="M24" s="3"/>
      <c r="N24" s="4"/>
      <c r="O24" s="3"/>
      <c r="P24" s="4"/>
      <c r="Q24" s="3"/>
      <c r="R24" s="3"/>
      <c r="S24" s="3"/>
      <c r="T24" s="110"/>
      <c r="U24" s="3"/>
      <c r="V24" s="4"/>
      <c r="W24" s="4"/>
    </row>
    <row r="25" spans="1:23" ht="23.1" customHeight="1">
      <c r="A25" s="31" t="s">
        <v>177</v>
      </c>
      <c r="B25" s="31"/>
      <c r="D25" s="8">
        <v>2578334</v>
      </c>
      <c r="E25" s="8"/>
      <c r="F25" s="8">
        <v>1891809</v>
      </c>
      <c r="G25" s="8"/>
      <c r="H25" s="9">
        <v>423694</v>
      </c>
      <c r="I25" s="9"/>
      <c r="J25" s="9">
        <v>5</v>
      </c>
      <c r="K25" s="9"/>
      <c r="L25" s="9">
        <v>0</v>
      </c>
      <c r="M25" s="8"/>
      <c r="N25" s="8">
        <v>257833</v>
      </c>
      <c r="O25" s="8"/>
      <c r="P25" s="8">
        <v>34658609</v>
      </c>
      <c r="Q25" s="8"/>
      <c r="R25" s="8">
        <v>39810284</v>
      </c>
      <c r="S25" s="8"/>
      <c r="T25" s="8">
        <v>89501</v>
      </c>
      <c r="U25" s="10"/>
      <c r="V25" s="5">
        <v>39899785</v>
      </c>
      <c r="W25" s="3"/>
    </row>
    <row r="26" spans="1:23" ht="23.1" customHeight="1">
      <c r="A26" s="11" t="s">
        <v>186</v>
      </c>
      <c r="B26" s="57">
        <v>10</v>
      </c>
      <c r="D26" s="8">
        <v>0</v>
      </c>
      <c r="E26" s="8"/>
      <c r="F26" s="8">
        <v>0</v>
      </c>
      <c r="G26" s="8"/>
      <c r="H26" s="8">
        <v>0</v>
      </c>
      <c r="I26" s="9"/>
      <c r="J26" s="8">
        <v>0</v>
      </c>
      <c r="K26" s="9"/>
      <c r="L26" s="8">
        <v>0</v>
      </c>
      <c r="M26" s="8"/>
      <c r="N26" s="8">
        <v>0</v>
      </c>
      <c r="O26" s="8"/>
      <c r="P26" s="8">
        <f>(-1.32*2578320873)/1000+1</f>
        <v>-3403382.5523600001</v>
      </c>
      <c r="Q26" s="8"/>
      <c r="R26" s="8">
        <f>SUM(D26:P26)</f>
        <v>-3403382.5523600001</v>
      </c>
      <c r="S26" s="8"/>
      <c r="T26" s="8">
        <v>0</v>
      </c>
      <c r="U26" s="10"/>
      <c r="V26" s="5">
        <f>SUM(R26:T26)</f>
        <v>-3403382.5523600001</v>
      </c>
      <c r="W26" s="3"/>
    </row>
    <row r="27" spans="1:23" ht="23.1" customHeight="1">
      <c r="A27" s="44" t="s">
        <v>102</v>
      </c>
      <c r="D27" s="148">
        <v>0</v>
      </c>
      <c r="E27" s="55"/>
      <c r="F27" s="148">
        <v>0</v>
      </c>
      <c r="G27" s="55"/>
      <c r="H27" s="148">
        <v>0</v>
      </c>
      <c r="I27" s="55"/>
      <c r="J27" s="148">
        <v>0</v>
      </c>
      <c r="K27" s="55"/>
      <c r="L27" s="148">
        <v>0</v>
      </c>
      <c r="M27" s="55"/>
      <c r="N27" s="148">
        <v>0</v>
      </c>
      <c r="O27" s="14"/>
      <c r="P27" s="149">
        <f>PL!D107</f>
        <v>3755301</v>
      </c>
      <c r="Q27" s="14"/>
      <c r="R27" s="149">
        <f t="shared" ref="R27:R28" si="3">SUM(D27:P27)</f>
        <v>3755301</v>
      </c>
      <c r="S27" s="14"/>
      <c r="T27" s="150">
        <f>PL!D108</f>
        <v>-70704</v>
      </c>
      <c r="U27" s="14"/>
      <c r="V27" s="149">
        <f>SUM(R27:T27)</f>
        <v>3684597</v>
      </c>
      <c r="W27" s="3"/>
    </row>
    <row r="28" spans="1:23" ht="23.1" customHeight="1">
      <c r="A28" s="44" t="s">
        <v>80</v>
      </c>
      <c r="D28" s="151">
        <v>0</v>
      </c>
      <c r="E28" s="55"/>
      <c r="F28" s="151">
        <v>0</v>
      </c>
      <c r="G28" s="55"/>
      <c r="H28" s="151">
        <v>0</v>
      </c>
      <c r="I28" s="55"/>
      <c r="J28" s="151">
        <v>0</v>
      </c>
      <c r="K28" s="55"/>
      <c r="L28" s="151">
        <v>0</v>
      </c>
      <c r="M28" s="55"/>
      <c r="N28" s="151">
        <v>0</v>
      </c>
      <c r="O28" s="14"/>
      <c r="P28" s="152">
        <v>0</v>
      </c>
      <c r="Q28" s="14"/>
      <c r="R28" s="152">
        <f t="shared" si="3"/>
        <v>0</v>
      </c>
      <c r="S28" s="14"/>
      <c r="T28" s="153">
        <v>0</v>
      </c>
      <c r="U28" s="14"/>
      <c r="V28" s="152">
        <f>SUM(D28:T28)</f>
        <v>0</v>
      </c>
      <c r="W28" s="3"/>
    </row>
    <row r="29" spans="1:23" ht="23.1" customHeight="1">
      <c r="A29" s="44" t="s">
        <v>103</v>
      </c>
      <c r="D29" s="154">
        <f>SUM(D27:D28)</f>
        <v>0</v>
      </c>
      <c r="E29" s="155">
        <f t="shared" ref="E29:U29" si="4">SUM(E27:E28)</f>
        <v>0</v>
      </c>
      <c r="F29" s="154">
        <f>SUM(F27:F28)</f>
        <v>0</v>
      </c>
      <c r="G29" s="155">
        <f t="shared" si="4"/>
        <v>0</v>
      </c>
      <c r="H29" s="154">
        <f>SUM(H27:H28)</f>
        <v>0</v>
      </c>
      <c r="I29" s="154"/>
      <c r="J29" s="154">
        <f>SUM(J27:J28)</f>
        <v>0</v>
      </c>
      <c r="K29" s="155">
        <f t="shared" si="4"/>
        <v>0</v>
      </c>
      <c r="L29" s="154">
        <f>SUM(L27:L28)</f>
        <v>0</v>
      </c>
      <c r="M29" s="155">
        <f t="shared" ref="M29" si="5">SUM(M27:M28)</f>
        <v>0</v>
      </c>
      <c r="N29" s="154">
        <f>SUM(N27:N28)</f>
        <v>0</v>
      </c>
      <c r="O29" s="155">
        <f t="shared" si="4"/>
        <v>0</v>
      </c>
      <c r="P29" s="154">
        <f>SUM(P27:P28)</f>
        <v>3755301</v>
      </c>
      <c r="Q29" s="155">
        <f t="shared" si="4"/>
        <v>0</v>
      </c>
      <c r="R29" s="154">
        <f>SUM(R27:R28)</f>
        <v>3755301</v>
      </c>
      <c r="S29" s="155">
        <f t="shared" si="4"/>
        <v>0</v>
      </c>
      <c r="T29" s="154">
        <f>SUM(T27:T28)</f>
        <v>-70704</v>
      </c>
      <c r="U29" s="155">
        <f t="shared" si="4"/>
        <v>0</v>
      </c>
      <c r="V29" s="154">
        <f>SUM(V27:V28)</f>
        <v>3684597</v>
      </c>
      <c r="W29" s="3"/>
    </row>
    <row r="30" spans="1:23" ht="23.1" customHeight="1" thickBot="1">
      <c r="A30" s="156" t="s">
        <v>195</v>
      </c>
      <c r="B30" s="156"/>
      <c r="C30" s="140"/>
      <c r="D30" s="158">
        <f>SUM(D25,D26,D29)</f>
        <v>2578334</v>
      </c>
      <c r="E30" s="155"/>
      <c r="F30" s="158">
        <f>SUM(F25,F26,F29)</f>
        <v>1891809</v>
      </c>
      <c r="G30" s="155"/>
      <c r="H30" s="158">
        <f>SUM(H25,H26,H29)</f>
        <v>423694</v>
      </c>
      <c r="I30" s="55"/>
      <c r="J30" s="158">
        <f>SUM(J25,J26,J29)</f>
        <v>5</v>
      </c>
      <c r="K30" s="155"/>
      <c r="L30" s="158">
        <f>SUM(L25,L26,L29)</f>
        <v>0</v>
      </c>
      <c r="M30" s="155"/>
      <c r="N30" s="158">
        <f>SUM(N25,N26,N29)</f>
        <v>257833</v>
      </c>
      <c r="O30" s="155"/>
      <c r="P30" s="158">
        <f>SUM(P25,P26,P29)</f>
        <v>35010527.447640002</v>
      </c>
      <c r="Q30" s="155"/>
      <c r="R30" s="158">
        <f>SUM(R25,R26,R29)</f>
        <v>40162202.447640002</v>
      </c>
      <c r="S30" s="155"/>
      <c r="T30" s="158">
        <f>SUM(T25,T26,T29)</f>
        <v>18797</v>
      </c>
      <c r="U30" s="155"/>
      <c r="V30" s="158">
        <f>SUM(V25,V26,V29)</f>
        <v>40180999.447640002</v>
      </c>
      <c r="W30" s="3"/>
    </row>
    <row r="31" spans="1:23" ht="23.1" customHeight="1" thickTop="1"/>
    <row r="32" spans="1:23" ht="23.1" customHeight="1">
      <c r="A32" s="11" t="s">
        <v>46</v>
      </c>
      <c r="D32" s="8"/>
      <c r="E32" s="8"/>
      <c r="F32" s="8"/>
      <c r="G32" s="8"/>
      <c r="H32" s="9"/>
      <c r="I32" s="9"/>
      <c r="J32" s="9"/>
      <c r="K32" s="9"/>
      <c r="L32" s="9"/>
      <c r="M32" s="8"/>
      <c r="N32" s="8"/>
      <c r="O32" s="8"/>
      <c r="P32" s="8"/>
      <c r="Q32" s="8"/>
      <c r="R32" s="8"/>
      <c r="S32" s="8"/>
      <c r="T32" s="8"/>
      <c r="U32" s="10"/>
      <c r="V32" s="5"/>
    </row>
    <row r="33" spans="3:22" ht="23.1" customHeight="1">
      <c r="D33" s="8"/>
      <c r="E33" s="8"/>
      <c r="F33" s="8"/>
      <c r="G33" s="8"/>
      <c r="H33" s="8"/>
      <c r="I33" s="9"/>
      <c r="J33" s="8"/>
      <c r="K33" s="9"/>
      <c r="L33" s="9"/>
      <c r="M33" s="8"/>
      <c r="N33" s="8"/>
      <c r="O33" s="8"/>
      <c r="P33" s="8"/>
      <c r="Q33" s="8"/>
      <c r="R33" s="8"/>
      <c r="S33" s="8"/>
      <c r="T33" s="8"/>
      <c r="U33" s="10"/>
      <c r="V33" s="8"/>
    </row>
    <row r="37" spans="3:22" ht="23.1" customHeight="1">
      <c r="K37" s="1"/>
      <c r="M37" s="1"/>
      <c r="N37" s="1"/>
    </row>
    <row r="38" spans="3:22" ht="23.1" customHeight="1"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</row>
    <row r="39" spans="3:22" ht="23.1" customHeight="1"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</row>
    <row r="40" spans="3:22" ht="23.1" customHeight="1"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</row>
    <row r="41" spans="3:22" ht="23.1" customHeight="1"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</row>
    <row r="42" spans="3:22" ht="23.1" customHeight="1">
      <c r="C42" s="44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</row>
    <row r="43" spans="3:22" ht="23.1" customHeight="1"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</row>
    <row r="44" spans="3:22" ht="23.1" customHeight="1"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</row>
    <row r="45" spans="3:22" ht="23.1" customHeight="1"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</row>
    <row r="46" spans="3:22" ht="23.1" customHeight="1"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3:22" ht="23.1" customHeight="1"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</row>
    <row r="48" spans="3:22" ht="23.1" customHeight="1"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</row>
    <row r="49" spans="4:22" ht="23.1" customHeight="1"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</row>
    <row r="50" spans="4:22" ht="23.1" customHeight="1"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</row>
    <row r="51" spans="4:22" ht="23.1" customHeight="1"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</row>
    <row r="52" spans="4:22" ht="23.1" customHeight="1"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</row>
    <row r="53" spans="4:22" ht="23.1" customHeight="1"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</row>
    <row r="54" spans="4:22" ht="23.1" customHeight="1"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</row>
    <row r="55" spans="4:22" ht="23.1" customHeight="1"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</row>
    <row r="56" spans="4:22" ht="23.1" customHeight="1"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</row>
    <row r="57" spans="4:22" ht="23.1" customHeight="1"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</row>
    <row r="58" spans="4:22" ht="23.1" customHeight="1"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</row>
    <row r="59" spans="4:22" ht="23.1" customHeight="1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</row>
  </sheetData>
  <mergeCells count="4">
    <mergeCell ref="D6:V6"/>
    <mergeCell ref="D7:R7"/>
    <mergeCell ref="N11:P11"/>
    <mergeCell ref="J8:L8"/>
  </mergeCells>
  <printOptions horizontalCentered="1"/>
  <pageMargins left="0" right="0" top="0.90551181102362199" bottom="0.39370078740157499" header="0.511811023622047" footer="0.31496062992126"/>
  <pageSetup paperSize="9" scale="61" firstPageNumber="3" orientation="landscape" useFirstPageNumber="1" r:id="rId1"/>
  <headerFooter alignWithMargins="0"/>
  <ignoredErrors>
    <ignoredError sqref="D22:V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view="pageBreakPreview" zoomScale="63" zoomScaleNormal="80" zoomScaleSheetLayoutView="63" workbookViewId="0">
      <selection activeCell="L28" sqref="L28"/>
    </sheetView>
  </sheetViews>
  <sheetFormatPr defaultColWidth="9.140625" defaultRowHeight="23.1" customHeight="1"/>
  <cols>
    <col min="1" max="1" width="47.7109375" style="44" customWidth="1"/>
    <col min="2" max="2" width="9.42578125" style="44" customWidth="1"/>
    <col min="3" max="3" width="1.5703125" style="36" customWidth="1"/>
    <col min="4" max="4" width="23.42578125" style="44" customWidth="1"/>
    <col min="5" max="5" width="2.42578125" style="44" customWidth="1"/>
    <col min="6" max="6" width="23.42578125" style="44" customWidth="1"/>
    <col min="7" max="7" width="2.42578125" style="44" customWidth="1"/>
    <col min="8" max="8" width="23.42578125" style="44" customWidth="1"/>
    <col min="9" max="9" width="2.42578125" style="44" customWidth="1"/>
    <col min="10" max="10" width="23.42578125" style="44" customWidth="1"/>
    <col min="11" max="11" width="2.42578125" style="44" customWidth="1"/>
    <col min="12" max="12" width="23.42578125" style="44" customWidth="1"/>
    <col min="13" max="13" width="9.140625" style="44" customWidth="1"/>
    <col min="14" max="16384" width="9.140625" style="44"/>
  </cols>
  <sheetData>
    <row r="1" spans="1:12" ht="23.1" customHeight="1">
      <c r="L1" s="34" t="s">
        <v>67</v>
      </c>
    </row>
    <row r="2" spans="1:12" s="1" customFormat="1" ht="23.1" customHeight="1">
      <c r="A2" s="31" t="s">
        <v>36</v>
      </c>
      <c r="B2" s="31"/>
      <c r="C2" s="2"/>
      <c r="L2" s="126"/>
    </row>
    <row r="3" spans="1:12" s="1" customFormat="1" ht="23.1" customHeight="1">
      <c r="A3" s="31" t="s">
        <v>171</v>
      </c>
      <c r="B3" s="31"/>
      <c r="C3" s="2"/>
    </row>
    <row r="4" spans="1:12" s="1" customFormat="1" ht="23.1" customHeight="1">
      <c r="A4" s="31" t="s">
        <v>190</v>
      </c>
      <c r="B4" s="31"/>
      <c r="C4" s="2"/>
    </row>
    <row r="5" spans="1:12" s="1" customFormat="1" ht="23.1" customHeight="1">
      <c r="C5" s="2"/>
      <c r="L5" s="34" t="s">
        <v>66</v>
      </c>
    </row>
    <row r="6" spans="1:12" s="1" customFormat="1" ht="23.1" customHeight="1">
      <c r="C6" s="140"/>
      <c r="D6" s="189" t="s">
        <v>40</v>
      </c>
      <c r="E6" s="189"/>
      <c r="F6" s="189"/>
      <c r="G6" s="189"/>
      <c r="H6" s="189"/>
      <c r="I6" s="189"/>
      <c r="J6" s="189"/>
      <c r="K6" s="189"/>
      <c r="L6" s="189"/>
    </row>
    <row r="7" spans="1:12" ht="23.1" customHeight="1">
      <c r="D7" s="36" t="s">
        <v>84</v>
      </c>
      <c r="E7" s="107"/>
      <c r="F7" s="107" t="s">
        <v>85</v>
      </c>
      <c r="G7" s="36"/>
      <c r="H7" s="191" t="s">
        <v>24</v>
      </c>
      <c r="I7" s="191"/>
      <c r="J7" s="191"/>
      <c r="K7" s="36"/>
      <c r="L7" s="36"/>
    </row>
    <row r="8" spans="1:12" ht="23.1" customHeight="1">
      <c r="D8" s="36" t="s">
        <v>87</v>
      </c>
      <c r="E8" s="107"/>
      <c r="F8" s="107" t="s">
        <v>88</v>
      </c>
      <c r="H8" s="36" t="s">
        <v>167</v>
      </c>
      <c r="K8" s="36"/>
      <c r="L8" s="107"/>
    </row>
    <row r="9" spans="1:12" ht="23.1" customHeight="1">
      <c r="B9" s="141" t="s">
        <v>206</v>
      </c>
      <c r="D9" s="141" t="s">
        <v>29</v>
      </c>
      <c r="E9" s="36"/>
      <c r="F9" s="35" t="s">
        <v>28</v>
      </c>
      <c r="H9" s="141" t="s">
        <v>168</v>
      </c>
      <c r="J9" s="141" t="s">
        <v>4</v>
      </c>
      <c r="K9" s="107"/>
      <c r="L9" s="141" t="s">
        <v>33</v>
      </c>
    </row>
    <row r="10" spans="1:12" ht="23.1" customHeight="1">
      <c r="A10" s="12" t="s">
        <v>118</v>
      </c>
      <c r="B10" s="12"/>
      <c r="C10" s="13"/>
      <c r="D10" s="14">
        <v>2578334</v>
      </c>
      <c r="E10" s="14"/>
      <c r="F10" s="14">
        <v>1891809</v>
      </c>
      <c r="G10" s="14"/>
      <c r="H10" s="14">
        <v>257833</v>
      </c>
      <c r="I10" s="14"/>
      <c r="J10" s="14">
        <v>30903470</v>
      </c>
      <c r="K10" s="14"/>
      <c r="L10" s="14">
        <f>SUM(D10:J10)</f>
        <v>35631446</v>
      </c>
    </row>
    <row r="11" spans="1:12" ht="23.1" customHeight="1">
      <c r="A11" s="11" t="s">
        <v>186</v>
      </c>
      <c r="B11" s="57">
        <v>10</v>
      </c>
      <c r="C11" s="13"/>
      <c r="D11" s="14">
        <v>0</v>
      </c>
      <c r="E11" s="14"/>
      <c r="F11" s="14">
        <v>0</v>
      </c>
      <c r="G11" s="14"/>
      <c r="H11" s="14">
        <v>0</v>
      </c>
      <c r="I11" s="14"/>
      <c r="J11" s="14">
        <v>-3274444</v>
      </c>
      <c r="K11" s="14"/>
      <c r="L11" s="14">
        <f>+D11+F11+H11+J11</f>
        <v>-3274444</v>
      </c>
    </row>
    <row r="12" spans="1:12" ht="23.1" customHeight="1">
      <c r="A12" s="11" t="s">
        <v>89</v>
      </c>
      <c r="B12" s="11"/>
      <c r="C12" s="13"/>
      <c r="D12" s="159">
        <v>0</v>
      </c>
      <c r="E12" s="14"/>
      <c r="F12" s="159">
        <v>0</v>
      </c>
      <c r="G12" s="14"/>
      <c r="H12" s="159">
        <v>0</v>
      </c>
      <c r="I12" s="14"/>
      <c r="J12" s="159">
        <v>3721645</v>
      </c>
      <c r="K12" s="14"/>
      <c r="L12" s="159">
        <f>+D12+F12+H12+J12</f>
        <v>3721645</v>
      </c>
    </row>
    <row r="13" spans="1:12" ht="23.1" customHeight="1">
      <c r="A13" s="11" t="s">
        <v>80</v>
      </c>
      <c r="B13" s="11"/>
      <c r="C13" s="13"/>
      <c r="D13" s="160">
        <v>0</v>
      </c>
      <c r="E13" s="14"/>
      <c r="F13" s="160">
        <v>0</v>
      </c>
      <c r="G13" s="14"/>
      <c r="H13" s="160">
        <v>0</v>
      </c>
      <c r="I13" s="14"/>
      <c r="J13" s="160">
        <v>0</v>
      </c>
      <c r="K13" s="14"/>
      <c r="L13" s="160">
        <f>+D13+F13+H13+J13</f>
        <v>0</v>
      </c>
    </row>
    <row r="14" spans="1:12" ht="23.1" customHeight="1">
      <c r="A14" s="11" t="s">
        <v>81</v>
      </c>
      <c r="B14" s="11"/>
      <c r="C14" s="13"/>
      <c r="D14" s="154">
        <f t="shared" ref="D14:L14" si="0">SUM(D12:D13)</f>
        <v>0</v>
      </c>
      <c r="E14" s="154">
        <f t="shared" si="0"/>
        <v>0</v>
      </c>
      <c r="F14" s="154">
        <f t="shared" si="0"/>
        <v>0</v>
      </c>
      <c r="G14" s="154">
        <f t="shared" si="0"/>
        <v>0</v>
      </c>
      <c r="H14" s="154">
        <f>SUM(H12:H13)</f>
        <v>0</v>
      </c>
      <c r="I14" s="154">
        <f t="shared" si="0"/>
        <v>0</v>
      </c>
      <c r="J14" s="154">
        <f>SUM(J12:J13)</f>
        <v>3721645</v>
      </c>
      <c r="K14" s="154">
        <f t="shared" si="0"/>
        <v>0</v>
      </c>
      <c r="L14" s="154">
        <f t="shared" si="0"/>
        <v>3721645</v>
      </c>
    </row>
    <row r="15" spans="1:12" ht="23.1" customHeight="1" thickBot="1">
      <c r="A15" s="156" t="s">
        <v>194</v>
      </c>
      <c r="B15" s="156"/>
      <c r="C15" s="157"/>
      <c r="D15" s="161">
        <f>D10+D14+D11</f>
        <v>2578334</v>
      </c>
      <c r="E15" s="14"/>
      <c r="F15" s="161">
        <f>F10+F14+F11</f>
        <v>1891809</v>
      </c>
      <c r="G15" s="14"/>
      <c r="H15" s="161">
        <f>H10+H14+H11</f>
        <v>257833</v>
      </c>
      <c r="I15" s="14"/>
      <c r="J15" s="161">
        <f>J10+J14+J11</f>
        <v>31350671</v>
      </c>
      <c r="K15" s="14"/>
      <c r="L15" s="161">
        <f>L10+L14+L11</f>
        <v>36078647</v>
      </c>
    </row>
    <row r="16" spans="1:12" ht="23.1" customHeight="1" thickTop="1">
      <c r="D16" s="4"/>
      <c r="E16" s="4"/>
      <c r="F16" s="4"/>
      <c r="G16" s="4"/>
      <c r="H16" s="4"/>
      <c r="I16" s="4"/>
      <c r="J16" s="4"/>
      <c r="K16" s="4"/>
      <c r="L16" s="4"/>
    </row>
    <row r="17" spans="1:12" ht="23.1" customHeight="1">
      <c r="A17" s="31" t="s">
        <v>177</v>
      </c>
      <c r="B17" s="31"/>
      <c r="D17" s="3">
        <v>2578334</v>
      </c>
      <c r="E17" s="3"/>
      <c r="F17" s="3">
        <v>1891809</v>
      </c>
      <c r="G17" s="3"/>
      <c r="H17" s="3">
        <v>257833</v>
      </c>
      <c r="I17" s="3"/>
      <c r="J17" s="3">
        <v>35117102</v>
      </c>
      <c r="K17" s="3"/>
      <c r="L17" s="3">
        <v>39845078</v>
      </c>
    </row>
    <row r="18" spans="1:12" ht="23.1" customHeight="1">
      <c r="A18" s="11" t="s">
        <v>186</v>
      </c>
      <c r="B18" s="57">
        <v>10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f>(-1.32*2578320873)/1000+1</f>
        <v>-3403382.5523600001</v>
      </c>
      <c r="K18" s="3"/>
      <c r="L18" s="3">
        <f>SUM(D18:J18)</f>
        <v>-3403382.5523600001</v>
      </c>
    </row>
    <row r="19" spans="1:12" ht="23.1" customHeight="1">
      <c r="A19" s="44" t="s">
        <v>89</v>
      </c>
      <c r="D19" s="159">
        <v>0</v>
      </c>
      <c r="E19" s="3"/>
      <c r="F19" s="159">
        <v>0</v>
      </c>
      <c r="G19" s="3"/>
      <c r="H19" s="159">
        <v>0</v>
      </c>
      <c r="I19" s="3"/>
      <c r="J19" s="159">
        <f>PL!H107</f>
        <v>3807409</v>
      </c>
      <c r="K19" s="3"/>
      <c r="L19" s="159">
        <f>+D19+F19+H19+J19</f>
        <v>3807409</v>
      </c>
    </row>
    <row r="20" spans="1:12" ht="23.1" customHeight="1">
      <c r="A20" s="44" t="s">
        <v>80</v>
      </c>
      <c r="D20" s="160">
        <v>0</v>
      </c>
      <c r="E20" s="3"/>
      <c r="F20" s="160">
        <v>0</v>
      </c>
      <c r="G20" s="3"/>
      <c r="H20" s="160">
        <v>0</v>
      </c>
      <c r="I20" s="3"/>
      <c r="J20" s="160">
        <v>0</v>
      </c>
      <c r="K20" s="3"/>
      <c r="L20" s="160">
        <f>+D20+F20+H20+J20</f>
        <v>0</v>
      </c>
    </row>
    <row r="21" spans="1:12" ht="23.1" customHeight="1">
      <c r="A21" s="44" t="s">
        <v>81</v>
      </c>
      <c r="D21" s="162">
        <f>SUM(D19:D20)</f>
        <v>0</v>
      </c>
      <c r="E21" s="162">
        <f t="shared" ref="E21:L21" si="1">SUM(E19:E20)</f>
        <v>0</v>
      </c>
      <c r="F21" s="162">
        <f t="shared" si="1"/>
        <v>0</v>
      </c>
      <c r="G21" s="162">
        <f t="shared" si="1"/>
        <v>0</v>
      </c>
      <c r="H21" s="162">
        <f>SUM(H19:H20)</f>
        <v>0</v>
      </c>
      <c r="I21" s="162">
        <f t="shared" si="1"/>
        <v>0</v>
      </c>
      <c r="J21" s="162">
        <f>SUM(J19:J20)</f>
        <v>3807409</v>
      </c>
      <c r="K21" s="162">
        <f t="shared" si="1"/>
        <v>0</v>
      </c>
      <c r="L21" s="162">
        <f t="shared" si="1"/>
        <v>3807409</v>
      </c>
    </row>
    <row r="22" spans="1:12" ht="23.1" customHeight="1" thickBot="1">
      <c r="A22" s="156" t="s">
        <v>195</v>
      </c>
      <c r="B22" s="156"/>
      <c r="C22" s="140"/>
      <c r="D22" s="163">
        <f>D17++D18+D21</f>
        <v>2578334</v>
      </c>
      <c r="E22" s="3"/>
      <c r="F22" s="163">
        <f>F17++F18+F21</f>
        <v>1891809</v>
      </c>
      <c r="G22" s="3"/>
      <c r="H22" s="163">
        <f>H17++H18+H21</f>
        <v>257833</v>
      </c>
      <c r="I22" s="3"/>
      <c r="J22" s="163">
        <f>J17++J18+J21</f>
        <v>35521128.447640002</v>
      </c>
      <c r="K22" s="3"/>
      <c r="L22" s="163">
        <f>L17++L18+L21</f>
        <v>40249104.447640002</v>
      </c>
    </row>
    <row r="23" spans="1:12" ht="23.1" customHeight="1" thickTop="1"/>
    <row r="24" spans="1:12" ht="23.1" customHeight="1">
      <c r="A24" s="11" t="s">
        <v>46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23.1" customHeight="1">
      <c r="D25" s="110"/>
      <c r="F25" s="110"/>
      <c r="H25" s="110"/>
      <c r="J25" s="110"/>
      <c r="L25" s="110"/>
    </row>
    <row r="29" spans="1:12" ht="23.1" customHeight="1">
      <c r="C29" s="44"/>
    </row>
    <row r="31" spans="1:12" ht="23.1" customHeight="1"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23.1" customHeight="1">
      <c r="C32" s="44"/>
      <c r="D32" s="110"/>
      <c r="E32" s="110"/>
      <c r="F32" s="110"/>
      <c r="G32" s="110"/>
      <c r="H32" s="110"/>
      <c r="I32" s="110"/>
      <c r="J32" s="110"/>
      <c r="K32" s="110"/>
      <c r="L32" s="110"/>
    </row>
    <row r="33" spans="4:12" ht="23.1" customHeight="1">
      <c r="D33" s="110"/>
      <c r="E33" s="110"/>
      <c r="F33" s="110"/>
      <c r="G33" s="110"/>
      <c r="H33" s="110"/>
      <c r="I33" s="110"/>
      <c r="J33" s="110"/>
      <c r="K33" s="110"/>
      <c r="L33" s="110"/>
    </row>
    <row r="34" spans="4:12" ht="23.1" customHeight="1">
      <c r="D34" s="110"/>
      <c r="E34" s="110"/>
      <c r="F34" s="110"/>
      <c r="G34" s="110"/>
      <c r="H34" s="110"/>
      <c r="I34" s="110"/>
      <c r="J34" s="110"/>
      <c r="K34" s="110"/>
      <c r="L34" s="110"/>
    </row>
    <row r="35" spans="4:12" ht="23.1" customHeight="1">
      <c r="D35" s="110"/>
      <c r="E35" s="110"/>
      <c r="F35" s="110"/>
      <c r="G35" s="110"/>
      <c r="H35" s="110"/>
      <c r="I35" s="110"/>
      <c r="J35" s="110"/>
      <c r="K35" s="110"/>
      <c r="L35" s="110"/>
    </row>
    <row r="36" spans="4:12" ht="23.1" customHeight="1">
      <c r="D36" s="110"/>
      <c r="E36" s="110"/>
      <c r="F36" s="110"/>
      <c r="G36" s="110"/>
      <c r="H36" s="110"/>
      <c r="I36" s="110"/>
      <c r="J36" s="110"/>
      <c r="K36" s="110"/>
      <c r="L36" s="110"/>
    </row>
    <row r="37" spans="4:12" ht="23.1" customHeight="1">
      <c r="D37" s="110"/>
      <c r="E37" s="110"/>
      <c r="F37" s="110"/>
      <c r="G37" s="110"/>
      <c r="H37" s="110"/>
      <c r="I37" s="110"/>
      <c r="J37" s="110"/>
      <c r="K37" s="110"/>
      <c r="L37" s="110"/>
    </row>
    <row r="38" spans="4:12" ht="23.1" customHeight="1">
      <c r="D38" s="110"/>
      <c r="E38" s="110"/>
      <c r="F38" s="110"/>
      <c r="G38" s="110"/>
      <c r="H38" s="110"/>
      <c r="I38" s="110"/>
      <c r="J38" s="110"/>
      <c r="K38" s="110"/>
      <c r="L38" s="110"/>
    </row>
    <row r="39" spans="4:12" ht="23.1" customHeight="1">
      <c r="D39" s="110"/>
      <c r="E39" s="110"/>
      <c r="F39" s="110"/>
      <c r="G39" s="110"/>
      <c r="H39" s="110"/>
      <c r="I39" s="110"/>
      <c r="J39" s="110"/>
      <c r="K39" s="110"/>
      <c r="L39" s="110"/>
    </row>
    <row r="40" spans="4:12" ht="23.1" customHeight="1">
      <c r="D40" s="110"/>
      <c r="E40" s="110"/>
      <c r="F40" s="110"/>
      <c r="G40" s="110"/>
      <c r="H40" s="110"/>
      <c r="I40" s="110"/>
      <c r="J40" s="110"/>
      <c r="K40" s="110"/>
      <c r="L40" s="110"/>
    </row>
    <row r="41" spans="4:12" ht="23.1" customHeight="1">
      <c r="D41" s="110"/>
      <c r="E41" s="110"/>
      <c r="F41" s="110"/>
      <c r="G41" s="110"/>
      <c r="H41" s="110"/>
      <c r="I41" s="110"/>
      <c r="J41" s="110"/>
      <c r="K41" s="110"/>
      <c r="L41" s="110"/>
    </row>
    <row r="42" spans="4:12" ht="23.1" customHeight="1">
      <c r="D42" s="110"/>
      <c r="E42" s="110"/>
      <c r="F42" s="110"/>
      <c r="G42" s="110"/>
      <c r="H42" s="110"/>
      <c r="I42" s="110"/>
      <c r="J42" s="110"/>
      <c r="K42" s="110"/>
      <c r="L42" s="110"/>
    </row>
    <row r="43" spans="4:12" ht="23.1" customHeight="1">
      <c r="D43" s="110"/>
      <c r="E43" s="110"/>
      <c r="F43" s="110"/>
      <c r="G43" s="110"/>
      <c r="H43" s="110"/>
      <c r="I43" s="110"/>
      <c r="J43" s="110"/>
      <c r="K43" s="110"/>
      <c r="L43" s="110"/>
    </row>
  </sheetData>
  <mergeCells count="2">
    <mergeCell ref="D6:L6"/>
    <mergeCell ref="H7:J7"/>
  </mergeCells>
  <pageMargins left="0.511811023622047" right="0.511811023622047" top="0.78740157480314998" bottom="0.39370078740157499" header="0.511811023622047" footer="0.31496062992126"/>
  <pageSetup paperSize="9" scale="80" firstPageNumber="3" orientation="landscape" useFirstPageNumber="1" r:id="rId1"/>
  <headerFooter alignWithMargins="0"/>
  <ignoredErrors>
    <ignoredError sqref="D14: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103FA-2BA6-4BCF-BF04-6E87818A140E}">
  <dimension ref="A1:J93"/>
  <sheetViews>
    <sheetView showGridLines="0" view="pageBreakPreview" topLeftCell="A13" zoomScale="60" zoomScaleNormal="70" workbookViewId="0">
      <selection activeCell="R94" sqref="R94"/>
    </sheetView>
  </sheetViews>
  <sheetFormatPr defaultColWidth="8" defaultRowHeight="14.25"/>
  <cols>
    <col min="1" max="1" width="67.85546875" style="11" customWidth="1"/>
    <col min="2" max="2" width="1.42578125" style="13" customWidth="1"/>
    <col min="3" max="3" width="17.42578125" style="11" customWidth="1"/>
    <col min="4" max="4" width="0.85546875" style="11" customWidth="1"/>
    <col min="5" max="5" width="17.42578125" style="11" customWidth="1"/>
    <col min="6" max="6" width="0.85546875" style="11" customWidth="1"/>
    <col min="7" max="7" width="17.42578125" style="11" customWidth="1"/>
    <col min="8" max="8" width="0.85546875" style="11" customWidth="1"/>
    <col min="9" max="9" width="17.42578125" style="11" customWidth="1"/>
    <col min="10" max="10" width="13.42578125" style="11" customWidth="1"/>
    <col min="11" max="16384" width="8" style="11"/>
  </cols>
  <sheetData>
    <row r="1" spans="1:10" ht="24" customHeight="1">
      <c r="I1" s="34" t="s">
        <v>67</v>
      </c>
    </row>
    <row r="2" spans="1:10" s="1" customFormat="1" ht="24" customHeight="1">
      <c r="A2" s="12" t="s">
        <v>36</v>
      </c>
      <c r="B2" s="26"/>
      <c r="C2" s="26"/>
      <c r="D2" s="26"/>
      <c r="E2" s="26"/>
      <c r="F2" s="26"/>
      <c r="G2" s="26"/>
      <c r="H2" s="26"/>
    </row>
    <row r="3" spans="1:10" s="1" customFormat="1" ht="24" customHeight="1">
      <c r="A3" s="12" t="s">
        <v>124</v>
      </c>
      <c r="B3" s="26"/>
      <c r="C3" s="26"/>
      <c r="D3" s="26"/>
      <c r="E3" s="26"/>
      <c r="F3" s="26"/>
      <c r="G3" s="26"/>
      <c r="H3" s="26"/>
      <c r="I3" s="26"/>
    </row>
    <row r="4" spans="1:10" s="1" customFormat="1" ht="24" customHeight="1">
      <c r="A4" s="12" t="s">
        <v>190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24" customHeight="1">
      <c r="A5" s="26"/>
      <c r="B5" s="26"/>
      <c r="C5" s="26"/>
      <c r="D5" s="26"/>
      <c r="E5" s="26"/>
      <c r="F5" s="26"/>
      <c r="G5" s="26"/>
      <c r="H5" s="26"/>
      <c r="I5" s="34" t="s">
        <v>66</v>
      </c>
    </row>
    <row r="6" spans="1:10" s="1" customFormat="1" ht="24" customHeight="1">
      <c r="A6" s="26"/>
      <c r="B6" s="15"/>
      <c r="C6" s="194" t="s">
        <v>39</v>
      </c>
      <c r="D6" s="194"/>
      <c r="E6" s="194"/>
      <c r="F6" s="13"/>
      <c r="G6" s="194" t="s">
        <v>40</v>
      </c>
      <c r="H6" s="194"/>
      <c r="I6" s="194"/>
    </row>
    <row r="7" spans="1:10" s="1" customFormat="1" ht="24" customHeight="1">
      <c r="A7" s="26"/>
      <c r="B7" s="2"/>
      <c r="C7" s="101" t="s">
        <v>182</v>
      </c>
      <c r="D7" s="41"/>
      <c r="E7" s="102" t="s">
        <v>119</v>
      </c>
      <c r="F7" s="39"/>
      <c r="G7" s="101" t="s">
        <v>182</v>
      </c>
      <c r="H7" s="41"/>
      <c r="I7" s="102" t="s">
        <v>119</v>
      </c>
    </row>
    <row r="8" spans="1:10" ht="24" customHeight="1">
      <c r="A8" s="16" t="s">
        <v>125</v>
      </c>
      <c r="B8" s="27"/>
      <c r="C8" s="164"/>
      <c r="D8" s="164"/>
      <c r="E8" s="113"/>
      <c r="F8" s="164"/>
      <c r="G8" s="164"/>
      <c r="H8" s="164"/>
      <c r="I8" s="164"/>
      <c r="J8" s="16"/>
    </row>
    <row r="9" spans="1:10" ht="24" customHeight="1">
      <c r="A9" s="17" t="s">
        <v>126</v>
      </c>
      <c r="B9" s="19"/>
      <c r="C9" s="25">
        <v>4870451</v>
      </c>
      <c r="D9" s="165"/>
      <c r="E9" s="166">
        <v>4543910</v>
      </c>
      <c r="F9" s="165"/>
      <c r="G9" s="166">
        <v>4769587</v>
      </c>
      <c r="H9" s="30"/>
      <c r="I9" s="166">
        <v>4662224</v>
      </c>
      <c r="J9" s="22"/>
    </row>
    <row r="10" spans="1:10" ht="24" customHeight="1">
      <c r="A10" s="17" t="s">
        <v>127</v>
      </c>
      <c r="B10" s="19"/>
      <c r="C10" s="167"/>
      <c r="D10" s="168"/>
      <c r="E10" s="167"/>
      <c r="F10" s="168"/>
      <c r="G10" s="167"/>
      <c r="H10" s="167"/>
      <c r="I10" s="167"/>
      <c r="J10" s="22"/>
    </row>
    <row r="11" spans="1:10" ht="24" customHeight="1">
      <c r="A11" s="17" t="s">
        <v>128</v>
      </c>
      <c r="B11" s="19"/>
      <c r="C11" s="167"/>
      <c r="D11" s="168"/>
      <c r="E11" s="167"/>
      <c r="F11" s="168"/>
      <c r="G11" s="167"/>
      <c r="H11" s="167"/>
      <c r="I11" s="167"/>
      <c r="J11" s="22"/>
    </row>
    <row r="12" spans="1:10" ht="24" customHeight="1">
      <c r="A12" s="17" t="s">
        <v>181</v>
      </c>
      <c r="B12" s="19"/>
      <c r="C12" s="167">
        <v>-1</v>
      </c>
      <c r="D12" s="168"/>
      <c r="E12" s="167">
        <v>-1</v>
      </c>
      <c r="F12" s="168"/>
      <c r="G12" s="167">
        <v>-1</v>
      </c>
      <c r="H12" s="167"/>
      <c r="I12" s="167">
        <v>-1</v>
      </c>
      <c r="J12" s="22"/>
    </row>
    <row r="13" spans="1:10" ht="24" customHeight="1">
      <c r="A13" s="17" t="s">
        <v>133</v>
      </c>
      <c r="B13" s="19"/>
      <c r="C13" s="169">
        <v>0</v>
      </c>
      <c r="D13" s="170"/>
      <c r="E13" s="169">
        <v>0</v>
      </c>
      <c r="F13" s="171"/>
      <c r="G13" s="169">
        <v>199338</v>
      </c>
      <c r="H13" s="165"/>
      <c r="I13" s="169">
        <v>65000</v>
      </c>
      <c r="J13" s="22"/>
    </row>
    <row r="14" spans="1:10" ht="24" customHeight="1">
      <c r="A14" s="17" t="s">
        <v>172</v>
      </c>
      <c r="B14" s="19"/>
      <c r="C14" s="169">
        <v>0</v>
      </c>
      <c r="D14" s="165"/>
      <c r="E14" s="172">
        <v>0</v>
      </c>
      <c r="F14" s="171"/>
      <c r="G14" s="169">
        <v>0</v>
      </c>
      <c r="H14" s="165"/>
      <c r="I14" s="172">
        <v>-82491</v>
      </c>
      <c r="J14" s="22"/>
    </row>
    <row r="15" spans="1:10" ht="24" customHeight="1">
      <c r="A15" s="17" t="s">
        <v>130</v>
      </c>
      <c r="B15" s="19"/>
      <c r="C15" s="169">
        <v>246611</v>
      </c>
      <c r="D15" s="173"/>
      <c r="E15" s="169">
        <v>268618</v>
      </c>
      <c r="F15" s="171"/>
      <c r="G15" s="169">
        <v>244846</v>
      </c>
      <c r="H15" s="165"/>
      <c r="I15" s="169">
        <v>263496</v>
      </c>
      <c r="J15" s="22"/>
    </row>
    <row r="16" spans="1:10" ht="24" customHeight="1">
      <c r="A16" s="17" t="s">
        <v>173</v>
      </c>
      <c r="C16" s="169"/>
      <c r="D16" s="173"/>
      <c r="E16" s="169"/>
      <c r="F16" s="171"/>
      <c r="G16" s="169"/>
      <c r="H16" s="165"/>
      <c r="I16" s="169"/>
      <c r="J16" s="22"/>
    </row>
    <row r="17" spans="1:10" ht="24" customHeight="1">
      <c r="A17" s="17" t="s">
        <v>131</v>
      </c>
      <c r="B17" s="19"/>
      <c r="C17" s="174">
        <v>1034</v>
      </c>
      <c r="D17" s="165"/>
      <c r="E17" s="174">
        <v>408</v>
      </c>
      <c r="F17" s="171"/>
      <c r="G17" s="174">
        <v>100</v>
      </c>
      <c r="H17" s="165"/>
      <c r="I17" s="174">
        <v>-85</v>
      </c>
      <c r="J17" s="22"/>
    </row>
    <row r="18" spans="1:10" ht="24" customHeight="1">
      <c r="A18" s="17" t="s">
        <v>129</v>
      </c>
      <c r="B18" s="19"/>
      <c r="C18" s="169">
        <v>26372</v>
      </c>
      <c r="D18" s="173"/>
      <c r="E18" s="169">
        <v>26266</v>
      </c>
      <c r="F18" s="171"/>
      <c r="G18" s="169">
        <v>25946</v>
      </c>
      <c r="H18" s="165"/>
      <c r="I18" s="169">
        <v>24522</v>
      </c>
      <c r="J18" s="22"/>
    </row>
    <row r="19" spans="1:10" ht="24" customHeight="1">
      <c r="A19" s="17" t="s">
        <v>132</v>
      </c>
      <c r="B19" s="19"/>
      <c r="C19" s="169">
        <v>3115733</v>
      </c>
      <c r="D19" s="170"/>
      <c r="E19" s="169">
        <v>3373744</v>
      </c>
      <c r="F19" s="171"/>
      <c r="G19" s="169">
        <v>2976620</v>
      </c>
      <c r="H19" s="165"/>
      <c r="I19" s="169">
        <v>3229344</v>
      </c>
      <c r="J19" s="22"/>
    </row>
    <row r="20" spans="1:10" ht="24" customHeight="1">
      <c r="A20" s="17" t="s">
        <v>184</v>
      </c>
      <c r="B20" s="19"/>
      <c r="C20" s="169">
        <v>-3132</v>
      </c>
      <c r="D20" s="170"/>
      <c r="E20" s="169">
        <v>9032</v>
      </c>
      <c r="F20" s="171"/>
      <c r="G20" s="169">
        <v>0</v>
      </c>
      <c r="H20" s="165"/>
      <c r="I20" s="169">
        <v>0</v>
      </c>
      <c r="J20" s="22"/>
    </row>
    <row r="21" spans="1:10" ht="24" customHeight="1">
      <c r="A21" s="17" t="s">
        <v>134</v>
      </c>
      <c r="B21" s="19"/>
      <c r="C21" s="175">
        <v>860955</v>
      </c>
      <c r="D21" s="170"/>
      <c r="E21" s="175">
        <v>890252</v>
      </c>
      <c r="F21" s="171"/>
      <c r="G21" s="175">
        <v>863042</v>
      </c>
      <c r="H21" s="165"/>
      <c r="I21" s="175">
        <v>887010</v>
      </c>
      <c r="J21" s="22"/>
    </row>
    <row r="22" spans="1:10" ht="24" customHeight="1">
      <c r="A22" s="11" t="s">
        <v>135</v>
      </c>
      <c r="B22" s="19"/>
      <c r="C22" s="113"/>
      <c r="D22" s="113"/>
      <c r="E22" s="113"/>
      <c r="F22" s="113"/>
      <c r="G22" s="113"/>
      <c r="H22" s="113"/>
      <c r="I22" s="113"/>
      <c r="J22" s="22"/>
    </row>
    <row r="23" spans="1:10" ht="24" customHeight="1">
      <c r="A23" s="11" t="s">
        <v>136</v>
      </c>
      <c r="B23" s="19"/>
      <c r="C23" s="23">
        <f>SUM(C9:C21)</f>
        <v>9118023</v>
      </c>
      <c r="D23" s="24"/>
      <c r="E23" s="23">
        <f>SUM(E9:E21)</f>
        <v>9112229</v>
      </c>
      <c r="F23" s="14"/>
      <c r="G23" s="23">
        <f>SUM(G9:G21)</f>
        <v>9079478</v>
      </c>
      <c r="H23" s="24"/>
      <c r="I23" s="23">
        <f>SUM(I9:I21)</f>
        <v>9049019</v>
      </c>
      <c r="J23" s="22"/>
    </row>
    <row r="24" spans="1:10" ht="24" customHeight="1">
      <c r="A24" s="11" t="s">
        <v>137</v>
      </c>
      <c r="B24" s="19"/>
      <c r="C24" s="23"/>
      <c r="D24" s="24"/>
      <c r="E24" s="23"/>
      <c r="F24" s="14"/>
      <c r="G24" s="23"/>
      <c r="H24" s="24"/>
      <c r="I24" s="23"/>
      <c r="J24" s="22"/>
    </row>
    <row r="25" spans="1:10" ht="24" customHeight="1">
      <c r="A25" s="17" t="s">
        <v>208</v>
      </c>
      <c r="B25" s="19"/>
      <c r="C25" s="169">
        <v>1169652</v>
      </c>
      <c r="D25" s="170"/>
      <c r="E25" s="169">
        <v>930464</v>
      </c>
      <c r="F25" s="171"/>
      <c r="G25" s="169">
        <v>951788</v>
      </c>
      <c r="H25" s="165"/>
      <c r="I25" s="169">
        <v>643965</v>
      </c>
      <c r="J25" s="22"/>
    </row>
    <row r="26" spans="1:10" ht="24" customHeight="1">
      <c r="A26" s="17" t="s">
        <v>138</v>
      </c>
      <c r="B26" s="19"/>
      <c r="C26" s="169">
        <v>5846</v>
      </c>
      <c r="D26" s="170"/>
      <c r="E26" s="169">
        <v>-63955</v>
      </c>
      <c r="F26" s="171"/>
      <c r="G26" s="169">
        <v>5109</v>
      </c>
      <c r="H26" s="165"/>
      <c r="I26" s="169">
        <v>-85158</v>
      </c>
      <c r="J26" s="22"/>
    </row>
    <row r="27" spans="1:10" ht="24" customHeight="1">
      <c r="A27" s="17" t="s">
        <v>139</v>
      </c>
      <c r="B27" s="19"/>
      <c r="C27" s="169">
        <v>8601</v>
      </c>
      <c r="D27" s="170"/>
      <c r="E27" s="169">
        <v>-17264</v>
      </c>
      <c r="F27" s="171"/>
      <c r="G27" s="169">
        <v>0</v>
      </c>
      <c r="H27" s="165"/>
      <c r="I27" s="169">
        <v>0</v>
      </c>
      <c r="J27" s="22"/>
    </row>
    <row r="28" spans="1:10" ht="24" customHeight="1">
      <c r="A28" s="17" t="s">
        <v>140</v>
      </c>
      <c r="B28" s="19"/>
      <c r="C28" s="169">
        <v>21885</v>
      </c>
      <c r="D28" s="169"/>
      <c r="E28" s="169">
        <v>-14983</v>
      </c>
      <c r="F28" s="171"/>
      <c r="G28" s="169">
        <v>20978</v>
      </c>
      <c r="H28" s="165"/>
      <c r="I28" s="169">
        <v>-15099</v>
      </c>
      <c r="J28" s="22"/>
    </row>
    <row r="29" spans="1:10" ht="24" customHeight="1">
      <c r="A29" s="17" t="s">
        <v>141</v>
      </c>
      <c r="B29" s="19"/>
      <c r="C29" s="165"/>
      <c r="D29" s="165"/>
      <c r="E29" s="165"/>
      <c r="F29" s="165"/>
      <c r="G29" s="165"/>
      <c r="H29" s="165"/>
      <c r="I29" s="165"/>
      <c r="J29" s="22"/>
    </row>
    <row r="30" spans="1:10" ht="24" customHeight="1">
      <c r="A30" s="17" t="s">
        <v>142</v>
      </c>
      <c r="B30" s="19"/>
      <c r="C30" s="169">
        <v>-921070</v>
      </c>
      <c r="D30" s="165"/>
      <c r="E30" s="169">
        <v>-1101020</v>
      </c>
      <c r="F30" s="171"/>
      <c r="G30" s="169">
        <v>-922137</v>
      </c>
      <c r="H30" s="165"/>
      <c r="I30" s="169">
        <v>-1101878</v>
      </c>
      <c r="J30" s="22"/>
    </row>
    <row r="31" spans="1:10" ht="24" customHeight="1">
      <c r="A31" s="17" t="s">
        <v>143</v>
      </c>
      <c r="B31" s="19"/>
      <c r="C31" s="165">
        <v>-263125</v>
      </c>
      <c r="D31" s="165"/>
      <c r="E31" s="165">
        <v>-313544</v>
      </c>
      <c r="F31" s="171"/>
      <c r="G31" s="165">
        <v>-268553</v>
      </c>
      <c r="H31" s="165"/>
      <c r="I31" s="165">
        <v>-313076</v>
      </c>
      <c r="J31" s="22"/>
    </row>
    <row r="32" spans="1:10" ht="24" customHeight="1">
      <c r="A32" s="17" t="s">
        <v>144</v>
      </c>
      <c r="B32" s="19"/>
      <c r="C32" s="165">
        <v>-28064</v>
      </c>
      <c r="D32" s="165"/>
      <c r="E32" s="165">
        <v>-14513</v>
      </c>
      <c r="F32" s="171"/>
      <c r="G32" s="165">
        <v>-27443</v>
      </c>
      <c r="H32" s="165"/>
      <c r="I32" s="165">
        <v>-10650</v>
      </c>
      <c r="J32" s="22"/>
    </row>
    <row r="33" spans="1:10" ht="24" customHeight="1">
      <c r="A33" s="17" t="s">
        <v>145</v>
      </c>
      <c r="B33" s="19"/>
      <c r="C33" s="176">
        <v>88032</v>
      </c>
      <c r="D33" s="165"/>
      <c r="E33" s="176">
        <v>100823</v>
      </c>
      <c r="F33" s="171"/>
      <c r="G33" s="176">
        <v>88032</v>
      </c>
      <c r="H33" s="165"/>
      <c r="I33" s="176">
        <v>100823</v>
      </c>
      <c r="J33" s="22"/>
    </row>
    <row r="34" spans="1:10" ht="24" customHeight="1">
      <c r="A34" s="21" t="s">
        <v>146</v>
      </c>
      <c r="B34" s="19"/>
      <c r="C34" s="177">
        <f>SUM(C23:C33)</f>
        <v>9199780</v>
      </c>
      <c r="D34" s="178"/>
      <c r="E34" s="177">
        <f>SUM(E23:E33)</f>
        <v>8618237</v>
      </c>
      <c r="F34" s="14"/>
      <c r="G34" s="177">
        <f>SUM(G23:G33)</f>
        <v>8927252</v>
      </c>
      <c r="H34" s="178"/>
      <c r="I34" s="177">
        <f>SUM(I23:I33)</f>
        <v>8267946</v>
      </c>
      <c r="J34" s="22"/>
    </row>
    <row r="35" spans="1:10" ht="24" customHeight="1">
      <c r="A35" s="17" t="s">
        <v>147</v>
      </c>
      <c r="B35" s="19"/>
      <c r="C35" s="165">
        <v>-835701</v>
      </c>
      <c r="D35" s="165"/>
      <c r="E35" s="165">
        <v>-816706</v>
      </c>
      <c r="F35" s="171"/>
      <c r="G35" s="165">
        <v>-837817</v>
      </c>
      <c r="H35" s="165"/>
      <c r="I35" s="165">
        <v>-813406</v>
      </c>
      <c r="J35" s="22"/>
    </row>
    <row r="36" spans="1:10" ht="24" customHeight="1">
      <c r="A36" s="17" t="s">
        <v>148</v>
      </c>
      <c r="B36" s="19"/>
      <c r="C36" s="165">
        <v>-24444</v>
      </c>
      <c r="D36" s="165"/>
      <c r="E36" s="165">
        <v>-15990</v>
      </c>
      <c r="F36" s="165"/>
      <c r="G36" s="165">
        <v>-24444</v>
      </c>
      <c r="H36" s="165"/>
      <c r="I36" s="165">
        <v>-15990</v>
      </c>
      <c r="J36" s="22"/>
    </row>
    <row r="37" spans="1:10" ht="24" customHeight="1">
      <c r="A37" s="17" t="s">
        <v>149</v>
      </c>
      <c r="B37" s="19"/>
      <c r="C37" s="165">
        <v>-968015</v>
      </c>
      <c r="D37" s="165"/>
      <c r="E37" s="165">
        <v>-912626</v>
      </c>
      <c r="F37" s="171"/>
      <c r="G37" s="165">
        <v>-968961</v>
      </c>
      <c r="H37" s="165"/>
      <c r="I37" s="165">
        <v>-914525</v>
      </c>
      <c r="J37" s="22"/>
    </row>
    <row r="38" spans="1:10" ht="24" customHeight="1">
      <c r="A38" s="18" t="s">
        <v>174</v>
      </c>
      <c r="B38" s="19"/>
      <c r="C38" s="51">
        <f>SUM(C34:C37)</f>
        <v>7371620</v>
      </c>
      <c r="D38" s="178"/>
      <c r="E38" s="51">
        <f>SUM(E34:E37)</f>
        <v>6872915</v>
      </c>
      <c r="F38" s="14"/>
      <c r="G38" s="51">
        <f>SUM(G34:G37)</f>
        <v>7096030</v>
      </c>
      <c r="H38" s="178"/>
      <c r="I38" s="51">
        <f>SUM(I34:I37)</f>
        <v>6524025</v>
      </c>
      <c r="J38" s="22"/>
    </row>
    <row r="39" spans="1:10" ht="24" customHeight="1">
      <c r="A39" s="28"/>
      <c r="B39" s="19"/>
      <c r="C39" s="179"/>
      <c r="D39" s="179"/>
      <c r="E39" s="113"/>
      <c r="F39" s="113"/>
      <c r="G39" s="179"/>
      <c r="H39" s="179"/>
      <c r="I39" s="113"/>
      <c r="J39" s="22"/>
    </row>
    <row r="40" spans="1:10" ht="24" customHeight="1">
      <c r="A40" s="11" t="s">
        <v>46</v>
      </c>
      <c r="B40" s="19"/>
      <c r="C40" s="179"/>
      <c r="D40" s="179"/>
      <c r="E40" s="113"/>
      <c r="F40" s="113"/>
      <c r="G40" s="179"/>
      <c r="H40" s="179"/>
      <c r="I40" s="113"/>
      <c r="J40" s="22"/>
    </row>
    <row r="41" spans="1:10" ht="24" customHeight="1">
      <c r="B41" s="19"/>
      <c r="C41" s="179"/>
      <c r="D41" s="179"/>
      <c r="E41" s="113"/>
      <c r="F41" s="113"/>
      <c r="G41" s="179"/>
      <c r="H41" s="179"/>
      <c r="I41" s="113"/>
      <c r="J41" s="22"/>
    </row>
    <row r="42" spans="1:10" ht="24" customHeight="1">
      <c r="B42" s="19"/>
      <c r="C42" s="179"/>
      <c r="D42" s="179"/>
      <c r="E42" s="113"/>
      <c r="F42" s="113"/>
      <c r="G42" s="179"/>
      <c r="H42" s="179"/>
      <c r="I42" s="113"/>
      <c r="J42" s="22"/>
    </row>
    <row r="43" spans="1:10" ht="24" customHeight="1">
      <c r="B43" s="19"/>
      <c r="C43" s="179"/>
      <c r="D43" s="179"/>
      <c r="E43" s="113"/>
      <c r="F43" s="113"/>
      <c r="G43" s="179"/>
      <c r="H43" s="179"/>
      <c r="I43" s="113"/>
      <c r="J43" s="22"/>
    </row>
    <row r="44" spans="1:10" ht="24" customHeight="1">
      <c r="B44" s="19"/>
      <c r="C44" s="179"/>
      <c r="D44" s="179"/>
      <c r="E44" s="113"/>
      <c r="F44" s="113"/>
      <c r="G44" s="179"/>
      <c r="H44" s="179"/>
      <c r="I44" s="113"/>
      <c r="J44" s="22"/>
    </row>
    <row r="45" spans="1:10" ht="24" customHeight="1">
      <c r="B45" s="19"/>
      <c r="C45" s="179"/>
      <c r="D45" s="179"/>
      <c r="E45" s="113"/>
      <c r="F45" s="113"/>
      <c r="G45" s="179"/>
      <c r="H45" s="179"/>
      <c r="I45" s="113"/>
      <c r="J45" s="22"/>
    </row>
    <row r="46" spans="1:10" ht="24" customHeight="1">
      <c r="A46" s="28"/>
      <c r="B46" s="19"/>
      <c r="C46" s="28"/>
      <c r="D46" s="28"/>
      <c r="E46" s="180"/>
      <c r="F46" s="180"/>
      <c r="G46" s="28"/>
      <c r="H46" s="28"/>
      <c r="I46" s="34" t="s">
        <v>67</v>
      </c>
      <c r="J46" s="22"/>
    </row>
    <row r="47" spans="1:10" ht="24" customHeight="1">
      <c r="A47" s="12" t="s">
        <v>36</v>
      </c>
      <c r="B47" s="26"/>
      <c r="C47" s="26"/>
      <c r="D47" s="26"/>
      <c r="E47" s="26"/>
      <c r="F47" s="26"/>
      <c r="G47" s="26"/>
      <c r="H47" s="26"/>
      <c r="J47" s="22"/>
    </row>
    <row r="48" spans="1:10" ht="24" customHeight="1">
      <c r="A48" s="12" t="s">
        <v>150</v>
      </c>
      <c r="B48" s="26"/>
      <c r="C48" s="26"/>
      <c r="D48" s="26"/>
      <c r="E48" s="26"/>
      <c r="F48" s="26"/>
      <c r="G48" s="26"/>
      <c r="H48" s="26"/>
      <c r="I48" s="26"/>
      <c r="J48" s="22"/>
    </row>
    <row r="49" spans="1:10" ht="24" customHeight="1">
      <c r="A49" s="12" t="s">
        <v>190</v>
      </c>
      <c r="B49" s="12"/>
      <c r="C49" s="12"/>
      <c r="D49" s="12"/>
      <c r="E49" s="12"/>
      <c r="F49" s="12"/>
      <c r="G49" s="12"/>
      <c r="H49" s="12"/>
      <c r="I49" s="12"/>
      <c r="J49" s="22"/>
    </row>
    <row r="50" spans="1:10" ht="24" customHeight="1">
      <c r="A50" s="26"/>
      <c r="B50" s="26"/>
      <c r="C50" s="26"/>
      <c r="D50" s="26"/>
      <c r="E50" s="26"/>
      <c r="F50" s="26"/>
      <c r="G50" s="26"/>
      <c r="H50" s="26"/>
      <c r="I50" s="34" t="s">
        <v>66</v>
      </c>
      <c r="J50" s="22"/>
    </row>
    <row r="51" spans="1:10" ht="24" customHeight="1">
      <c r="A51" s="26"/>
      <c r="B51" s="15"/>
      <c r="C51" s="194" t="s">
        <v>39</v>
      </c>
      <c r="D51" s="194"/>
      <c r="E51" s="194"/>
      <c r="F51" s="13"/>
      <c r="G51" s="194" t="s">
        <v>40</v>
      </c>
      <c r="H51" s="194"/>
      <c r="I51" s="194"/>
      <c r="J51" s="22"/>
    </row>
    <row r="52" spans="1:10" ht="24" customHeight="1">
      <c r="A52" s="26"/>
      <c r="B52" s="2"/>
      <c r="C52" s="101" t="s">
        <v>182</v>
      </c>
      <c r="D52" s="41"/>
      <c r="E52" s="102" t="s">
        <v>119</v>
      </c>
      <c r="F52" s="39"/>
      <c r="G52" s="101" t="s">
        <v>182</v>
      </c>
      <c r="H52" s="41"/>
      <c r="I52" s="102" t="s">
        <v>119</v>
      </c>
      <c r="J52" s="22"/>
    </row>
    <row r="53" spans="1:10" ht="24" customHeight="1">
      <c r="A53" s="16" t="s">
        <v>151</v>
      </c>
      <c r="B53" s="27"/>
      <c r="C53" s="181"/>
      <c r="D53" s="164"/>
      <c r="E53" s="164"/>
      <c r="F53" s="164"/>
      <c r="G53" s="164"/>
      <c r="H53" s="164"/>
      <c r="I53" s="164"/>
      <c r="J53" s="22"/>
    </row>
    <row r="54" spans="1:10" ht="24" customHeight="1">
      <c r="A54" s="17" t="s">
        <v>152</v>
      </c>
      <c r="B54" s="27"/>
      <c r="C54" s="164">
        <v>0</v>
      </c>
      <c r="D54" s="164"/>
      <c r="E54" s="181">
        <v>154491</v>
      </c>
      <c r="F54" s="181"/>
      <c r="G54" s="181">
        <v>0</v>
      </c>
      <c r="H54" s="181"/>
      <c r="I54" s="181">
        <v>154491</v>
      </c>
      <c r="J54" s="22"/>
    </row>
    <row r="55" spans="1:10" ht="24" customHeight="1">
      <c r="A55" s="17" t="s">
        <v>185</v>
      </c>
      <c r="B55" s="19"/>
      <c r="C55" s="165">
        <v>0</v>
      </c>
      <c r="D55" s="165"/>
      <c r="E55" s="165">
        <v>-25399</v>
      </c>
      <c r="F55" s="165"/>
      <c r="G55" s="165">
        <v>0</v>
      </c>
      <c r="H55" s="165"/>
      <c r="I55" s="167">
        <v>-75399</v>
      </c>
      <c r="J55" s="22"/>
    </row>
    <row r="56" spans="1:10" ht="24" customHeight="1">
      <c r="A56" s="17" t="s">
        <v>197</v>
      </c>
      <c r="B56" s="19"/>
      <c r="C56" s="165">
        <v>0</v>
      </c>
      <c r="D56" s="165"/>
      <c r="E56" s="165">
        <v>0</v>
      </c>
      <c r="F56" s="165"/>
      <c r="G56" s="165">
        <v>282000</v>
      </c>
      <c r="H56" s="165"/>
      <c r="I56" s="167">
        <v>-156000</v>
      </c>
      <c r="J56" s="22"/>
    </row>
    <row r="57" spans="1:10" ht="24" customHeight="1">
      <c r="A57" s="17" t="s">
        <v>153</v>
      </c>
      <c r="B57" s="19"/>
      <c r="C57" s="113"/>
      <c r="D57" s="178"/>
      <c r="E57" s="113"/>
      <c r="F57" s="113"/>
      <c r="G57" s="113"/>
      <c r="H57" s="178"/>
      <c r="I57" s="113"/>
      <c r="J57" s="22"/>
    </row>
    <row r="58" spans="1:10" ht="24" customHeight="1">
      <c r="A58" s="17" t="s">
        <v>154</v>
      </c>
      <c r="B58" s="19"/>
      <c r="C58" s="165">
        <v>-62911</v>
      </c>
      <c r="D58" s="165"/>
      <c r="E58" s="165">
        <v>-59612</v>
      </c>
      <c r="F58" s="182"/>
      <c r="G58" s="165">
        <v>-62911</v>
      </c>
      <c r="H58" s="165"/>
      <c r="I58" s="165">
        <v>-59377</v>
      </c>
      <c r="J58" s="22"/>
    </row>
    <row r="59" spans="1:10" ht="24" customHeight="1">
      <c r="A59" s="17" t="s">
        <v>155</v>
      </c>
      <c r="B59" s="19"/>
      <c r="C59" s="165">
        <v>-45230</v>
      </c>
      <c r="D59" s="165"/>
      <c r="E59" s="165">
        <v>-91163</v>
      </c>
      <c r="F59" s="182"/>
      <c r="G59" s="165">
        <v>-45230</v>
      </c>
      <c r="H59" s="165"/>
      <c r="I59" s="165">
        <v>-91163</v>
      </c>
      <c r="J59" s="22"/>
    </row>
    <row r="60" spans="1:10" ht="24" customHeight="1">
      <c r="A60" s="17" t="s">
        <v>156</v>
      </c>
      <c r="B60" s="19"/>
      <c r="C60" s="113"/>
      <c r="D60" s="178"/>
      <c r="E60" s="113"/>
      <c r="F60" s="23"/>
      <c r="G60" s="113"/>
      <c r="H60" s="178"/>
      <c r="I60" s="23"/>
      <c r="J60" s="22"/>
    </row>
    <row r="61" spans="1:10" ht="24" customHeight="1">
      <c r="A61" s="17" t="s">
        <v>154</v>
      </c>
      <c r="B61" s="19"/>
      <c r="C61" s="165">
        <v>1305</v>
      </c>
      <c r="D61" s="165"/>
      <c r="E61" s="165">
        <v>728</v>
      </c>
      <c r="F61" s="182"/>
      <c r="G61" s="165">
        <v>212</v>
      </c>
      <c r="H61" s="165"/>
      <c r="I61" s="165">
        <v>95</v>
      </c>
      <c r="J61" s="22"/>
    </row>
    <row r="62" spans="1:10" ht="24" customHeight="1">
      <c r="A62" s="16" t="s">
        <v>183</v>
      </c>
      <c r="B62" s="19"/>
      <c r="C62" s="51">
        <f>SUM(C54:C61)</f>
        <v>-106836</v>
      </c>
      <c r="D62" s="178"/>
      <c r="E62" s="51">
        <f>SUM(E54:E61)</f>
        <v>-20955</v>
      </c>
      <c r="F62" s="14"/>
      <c r="G62" s="51">
        <f>SUM(G54:G61)</f>
        <v>174071</v>
      </c>
      <c r="H62" s="178"/>
      <c r="I62" s="51">
        <f>SUM(I54:I61)</f>
        <v>-227353</v>
      </c>
      <c r="J62" s="22"/>
    </row>
    <row r="63" spans="1:10" ht="24" customHeight="1">
      <c r="A63" s="16" t="s">
        <v>157</v>
      </c>
      <c r="B63" s="27"/>
      <c r="C63" s="183"/>
      <c r="D63" s="178"/>
      <c r="E63" s="183"/>
      <c r="F63" s="183"/>
      <c r="G63" s="183"/>
      <c r="H63" s="184"/>
      <c r="I63" s="183"/>
      <c r="J63" s="22"/>
    </row>
    <row r="64" spans="1:10" ht="24" customHeight="1">
      <c r="A64" s="17" t="s">
        <v>158</v>
      </c>
      <c r="B64" s="29"/>
      <c r="C64" s="166">
        <v>-1182517</v>
      </c>
      <c r="D64" s="165"/>
      <c r="E64" s="166">
        <v>-2897853</v>
      </c>
      <c r="F64" s="171"/>
      <c r="G64" s="165">
        <v>-1182534</v>
      </c>
      <c r="H64" s="165"/>
      <c r="I64" s="165">
        <v>-2311228</v>
      </c>
      <c r="J64" s="22"/>
    </row>
    <row r="65" spans="1:10" ht="24" customHeight="1">
      <c r="A65" s="17" t="s">
        <v>159</v>
      </c>
      <c r="B65" s="29"/>
      <c r="C65" s="166">
        <v>0</v>
      </c>
      <c r="D65" s="170"/>
      <c r="E65" s="166">
        <v>2000000</v>
      </c>
      <c r="F65" s="171"/>
      <c r="G65" s="170">
        <v>0</v>
      </c>
      <c r="H65" s="165"/>
      <c r="I65" s="170">
        <v>2000000</v>
      </c>
      <c r="J65" s="22"/>
    </row>
    <row r="66" spans="1:10" ht="24" customHeight="1">
      <c r="A66" s="17" t="s">
        <v>160</v>
      </c>
      <c r="B66" s="29"/>
      <c r="C66" s="166">
        <v>-3000000</v>
      </c>
      <c r="D66" s="165"/>
      <c r="E66" s="166">
        <v>-4600000</v>
      </c>
      <c r="F66" s="171"/>
      <c r="G66" s="165">
        <v>-3000000</v>
      </c>
      <c r="H66" s="165"/>
      <c r="I66" s="165">
        <v>-4600000</v>
      </c>
      <c r="J66" s="22"/>
    </row>
    <row r="67" spans="1:10" ht="24" customHeight="1">
      <c r="A67" s="17" t="s">
        <v>161</v>
      </c>
      <c r="B67" s="29"/>
      <c r="C67" s="166">
        <v>0</v>
      </c>
      <c r="D67" s="165"/>
      <c r="E67" s="166">
        <v>1000000</v>
      </c>
      <c r="F67" s="171"/>
      <c r="G67" s="165">
        <v>0</v>
      </c>
      <c r="H67" s="165"/>
      <c r="I67" s="165">
        <v>1000000</v>
      </c>
      <c r="J67" s="22"/>
    </row>
    <row r="68" spans="1:10" ht="24" customHeight="1">
      <c r="A68" s="17" t="s">
        <v>162</v>
      </c>
      <c r="B68" s="29"/>
      <c r="C68" s="166">
        <v>-116787</v>
      </c>
      <c r="D68" s="165"/>
      <c r="E68" s="166">
        <v>-126336</v>
      </c>
      <c r="F68" s="171"/>
      <c r="G68" s="165">
        <v>-116488</v>
      </c>
      <c r="H68" s="165"/>
      <c r="I68" s="165">
        <v>-123067</v>
      </c>
      <c r="J68" s="22"/>
    </row>
    <row r="69" spans="1:10" ht="24" customHeight="1">
      <c r="A69" s="17" t="s">
        <v>186</v>
      </c>
      <c r="B69" s="29"/>
      <c r="C69" s="166">
        <v>-3403383</v>
      </c>
      <c r="D69" s="165"/>
      <c r="E69" s="166">
        <v>-3274444</v>
      </c>
      <c r="F69" s="171"/>
      <c r="G69" s="165">
        <v>-3403383</v>
      </c>
      <c r="H69" s="165"/>
      <c r="I69" s="165">
        <v>-3274444</v>
      </c>
      <c r="J69" s="22"/>
    </row>
    <row r="70" spans="1:10" ht="24" customHeight="1">
      <c r="A70" s="16" t="s">
        <v>163</v>
      </c>
      <c r="B70" s="19"/>
      <c r="C70" s="51">
        <f>SUM(C64:C69)</f>
        <v>-7702687</v>
      </c>
      <c r="D70" s="178"/>
      <c r="E70" s="51">
        <f>SUM(E64:E69)</f>
        <v>-7898633</v>
      </c>
      <c r="F70" s="14"/>
      <c r="G70" s="51">
        <f>SUM(G64:G69)</f>
        <v>-7702405</v>
      </c>
      <c r="H70" s="178"/>
      <c r="I70" s="51">
        <f>SUM(I64:I69)</f>
        <v>-7308739</v>
      </c>
      <c r="J70" s="22"/>
    </row>
    <row r="71" spans="1:10" ht="24" customHeight="1">
      <c r="A71" s="16" t="s">
        <v>207</v>
      </c>
      <c r="B71" s="19"/>
      <c r="C71" s="23">
        <f>C38+C62+C70</f>
        <v>-437903</v>
      </c>
      <c r="D71" s="178"/>
      <c r="E71" s="23">
        <f>E38+E62+E70</f>
        <v>-1046673</v>
      </c>
      <c r="F71" s="14"/>
      <c r="G71" s="23">
        <f>G38+G62+G70</f>
        <v>-432304</v>
      </c>
      <c r="H71" s="178"/>
      <c r="I71" s="23">
        <f>I38+I62+I70</f>
        <v>-1012067</v>
      </c>
      <c r="J71" s="22"/>
    </row>
    <row r="72" spans="1:10" ht="24" customHeight="1">
      <c r="A72" s="17" t="s">
        <v>164</v>
      </c>
      <c r="B72" s="19"/>
      <c r="C72" s="176">
        <v>3062869</v>
      </c>
      <c r="D72" s="165"/>
      <c r="E72" s="176">
        <v>5343736</v>
      </c>
      <c r="F72" s="165"/>
      <c r="G72" s="176">
        <v>3041151</v>
      </c>
      <c r="H72" s="165"/>
      <c r="I72" s="176">
        <v>5296385</v>
      </c>
      <c r="J72" s="22"/>
    </row>
    <row r="73" spans="1:10" ht="24" customHeight="1" thickBot="1">
      <c r="A73" s="16" t="s">
        <v>196</v>
      </c>
      <c r="B73" s="27"/>
      <c r="C73" s="58">
        <f>SUM(C71:C72)</f>
        <v>2624966</v>
      </c>
      <c r="D73" s="184"/>
      <c r="E73" s="58">
        <f>SUM(E71:E72)</f>
        <v>4297063</v>
      </c>
      <c r="F73" s="14"/>
      <c r="G73" s="58">
        <f>SUM(G71:G72)</f>
        <v>2608847</v>
      </c>
      <c r="H73" s="184"/>
      <c r="I73" s="58">
        <f>SUM(I71:I72)</f>
        <v>4284318</v>
      </c>
      <c r="J73" s="22"/>
    </row>
    <row r="74" spans="1:10" ht="24" customHeight="1" thickTop="1">
      <c r="C74" s="113"/>
      <c r="D74" s="113"/>
      <c r="E74" s="113"/>
      <c r="F74" s="113"/>
      <c r="G74" s="113"/>
      <c r="H74" s="113"/>
      <c r="I74" s="113"/>
    </row>
    <row r="75" spans="1:10" ht="24" customHeight="1">
      <c r="A75" s="11" t="s">
        <v>46</v>
      </c>
      <c r="C75" s="113"/>
      <c r="D75" s="113"/>
      <c r="E75" s="113"/>
      <c r="F75" s="113"/>
      <c r="G75" s="113"/>
      <c r="H75" s="113"/>
      <c r="I75" s="113"/>
    </row>
    <row r="76" spans="1:10" ht="24" customHeight="1">
      <c r="C76" s="185"/>
      <c r="G76" s="185"/>
    </row>
    <row r="92" spans="1:2" ht="24" customHeight="1">
      <c r="B92" s="11"/>
    </row>
    <row r="93" spans="1:2" ht="24" customHeight="1">
      <c r="A93" s="1"/>
    </row>
  </sheetData>
  <mergeCells count="4">
    <mergeCell ref="C6:E6"/>
    <mergeCell ref="G6:I6"/>
    <mergeCell ref="C51:E51"/>
    <mergeCell ref="G51:I51"/>
  </mergeCells>
  <pageMargins left="0.7" right="0.7" top="0.75" bottom="0.75" header="0.3" footer="0.3"/>
  <pageSetup paperSize="9" scale="67" orientation="portrait" r:id="rId1"/>
  <rowBreaks count="1" manualBreakCount="1">
    <brk id="45" max="16383" man="1"/>
  </rowBreaks>
  <ignoredErrors>
    <ignoredError sqref="C7:I7 C52:I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42ccdaf64dd587328c7877791a872dce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45b938553503532692dc4c6aa91b0290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804C521F-10E9-4570-96C9-D7FD7A8209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a7b1ec3-7e08-409e-8f33-5d292a1a6bfb"/>
    <ds:schemaRef ds:uri="f81d133f-f91a-40bf-9f57-d17ce519437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SE_Consol</vt:lpstr>
      <vt:lpstr>SE_Co.</vt:lpstr>
      <vt:lpstr>CF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dcterms:modified xsi:type="dcterms:W3CDTF">2025-08-13T08:06:31Z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