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9.68.11.152\สำนัก\SET Portal\ปี 2568\68-Q2 สอบทาน\"/>
    </mc:Choice>
  </mc:AlternateContent>
  <bookViews>
    <workbookView xWindow="0" yWindow="0" windowWidth="28800" windowHeight="12315"/>
  </bookViews>
  <sheets>
    <sheet name="BS" sheetId="4" r:id="rId1"/>
    <sheet name="Pl" sheetId="1" r:id="rId2"/>
    <sheet name="CE-Conso" sheetId="3" r:id="rId3"/>
    <sheet name="CE" sheetId="6" r:id="rId4"/>
    <sheet name="CF" sheetId="5" r:id="rId5"/>
  </sheets>
  <externalReferences>
    <externalReference r:id="rId6"/>
  </externalReferences>
  <definedNames>
    <definedName name="_xlnm.Print_Area" localSheetId="0">BS!$A$1:$L$110</definedName>
    <definedName name="_xlnm.Print_Area" localSheetId="3">CE!$A$1:$K$25</definedName>
    <definedName name="_xlnm.Print_Area" localSheetId="2">'CE-Conso'!$A$1:$O$28</definedName>
    <definedName name="_xlnm.Print_Area" localSheetId="4">CF!$A$1:$H$79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6" l="1"/>
  <c r="E13" i="6"/>
  <c r="C13" i="6"/>
  <c r="I13" i="6"/>
  <c r="K21" i="6" l="1"/>
  <c r="K23" i="3"/>
  <c r="O22" i="3"/>
  <c r="H68" i="5" l="1"/>
  <c r="D68" i="5"/>
  <c r="B57" i="5"/>
  <c r="F57" i="5"/>
  <c r="H57" i="5"/>
  <c r="D57" i="5"/>
  <c r="K14" i="6"/>
  <c r="I15" i="6"/>
  <c r="G15" i="6"/>
  <c r="E15" i="6"/>
  <c r="C15" i="6"/>
  <c r="K12" i="6"/>
  <c r="O14" i="3"/>
  <c r="M16" i="3"/>
  <c r="I16" i="3"/>
  <c r="G16" i="3"/>
  <c r="C16" i="3"/>
  <c r="K15" i="3"/>
  <c r="K14" i="3"/>
  <c r="K12" i="3"/>
  <c r="K11" i="3"/>
  <c r="K10" i="3"/>
  <c r="M13" i="3"/>
  <c r="I13" i="3"/>
  <c r="G13" i="3"/>
  <c r="E13" i="3"/>
  <c r="E16" i="3" s="1"/>
  <c r="C13" i="3"/>
  <c r="I54" i="1"/>
  <c r="I52" i="1"/>
  <c r="I48" i="1"/>
  <c r="M24" i="1"/>
  <c r="K24" i="1"/>
  <c r="I24" i="1"/>
  <c r="G24" i="1"/>
  <c r="M18" i="1"/>
  <c r="K18" i="1"/>
  <c r="I18" i="1"/>
  <c r="G18" i="1"/>
  <c r="K13" i="3" l="1"/>
  <c r="K25" i="1"/>
  <c r="K27" i="1" s="1"/>
  <c r="K29" i="1" s="1"/>
  <c r="K33" i="1" s="1"/>
  <c r="K50" i="1" s="1"/>
  <c r="G25" i="1"/>
  <c r="G27" i="1" s="1"/>
  <c r="G29" i="1" s="1"/>
  <c r="G33" i="1" s="1"/>
  <c r="M25" i="1"/>
  <c r="I25" i="1"/>
  <c r="I27" i="1" s="1"/>
  <c r="I29" i="1" s="1"/>
  <c r="I33" i="1" s="1"/>
  <c r="O13" i="3" l="1"/>
  <c r="K16" i="3"/>
  <c r="G50" i="1"/>
  <c r="G52" i="1" s="1"/>
  <c r="G46" i="1"/>
  <c r="M27" i="1"/>
  <c r="M29" i="1" s="1"/>
  <c r="M33" i="1" s="1"/>
  <c r="K46" i="1"/>
  <c r="K54" i="1" s="1"/>
  <c r="G48" i="1" l="1"/>
  <c r="G54" i="1"/>
  <c r="M50" i="1"/>
  <c r="M46" i="1"/>
  <c r="M54" i="1" s="1"/>
  <c r="K18" i="3"/>
  <c r="K11" i="6"/>
  <c r="K13" i="6" s="1"/>
  <c r="K10" i="6"/>
  <c r="O10" i="3"/>
  <c r="O11" i="3"/>
  <c r="O12" i="3"/>
  <c r="H65" i="4"/>
  <c r="L65" i="4"/>
  <c r="K15" i="6" l="1"/>
  <c r="O15" i="3"/>
  <c r="O16" i="3" s="1"/>
  <c r="I81" i="1"/>
  <c r="M21" i="3" l="1"/>
  <c r="M24" i="3" s="1"/>
  <c r="G21" i="3"/>
  <c r="G24" i="3" s="1"/>
  <c r="G25" i="3" s="1"/>
  <c r="E21" i="3"/>
  <c r="E24" i="3" s="1"/>
  <c r="C21" i="3"/>
  <c r="C24" i="3" s="1"/>
  <c r="C25" i="3" s="1"/>
  <c r="O18" i="3" l="1"/>
  <c r="J65" i="4" l="1"/>
  <c r="F65" i="4"/>
  <c r="O23" i="3" l="1"/>
  <c r="I75" i="1" l="1"/>
  <c r="I111" i="1"/>
  <c r="I109" i="1"/>
  <c r="I105" i="1"/>
  <c r="M81" i="1"/>
  <c r="K81" i="1"/>
  <c r="G81" i="1"/>
  <c r="M75" i="1"/>
  <c r="K75" i="1"/>
  <c r="G75" i="1"/>
  <c r="G82" i="1" l="1"/>
  <c r="I82" i="1"/>
  <c r="I84" i="1" s="1"/>
  <c r="I86" i="1" s="1"/>
  <c r="I90" i="1" s="1"/>
  <c r="K82" i="1"/>
  <c r="M82" i="1"/>
  <c r="M84" i="1" s="1"/>
  <c r="M86" i="1" s="1"/>
  <c r="M90" i="1" s="1"/>
  <c r="M107" i="1" s="1"/>
  <c r="K84" i="1" l="1"/>
  <c r="F11" i="5" s="1"/>
  <c r="G84" i="1"/>
  <c r="B11" i="5" s="1"/>
  <c r="M103" i="1"/>
  <c r="M111" i="1" s="1"/>
  <c r="K86" i="1" l="1"/>
  <c r="G86" i="1"/>
  <c r="G20" i="6"/>
  <c r="E20" i="6"/>
  <c r="C20" i="6"/>
  <c r="K19" i="6"/>
  <c r="K17" i="6"/>
  <c r="I18" i="6" l="1"/>
  <c r="K18" i="6" s="1"/>
  <c r="K20" i="6" s="1"/>
  <c r="K22" i="6" s="1"/>
  <c r="G107" i="1"/>
  <c r="G103" i="1"/>
  <c r="K90" i="1"/>
  <c r="G90" i="1"/>
  <c r="G109" i="1" s="1"/>
  <c r="C22" i="6"/>
  <c r="C23" i="6" s="1"/>
  <c r="E22" i="6"/>
  <c r="E23" i="6" s="1"/>
  <c r="G22" i="6"/>
  <c r="G23" i="6" s="1"/>
  <c r="G111" i="1" l="1"/>
  <c r="I19" i="3"/>
  <c r="I21" i="3" s="1"/>
  <c r="I24" i="3" s="1"/>
  <c r="G105" i="1"/>
  <c r="I20" i="6"/>
  <c r="I22" i="6"/>
  <c r="I23" i="6" s="1"/>
  <c r="K107" i="1"/>
  <c r="K103" i="1"/>
  <c r="K111" i="1" s="1"/>
  <c r="O20" i="3"/>
  <c r="K19" i="3" l="1"/>
  <c r="K21" i="3" s="1"/>
  <c r="K24" i="3" s="1"/>
  <c r="E25" i="3"/>
  <c r="D24" i="5" l="1"/>
  <c r="D37" i="5" s="1"/>
  <c r="D40" i="5" l="1"/>
  <c r="D69" i="5" s="1"/>
  <c r="H22" i="4" l="1"/>
  <c r="I25" i="3" l="1"/>
  <c r="O19" i="3"/>
  <c r="F68" i="5"/>
  <c r="B68" i="5"/>
  <c r="H24" i="5"/>
  <c r="H37" i="5" l="1"/>
  <c r="H40" i="5" s="1"/>
  <c r="H69" i="5" s="1"/>
  <c r="H71" i="5" s="1"/>
  <c r="O21" i="3"/>
  <c r="O24" i="3" s="1"/>
  <c r="D71" i="5"/>
  <c r="F24" i="5" l="1"/>
  <c r="F37" i="5" l="1"/>
  <c r="F40" i="5" s="1"/>
  <c r="F69" i="5" s="1"/>
  <c r="F71" i="5" s="1"/>
  <c r="F72" i="5" s="1"/>
  <c r="B24" i="5"/>
  <c r="F99" i="4"/>
  <c r="K25" i="3" s="1"/>
  <c r="H99" i="4"/>
  <c r="B37" i="5" l="1"/>
  <c r="B40" i="5" s="1"/>
  <c r="B69" i="5" s="1"/>
  <c r="B71" i="5" s="1"/>
  <c r="B72" i="5" s="1"/>
  <c r="F101" i="4"/>
  <c r="O25" i="3" s="1"/>
  <c r="L99" i="4"/>
  <c r="J99" i="4" l="1"/>
  <c r="F38" i="4" l="1"/>
  <c r="F22" i="4"/>
  <c r="J101" i="4" l="1"/>
  <c r="K23" i="6" s="1"/>
  <c r="L38" i="4"/>
  <c r="H101" i="4"/>
  <c r="L101" i="4"/>
  <c r="J38" i="4"/>
  <c r="H38" i="4"/>
  <c r="F77" i="4"/>
  <c r="H77" i="4"/>
  <c r="L77" i="4"/>
  <c r="J22" i="4"/>
  <c r="L22" i="4"/>
  <c r="J77" i="4"/>
  <c r="H39" i="4" l="1"/>
  <c r="L39" i="4"/>
  <c r="L78" i="4"/>
  <c r="L102" i="4" s="1"/>
  <c r="H78" i="4"/>
  <c r="H102" i="4" s="1"/>
  <c r="J78" i="4"/>
  <c r="J102" i="4" s="1"/>
  <c r="F78" i="4"/>
  <c r="F102" i="4" s="1"/>
  <c r="F39" i="4"/>
  <c r="J39" i="4"/>
  <c r="H103" i="4" l="1"/>
  <c r="L103" i="4"/>
  <c r="J103" i="4"/>
  <c r="F103" i="4"/>
</calcChain>
</file>

<file path=xl/sharedStrings.xml><?xml version="1.0" encoding="utf-8"?>
<sst xmlns="http://schemas.openxmlformats.org/spreadsheetml/2006/main" count="389" uniqueCount="197">
  <si>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</si>
  <si>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</si>
  <si>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</si>
  <si>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</si>
  <si>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</si>
  <si>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</si>
  <si>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</si>
  <si>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</si>
  <si>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</si>
  <si>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</si>
  <si>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</si>
  <si>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</si>
  <si>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</si>
  <si>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</si>
  <si>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</si>
  <si>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</si>
  <si>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</si>
  <si>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</si>
  <si>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</si>
  <si>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</si>
  <si>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</si>
  <si>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</si>
  <si>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</si>
  <si>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</si>
  <si>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</si>
  <si>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</si>
  <si>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</si>
  <si>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</si>
  <si>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</si>
  <si>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</si>
  <si>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</si>
  <si>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</si>
  <si>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</si>
  <si>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</si>
  <si>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</si>
  <si>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</si>
  <si>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</si>
  <si>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</si>
  <si>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</si>
  <si>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</si>
  <si>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</si>
  <si>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</si>
  <si>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</si>
  <si>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</si>
  <si>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</si>
  <si>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</si>
  <si>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</si>
  <si>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</si>
  <si>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ส่วนเกินมูลค่า</t>
  </si>
  <si>
    <t>หุ้นสามัญ</t>
  </si>
  <si>
    <t>ยังไม่ได้จัดสรร</t>
  </si>
  <si>
    <t>กำไรขาดทุน:</t>
  </si>
  <si>
    <t xml:space="preserve">   ลูกหนี้ตามสัญญาเช่าซื้อ</t>
  </si>
  <si>
    <t xml:space="preserve">   ทรัพย์สินรอการขาย</t>
  </si>
  <si>
    <t>อสังหาริมทรัพย์เพื่อการลงทุน</t>
  </si>
  <si>
    <t>กำไรต่อหุ้น</t>
  </si>
  <si>
    <t xml:space="preserve">   กิจการที่เกี่ยวข้องกัน</t>
  </si>
  <si>
    <t xml:space="preserve">   กิจการที่ไม่เกี่ยวข้องกัน</t>
  </si>
  <si>
    <t>รายได้ดอกเบี้ยจากสัญญาเช่าซื้อ</t>
  </si>
  <si>
    <t>รายได้ดอกเบี้ยจากสัญญาเช่าการเงิน</t>
  </si>
  <si>
    <t xml:space="preserve">   ลูกหนี้ตามสัญญาเช่าการเงิน</t>
  </si>
  <si>
    <t>เงินสดจ่ายซื้อที่ดิน อาคารและอุปกรณ์</t>
  </si>
  <si>
    <t xml:space="preserve">   ทุนออกจำหน่ายและชำระเต็มมูลค่าแล้ว</t>
  </si>
  <si>
    <t xml:space="preserve">   ทุนจดทะเบียน</t>
  </si>
  <si>
    <t xml:space="preserve">   เป็นเงินสดรับ (จ่าย) จากกิจกรรมดำเนินงาน</t>
  </si>
  <si>
    <t xml:space="preserve">   เงินสดรับจากดอกเบี้ย</t>
  </si>
  <si>
    <t xml:space="preserve">   เงินสดจ่ายภาษีเงินได้</t>
  </si>
  <si>
    <t>เงินสดจ่ายดอกเบี้ย</t>
  </si>
  <si>
    <t xml:space="preserve">   บุคคลและกิจการที่ไม่เกี่ยวข้องกัน</t>
  </si>
  <si>
    <t xml:space="preserve">   สินทรัพย์ไม่หมุนเวียนอื่น</t>
  </si>
  <si>
    <t xml:space="preserve">   สำรองผลประโยชน์ระยะยาวของพนักงานตั้งเพิ่ม</t>
  </si>
  <si>
    <t>ลูกหนี้อื่น</t>
  </si>
  <si>
    <t xml:space="preserve">   ลูกหนี้อื่น</t>
  </si>
  <si>
    <t>เจ้าหนี้อื่น</t>
  </si>
  <si>
    <t xml:space="preserve">   เจ้าหนี้อื่น</t>
  </si>
  <si>
    <t>รายได้ค่าธรรมเนียมและบริการ</t>
  </si>
  <si>
    <t>ดอกเบี้ยค้างจ่าย</t>
  </si>
  <si>
    <t>ค่าใช้จ่ายภาษีเงินได้</t>
  </si>
  <si>
    <t>กำไรก่อนค่าใช้จ่ายภาษีเงินได้</t>
  </si>
  <si>
    <t>ที่ดิน อาคารและอุปกรณ์ - สุทธิ</t>
  </si>
  <si>
    <t>สินทรัพย์ไม่มีตัวตน - สุทธิ</t>
  </si>
  <si>
    <t>กำไรก่อนภาษีเงินได้</t>
  </si>
  <si>
    <t>รายการปรับกระทบยอดกำไรก่อนภาษีเงินได้</t>
  </si>
  <si>
    <t>กำไรจากการดำเนินงานก่อนการเปลี่ยนแปลงในสินทรัพย์</t>
  </si>
  <si>
    <t>สินทรัพย์ภาษีเงินได้รอการตัดบัญชี - สุทธิ</t>
  </si>
  <si>
    <t>หุ้นกู้ - สุทธิจากส่วนที่ถึงกำหนดชำระภายในหนึ่งปี</t>
  </si>
  <si>
    <t>ประมาณการหนี้สิน - สำรองผลประโยชน์ระยะยาวของพนักงาน</t>
  </si>
  <si>
    <t>กำไรก่อนค่าใช้จ่ายทางการเงินและค่าใช้จ่ายภาษีเงินได้</t>
  </si>
  <si>
    <t>เงินสดจ่ายซื้อสินทรัพย์ไม่มีตัวตน</t>
  </si>
  <si>
    <t>เงินกู้ยืมระยะสั้นจากสถาบันการเงิน</t>
  </si>
  <si>
    <t>ข้อมูลเพิ่มเติมกระแสเงินสด</t>
  </si>
  <si>
    <t>รายการที่มิใช่เงินสด</t>
  </si>
  <si>
    <t xml:space="preserve">   รับโอนทรัพย์สินรอการขายจากลูกหนี้เพื่อชำระหนี้</t>
  </si>
  <si>
    <t>กำไรขาดทุนเบ็ดเสร็จรวมสำหรับงวด</t>
  </si>
  <si>
    <t>(หน่วย: พันบาท)</t>
  </si>
  <si>
    <t>(ยังไม่ได้ตรวจสอบ แต่สอบทานแล้ว)</t>
  </si>
  <si>
    <t xml:space="preserve">(หน่วย: พันบาท)  </t>
  </si>
  <si>
    <t>กำไรสำหรับงวด</t>
  </si>
  <si>
    <t>ทุนออกจำหน่าย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</si>
  <si>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</si>
  <si>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</si>
  <si>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 ยกเว้นกำไรต่อหุ้นแสดงเป็นบาท)</t>
  </si>
  <si>
    <t>กำไรต่อหุ้นขั้นพื้นฐาน (บาทต่อหุ้น)</t>
  </si>
  <si>
    <t>เงินสดจ่ายคืนหุ้นกู้ระยะยาว</t>
  </si>
  <si>
    <t>จำนวนหุ้นถัวเฉลี่ยถ่วงน้ำหนัก (พันหุ้น)</t>
  </si>
  <si>
    <t>ตามกฎหมาย</t>
  </si>
  <si>
    <t>งบการเงินรวม</t>
  </si>
  <si>
    <t>งบการเงินเฉพาะกิจการ</t>
  </si>
  <si>
    <t>เงินฝากธนาคารที่มีข้อจำกัดในการเบิกใช้</t>
  </si>
  <si>
    <t>เงินลงทุนในบริษัทย่อย</t>
  </si>
  <si>
    <t>บริษัท ราชธานีลิสซิ่ง จำกัด (มหาชน) และบริษัทย่อย</t>
  </si>
  <si>
    <t>(ยังไม่ได้ตรวจสอบ</t>
  </si>
  <si>
    <t>แต่สอบทานแล้ว)</t>
  </si>
  <si>
    <t>(ตรวจสอบแล้ว)</t>
  </si>
  <si>
    <t>ส่วนที่เป็นของผู้ถือหุ้นบริษัทฯ</t>
  </si>
  <si>
    <t>การแบ่งปันกำไรหรือขาดทุน:</t>
  </si>
  <si>
    <t>ส่วนที่เป็นของส่วนได้เสียที่ไม่มีอำนาจควบคุมของบริษัทย่อย</t>
  </si>
  <si>
    <t>ของบริษัทฯ</t>
  </si>
  <si>
    <t>ส่วนได้เสีย</t>
  </si>
  <si>
    <t>ที่ไม่มีอำนาจควบคุม</t>
  </si>
  <si>
    <t>ของบริษัทย่อย</t>
  </si>
  <si>
    <t>ส่วนได้เสียที่ไม่มีอำนาจควบคุมของบริษัทย่อย</t>
  </si>
  <si>
    <t>การแบ่งปันกำไรขาดทุนเบ็ดเสร็จรวม:</t>
  </si>
  <si>
    <t>รวมส่วนของผู้ถือหุ้นของบริษัทฯ</t>
  </si>
  <si>
    <t>สำหรับงวดสามเดือน</t>
  </si>
  <si>
    <t>จัดสรรแล้ว - สำรอง</t>
  </si>
  <si>
    <t>ลูกหนี้ตามสัญญาเช่าการเงินส่วนที่ถึงกำหนดชำระ</t>
  </si>
  <si>
    <t>ลูกหนี้ตามสัญญาเช่าซื้อส่วนที่ถึงกำหนดชำระ</t>
  </si>
  <si>
    <t xml:space="preserve">   ภายใน 1 ปี - สุทธิ</t>
  </si>
  <si>
    <t xml:space="preserve">   ภายใน 1 ปี</t>
  </si>
  <si>
    <t>ลูกหนี้ตามสัญญาเช่าซื้อ - สุทธิจากส่วนที่ถึงกำหนดชำระ</t>
  </si>
  <si>
    <t>และชำระ</t>
  </si>
  <si>
    <t>เต็มมูลค่าแล้ว</t>
  </si>
  <si>
    <t>สินทรัพย์สิทธิการใช้ - สุทธิ</t>
  </si>
  <si>
    <t>ส่วนของหนี้สินตามสัญญาเช่าที่ถึงกำหนดชำระภายในหนึ่งปี</t>
  </si>
  <si>
    <t>ผลขาดทุนด้านเครดิตที่คาดว่าจะเกิดขึ้น</t>
  </si>
  <si>
    <t xml:space="preserve">กำไรขาดทุนเบ็ดเสร็จอื่นสำหรับงวด </t>
  </si>
  <si>
    <t xml:space="preserve">   ผลขาดทุนด้านเครดิตที่คาดว่าจะเกิดขึ้น</t>
  </si>
  <si>
    <t xml:space="preserve">   รายได้ดอกเบี้ย</t>
  </si>
  <si>
    <t>งบกำไรขาดทุนเบ็ดเสร็จ (ต่อ)</t>
  </si>
  <si>
    <t>เงินสดจ่ายคืนหนี้สินตามสัญญาเช่า</t>
  </si>
  <si>
    <t xml:space="preserve">ส่วนของหุ้นกู้ที่ถึงกำหนดชำระภายในหนึ่งปี </t>
  </si>
  <si>
    <t>เงินสดรับจากการออกหุ้นกู้ระยะยาว</t>
  </si>
  <si>
    <t xml:space="preserve">   กำไรจากการจำหน่ายที่ดิน อาคารและอุปกรณ์</t>
  </si>
  <si>
    <t>เงินสดรับจากการจำหน่ายที่ดิน อาคารและอุปกรณ์</t>
  </si>
  <si>
    <t>รายได้ดอกเบี้ยจากสัญญาเงินให้กู้ยืม</t>
  </si>
  <si>
    <t xml:space="preserve">   ลูกหนี้ตามสัญญาเงินให้กู้ยืม</t>
  </si>
  <si>
    <t xml:space="preserve">   สินทรัพย์สิทธิการใช้</t>
  </si>
  <si>
    <t xml:space="preserve">   ค่าใช้จ่ายทางการเงิน</t>
  </si>
  <si>
    <t>ลูกหนี้ตามสัญญาเงินให้กู้ยืมส่วนที่ถึงกำหนดชำระ</t>
  </si>
  <si>
    <t>ภาษีซื้อที่ยังไม่ได้ใช้สิทธิ</t>
  </si>
  <si>
    <t>ทรัพย์สินรอการขาย - สุทธิ</t>
  </si>
  <si>
    <t>ยอดคงเหลือ ณ วันที่ 1 มกราคม 2567</t>
  </si>
  <si>
    <t>และชำระเต็มมูลค่าแล้ว</t>
  </si>
  <si>
    <t>งบฐานะการเงิน</t>
  </si>
  <si>
    <t>งบฐานะการเงิน (ต่อ)</t>
  </si>
  <si>
    <t xml:space="preserve">   กำไรจากการเปลี่ยนแปลงเงื่อนไขสัญญาเช่า</t>
  </si>
  <si>
    <t>รายได้เงินปันผล</t>
  </si>
  <si>
    <t>ส่วนได้เสียที่ไม่มีอำนาจควบคุมของบริษัทย่อยลดลง</t>
  </si>
  <si>
    <t>เงินสดจ่ายคืนเงินกู้ยืมระยะยาว</t>
  </si>
  <si>
    <t>ส่วนของเงินกู้ยืมระยะยาวที่ถึงกำหนดชำระภายในหนึ่งปี</t>
  </si>
  <si>
    <t>หนี้สินดำเนินงานเพิ่มขึ้น (ลดลง)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</si>
  <si>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</si>
  <si>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</si>
  <si>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เงินกู้ยืมระยะยาว - สุทธิจากส่วนที่ถึงกำหนดชำระ</t>
  </si>
  <si>
    <t>ลูกหนี้ตามสัญญาเช่าการเงิน - สุทธิจากส่วนที่ถึงกำหนดชำระ</t>
  </si>
  <si>
    <t>ลูกหนี้ตามสัญญาเงินให้กู้ยืม - สุทธิจากส่วนที่ถึงกำหนดชำระ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</si>
  <si>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</si>
  <si>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</si>
  <si>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</si>
  <si>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</si>
  <si>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เงินกู้ยืมระยะสั้นจากสถาบันการเงินลดลง</t>
  </si>
  <si>
    <t>31 ธันวาคม 2567</t>
  </si>
  <si>
    <t>ยอดคงเหลือ ณ วันที่ 1 มกราคม 2568</t>
  </si>
  <si>
    <t xml:space="preserve">      หุ้นสามัญ 6,229,331,018 หุ้น มูลค่าหุ้นละ 1 บาท</t>
  </si>
  <si>
    <t xml:space="preserve">      หุ้นสามัญ 6,229,328,690 หุ้น มูลค่าหุ้นละ 1 บาท</t>
  </si>
  <si>
    <t xml:space="preserve">   ค่าเผื่อการด้อยค่าของทรัพย์สินรอการขาย (โอนกลับ)</t>
  </si>
  <si>
    <t xml:space="preserve">   รายได้เงินปันผล</t>
  </si>
  <si>
    <t>เงินสดได้มาจากกิจกรรมดำเนินงาน</t>
  </si>
  <si>
    <t xml:space="preserve">ณ วันที่ 30 มิถุนายน 2568 </t>
  </si>
  <si>
    <t xml:space="preserve">30 มิถุนายน 2568 </t>
  </si>
  <si>
    <t>สำหรับงวดสามเดือนสิ้นสุดวันที่ 30 มิถุนายน 2568</t>
  </si>
  <si>
    <t>สิ้นสุดวันที่ 30 มิถุนายน</t>
  </si>
  <si>
    <t>สำหรับงวดหกเดือนสิ้นสุดวันที่ 30 มิถุนายน 2568</t>
  </si>
  <si>
    <t>สำหรับงวดหกเดือน</t>
  </si>
  <si>
    <t>ยอดคงเหลือ ณ วันที่ 30 มิถุนายน 2567</t>
  </si>
  <si>
    <t>ยอดคงเหลือ ณ วันที่ 30 มิถุนายน 2568</t>
  </si>
  <si>
    <t xml:space="preserve">   ประมาณการหนี้สิน - สำรองผลประโยชน์ระยะยาวของพนักงาน</t>
  </si>
  <si>
    <t>เงินปันผลรับ</t>
  </si>
  <si>
    <t>เงินสดจ่ายปันผลส่วนได้เสียที่ไม่มีอำนาจควบคุม</t>
  </si>
  <si>
    <t>เงินสดจ่ายเงินปันผล</t>
  </si>
  <si>
    <t>เงินปันผลจ่าย (หมายเหตุ 16)</t>
  </si>
  <si>
    <t>เงินสดสุทธิได้มาจาก (ใช้ไปใน) กิจกรรมลงทุน</t>
  </si>
  <si>
    <t>เงินสดและรายการเทียบเท่าเงินสดลดลงสุทธิ</t>
  </si>
  <si>
    <t>ขาดทุนจากการด้อยค่าทรัพย์สินรอการขาย (โอนกลับ)</t>
  </si>
  <si>
    <t xml:space="preserve">   โอนอสังหาริมทรัพย์เพื่อการลงทุนเป็นที่ดิน อาคารและอุปกรณ์</t>
  </si>
  <si>
    <t>เงินสดรับจากเงินกู้ยืมระยะยาว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</si>
</sst>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0.0%"/>
  </numFmts>
  <fonts count="1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6"/>
      <color rgb="FFFF0000"/>
      <name val="Angsana New"/>
      <family val="1"/>
    </font>
    <font>
      <sz val="16"/>
      <color theme="0"/>
      <name val="Angsana New"/>
      <family val="1"/>
    </font>
    <font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</cellStyleXfs>
  <cellXfs count="90">
    <xf numFmtId="0" fontId="0" fillId="0" borderId="0" xfId="0"/>
    <xf numFmtId="0" fontId="1" fillId="2" borderId="0" xfId="0" quotePrefix="1" applyFont="1" applyFill="1" applyAlignment="1">
      <alignment horizontal="left" vertical="center"/>
    </xf>
    <xf numFmtId="166" fontId="2" fillId="2" borderId="0" xfId="0" applyNumberFormat="1" applyFont="1" applyFill="1" applyAlignment="1">
      <alignment horizontal="centerContinuous" vertical="center"/>
    </xf>
    <xf numFmtId="164" fontId="2" fillId="2" borderId="0" xfId="0" applyNumberFormat="1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left" vertical="center"/>
    </xf>
    <xf numFmtId="164" fontId="2" fillId="2" borderId="0" xfId="0" applyNumberFormat="1" applyFont="1" applyFill="1" applyAlignment="1">
      <alignment horizontal="centerContinuous" vertical="center"/>
    </xf>
    <xf numFmtId="0" fontId="1" fillId="2" borderId="0" xfId="0" applyFont="1" applyFill="1" applyAlignment="1">
      <alignment horizontal="left" vertical="center"/>
    </xf>
    <xf numFmtId="166" fontId="2" fillId="2" borderId="0" xfId="0" quotePrefix="1" applyNumberFormat="1" applyFont="1" applyFill="1" applyAlignment="1">
      <alignment horizontal="centerContinuous" vertical="center"/>
    </xf>
    <xf numFmtId="166" fontId="2" fillId="2" borderId="1" xfId="0" applyNumberFormat="1" applyFont="1" applyFill="1" applyBorder="1" applyAlignment="1">
      <alignment horizontal="center" vertical="center"/>
    </xf>
    <xf numFmtId="166" fontId="2" fillId="2" borderId="0" xfId="0" applyNumberFormat="1" applyFont="1" applyFill="1" applyAlignment="1">
      <alignment horizontal="center" vertical="center"/>
    </xf>
    <xf numFmtId="166" fontId="2" fillId="2" borderId="1" xfId="0" quotePrefix="1" applyNumberFormat="1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166" fontId="2" fillId="2" borderId="0" xfId="0" applyNumberFormat="1" applyFont="1" applyFill="1" applyAlignment="1">
      <alignment vertical="center"/>
    </xf>
    <xf numFmtId="166" fontId="1" fillId="2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0" fillId="2" borderId="0" xfId="0" applyNumberFormat="1" applyFont="1" applyFill="1" applyAlignment="1">
      <alignment horizontal="center" vertical="center"/>
    </xf>
    <xf numFmtId="164" fontId="2" fillId="2" borderId="0" xfId="0" applyNumberFormat="1" applyFont="1" applyFill="1" applyAlignment="1">
      <alignment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2" fillId="2" borderId="0" xfId="0" quotePrefix="1" applyFont="1" applyFill="1" applyAlignment="1">
      <alignment horizontal="left" vertical="center"/>
    </xf>
    <xf numFmtId="166" fontId="2" fillId="2" borderId="0" xfId="0" quotePrefix="1" applyNumberFormat="1" applyFont="1" applyFill="1" applyAlignment="1">
      <alignment horizontal="left" vertical="center"/>
    </xf>
    <xf numFmtId="43" fontId="2" fillId="2" borderId="0" xfId="1" applyFont="1" applyFill="1" applyAlignment="1">
      <alignment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4" fontId="2" fillId="2" borderId="0" xfId="0" quotePrefix="1" applyNumberFormat="1" applyFont="1" applyFill="1" applyAlignment="1">
      <alignment horizontal="left" vertical="center"/>
    </xf>
    <xf numFmtId="164" fontId="1" fillId="2" borderId="0" xfId="0" quotePrefix="1" applyNumberFormat="1" applyFont="1" applyFill="1" applyAlignment="1">
      <alignment horizontal="left" vertical="center"/>
    </xf>
    <xf numFmtId="37" fontId="1" fillId="2" borderId="0" xfId="0" applyNumberFormat="1" applyFont="1" applyFill="1" applyAlignment="1">
      <alignment horizontal="left" vertical="center"/>
    </xf>
    <xf numFmtId="38" fontId="2" fillId="2" borderId="0" xfId="0" applyNumberFormat="1" applyFont="1" applyFill="1" applyAlignment="1">
      <alignment horizontal="centerContinuous" vertical="center"/>
    </xf>
    <xf numFmtId="0" fontId="2" fillId="2" borderId="0" xfId="0" applyFont="1" applyFill="1" applyAlignment="1">
      <alignment horizontal="right" vertical="center"/>
    </xf>
    <xf numFmtId="164" fontId="2" fillId="2" borderId="7" xfId="0" applyNumberFormat="1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2" fillId="2" borderId="0" xfId="0" quotePrefix="1" applyNumberFormat="1" applyFont="1" applyFill="1" applyAlignment="1">
      <alignment horizontal="center" vertical="center"/>
    </xf>
    <xf numFmtId="164" fontId="2" fillId="2" borderId="6" xfId="0" applyNumberFormat="1" applyFont="1" applyFill="1" applyBorder="1" applyAlignment="1">
      <alignment vertical="center"/>
    </xf>
    <xf numFmtId="43" fontId="9" fillId="2" borderId="0" xfId="1" applyFont="1" applyFill="1" applyBorder="1" applyAlignment="1">
      <alignment vertical="center"/>
    </xf>
    <xf numFmtId="164" fontId="2" fillId="2" borderId="8" xfId="0" applyNumberFormat="1" applyFont="1" applyFill="1" applyBorder="1" applyAlignment="1">
      <alignment horizontal="center" vertical="center"/>
    </xf>
    <xf numFmtId="164" fontId="8" fillId="2" borderId="0" xfId="0" applyNumberFormat="1" applyFont="1" applyFill="1" applyAlignment="1">
      <alignment horizontal="center" vertical="center"/>
    </xf>
    <xf numFmtId="167" fontId="2" fillId="2" borderId="0" xfId="1" applyNumberFormat="1" applyFont="1" applyFill="1" applyBorder="1" applyAlignment="1">
      <alignment vertical="center"/>
    </xf>
    <xf numFmtId="166" fontId="2" fillId="2" borderId="0" xfId="0" applyNumberFormat="1" applyFont="1" applyFill="1" applyAlignment="1">
      <alignment horizontal="right" vertical="center"/>
    </xf>
    <xf numFmtId="166" fontId="2" fillId="2" borderId="0" xfId="0" quotePrefix="1" applyNumberFormat="1" applyFont="1" applyFill="1" applyAlignment="1">
      <alignment vertical="center"/>
    </xf>
    <xf numFmtId="166" fontId="2" fillId="2" borderId="0" xfId="0" quotePrefix="1" applyNumberFormat="1" applyFont="1" applyFill="1" applyAlignment="1">
      <alignment horizontal="center" vertical="center"/>
    </xf>
    <xf numFmtId="164" fontId="2" fillId="2" borderId="6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49" fontId="1" fillId="2" borderId="0" xfId="0" applyNumberFormat="1" applyFont="1" applyFill="1" applyAlignment="1">
      <alignment vertical="center"/>
    </xf>
    <xf numFmtId="164" fontId="2" fillId="2" borderId="2" xfId="0" applyNumberFormat="1" applyFont="1" applyFill="1" applyBorder="1" applyAlignment="1">
      <alignment horizontal="right" vertical="center"/>
    </xf>
    <xf numFmtId="38" fontId="1" fillId="2" borderId="0" xfId="0" applyNumberFormat="1" applyFont="1" applyFill="1" applyAlignment="1">
      <alignment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2" borderId="4" xfId="0" applyNumberFormat="1" applyFont="1" applyFill="1" applyBorder="1" applyAlignment="1">
      <alignment horizontal="right" vertical="center"/>
    </xf>
    <xf numFmtId="165" fontId="2" fillId="2" borderId="0" xfId="0" applyNumberFormat="1" applyFont="1" applyFill="1" applyAlignment="1">
      <alignment vertical="center"/>
    </xf>
    <xf numFmtId="38" fontId="2" fillId="2" borderId="0" xfId="0" applyNumberFormat="1" applyFont="1" applyFill="1" applyAlignment="1">
      <alignment horizontal="center" vertical="center"/>
    </xf>
    <xf numFmtId="38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2" fillId="2" borderId="0" xfId="0" quotePrefix="1" applyFont="1" applyFill="1" applyAlignment="1">
      <alignment horizontal="center" vertical="center"/>
    </xf>
    <xf numFmtId="38" fontId="2" fillId="2" borderId="0" xfId="0" applyNumberFormat="1" applyFont="1" applyFill="1" applyAlignment="1">
      <alignment vertical="center"/>
    </xf>
    <xf numFmtId="164" fontId="3" fillId="2" borderId="0" xfId="0" applyNumberFormat="1" applyFont="1" applyFill="1" applyAlignment="1">
      <alignment vertical="center"/>
    </xf>
    <xf numFmtId="164" fontId="2" fillId="2" borderId="0" xfId="1" applyNumberFormat="1" applyFont="1" applyFill="1" applyBorder="1" applyAlignment="1">
      <alignment vertical="center"/>
    </xf>
    <xf numFmtId="164" fontId="2" fillId="2" borderId="4" xfId="1" applyNumberFormat="1" applyFont="1" applyFill="1" applyBorder="1" applyAlignment="1">
      <alignment vertical="center"/>
    </xf>
    <xf numFmtId="164" fontId="2" fillId="2" borderId="1" xfId="1" applyNumberFormat="1" applyFont="1" applyFill="1" applyBorder="1" applyAlignment="1">
      <alignment vertical="center"/>
    </xf>
    <xf numFmtId="164" fontId="2" fillId="2" borderId="3" xfId="1" applyNumberFormat="1" applyFont="1" applyFill="1" applyBorder="1" applyAlignment="1">
      <alignment vertical="center"/>
    </xf>
    <xf numFmtId="164" fontId="2" fillId="2" borderId="9" xfId="1" applyNumberFormat="1" applyFont="1" applyFill="1" applyBorder="1" applyAlignment="1">
      <alignment vertical="center"/>
    </xf>
    <xf numFmtId="2" fontId="2" fillId="2" borderId="4" xfId="0" applyNumberFormat="1" applyFont="1" applyFill="1" applyBorder="1" applyAlignment="1">
      <alignment horizontal="right" vertical="center"/>
    </xf>
    <xf numFmtId="2" fontId="2" fillId="2" borderId="0" xfId="0" applyNumberFormat="1" applyFont="1" applyFill="1" applyAlignment="1">
      <alignment horizontal="right" vertical="center"/>
    </xf>
    <xf numFmtId="164" fontId="2" fillId="2" borderId="5" xfId="0" applyNumberFormat="1" applyFont="1" applyFill="1" applyBorder="1" applyAlignment="1">
      <alignment horizontal="right" vertical="center"/>
    </xf>
    <xf numFmtId="165" fontId="2" fillId="2" borderId="0" xfId="0" quotePrefix="1" applyNumberFormat="1" applyFont="1" applyFill="1" applyAlignment="1">
      <alignment horizontal="left" vertical="center"/>
    </xf>
    <xf numFmtId="164" fontId="2" fillId="2" borderId="0" xfId="0" quotePrefix="1" applyNumberFormat="1" applyFont="1" applyFill="1" applyAlignment="1">
      <alignment horizontal="centerContinuous" vertical="center"/>
    </xf>
    <xf numFmtId="38" fontId="1" fillId="2" borderId="0" xfId="3" applyNumberFormat="1" applyFont="1" applyFill="1" applyAlignment="1">
      <alignment horizontal="left" vertical="center"/>
    </xf>
    <xf numFmtId="0" fontId="2" fillId="2" borderId="0" xfId="0" applyFont="1" applyFill="1" applyAlignment="1">
      <alignment horizontal="centerContinuous" vertical="center"/>
    </xf>
    <xf numFmtId="166" fontId="3" fillId="2" borderId="0" xfId="0" applyNumberFormat="1" applyFont="1" applyFill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5" fontId="2" fillId="2" borderId="1" xfId="0" quotePrefix="1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vertical="center"/>
    </xf>
    <xf numFmtId="43" fontId="2" fillId="2" borderId="0" xfId="0" applyNumberFormat="1" applyFont="1" applyFill="1" applyAlignment="1">
      <alignment vertical="center"/>
    </xf>
    <xf numFmtId="166" fontId="4" fillId="2" borderId="0" xfId="0" applyNumberFormat="1" applyFont="1" applyFill="1" applyAlignment="1">
      <alignment horizontal="center" vertical="center"/>
    </xf>
    <xf numFmtId="10" fontId="2" fillId="2" borderId="0" xfId="4" applyNumberFormat="1" applyFont="1" applyFill="1" applyAlignment="1">
      <alignment vertical="center"/>
    </xf>
    <xf numFmtId="164" fontId="2" fillId="2" borderId="3" xfId="0" applyNumberFormat="1" applyFont="1" applyFill="1" applyBorder="1" applyAlignment="1">
      <alignment horizontal="right" vertical="center"/>
    </xf>
    <xf numFmtId="167" fontId="2" fillId="2" borderId="0" xfId="1" applyNumberFormat="1" applyFont="1" applyFill="1" applyBorder="1" applyAlignment="1">
      <alignment horizontal="center" vertical="center"/>
    </xf>
    <xf numFmtId="168" fontId="2" fillId="2" borderId="0" xfId="4" applyNumberFormat="1" applyFont="1" applyFill="1" applyAlignment="1">
      <alignment vertical="center"/>
    </xf>
    <xf numFmtId="0" fontId="2" fillId="2" borderId="10" xfId="0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166" fontId="2" fillId="2" borderId="1" xfId="0" quotePrefix="1" applyNumberFormat="1" applyFont="1" applyFill="1" applyBorder="1" applyAlignment="1">
      <alignment horizontal="center" vertical="center"/>
    </xf>
    <xf numFmtId="166" fontId="2" fillId="2" borderId="0" xfId="0" quotePrefix="1" applyNumberFormat="1" applyFont="1" applyFill="1" applyAlignment="1">
      <alignment horizontal="center" vertical="center"/>
    </xf>
    <xf numFmtId="37" fontId="2" fillId="2" borderId="0" xfId="0" applyNumberFormat="1" applyFont="1" applyFill="1" applyAlignment="1">
      <alignment horizontal="right" vertical="center"/>
    </xf>
    <xf numFmtId="38" fontId="2" fillId="2" borderId="1" xfId="0" applyNumberFormat="1" applyFont="1" applyFill="1" applyBorder="1" applyAlignment="1">
      <alignment horizontal="center" vertical="center"/>
    </xf>
    <xf numFmtId="166" fontId="2" fillId="2" borderId="6" xfId="0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2"/>
    <cellStyle name="Normal" xfId="0" builtinId="0"/>
    <cellStyle name="Normal 2" xfId="3"/>
    <cellStyle name="Percent" xfId="4" builtinId="5"/>
  </cellStyles>
  <dxfs count="0"/>
  <tableStyles count="0" defaultTableStyle="TableStyleMedium9" defaultPivotStyle="PivotStyleLight16"/>
  <colors>
    <mruColors>
      <color rgb="FF99FF33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L/L_Ratchthani%20Leasing/2023/Q1'2023/RTH_BSPL-T_Q1'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-Conso"/>
      <sheetName val="CE"/>
      <sheetName val="CF"/>
    </sheetNames>
    <sheetDataSet>
      <sheetData sheetId="0" refreshError="1">
        <row r="92">
          <cell r="F92">
            <v>5663028</v>
          </cell>
        </row>
        <row r="93">
          <cell r="J93">
            <v>319888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0"/>
  <sheetViews>
    <sheetView showGridLines="0" tabSelected="1" view="pageBreakPreview" topLeftCell="A60" zoomScale="130" zoomScaleNormal="130" zoomScaleSheetLayoutView="130" workbookViewId="0">
      <selection activeCell="R83" sqref="R83"/>
    </sheetView>
  </sheetViews>
  <sheetFormatPr defaultColWidth="10.5703125" defaultRowHeight="24" customHeight="1"/>
  <cols>
    <col min="1" max="1" width="46.42578125" style="17" customWidth="1"/>
    <col min="2" max="2" width="0.5703125" style="14" hidden="1" customWidth="1"/>
    <col min="3" max="3" width="0.42578125" style="14" customWidth="1"/>
    <col min="4" max="4" width="8.140625" style="14" customWidth="1"/>
    <col min="5" max="5" width="1" style="14" customWidth="1"/>
    <col min="6" max="6" width="15.140625" style="14" customWidth="1"/>
    <col min="7" max="7" width="1" style="14" customWidth="1"/>
    <col min="8" max="8" width="15.140625" style="14" customWidth="1"/>
    <col min="9" max="9" width="1" style="14" customWidth="1"/>
    <col min="10" max="10" width="15.140625" style="14" customWidth="1"/>
    <col min="11" max="11" width="1" style="14" customWidth="1"/>
    <col min="12" max="12" width="15.140625" style="21" customWidth="1"/>
    <col min="13" max="13" width="20.5703125" style="14" customWidth="1"/>
    <col min="14" max="14" width="14.7109375" style="14" customWidth="1"/>
    <col min="15" max="18" width="18.7109375" style="14" customWidth="1"/>
    <col min="19" max="16384" width="10.5703125" style="14"/>
  </cols>
  <sheetData>
    <row r="1" spans="1:15" s="4" customFormat="1" ht="24" customHeight="1">
      <c r="A1" s="1" t="s">
        <v>110</v>
      </c>
      <c r="B1" s="7"/>
      <c r="C1" s="2"/>
      <c r="D1" s="2"/>
      <c r="E1" s="2"/>
      <c r="F1" s="2"/>
      <c r="G1" s="2"/>
      <c r="H1" s="2"/>
      <c r="I1" s="2"/>
      <c r="J1" s="2"/>
      <c r="K1" s="2"/>
      <c r="L1" s="5"/>
    </row>
    <row r="2" spans="1:15" s="4" customFormat="1" ht="24" customHeight="1">
      <c r="A2" s="30" t="s">
        <v>154</v>
      </c>
      <c r="B2" s="7"/>
      <c r="C2" s="2"/>
      <c r="D2" s="2"/>
      <c r="E2" s="2"/>
      <c r="F2" s="2"/>
      <c r="G2" s="2"/>
      <c r="H2" s="2"/>
      <c r="I2" s="2"/>
      <c r="J2" s="2"/>
      <c r="K2" s="2"/>
      <c r="L2" s="69"/>
    </row>
    <row r="3" spans="1:15" s="4" customFormat="1" ht="24" customHeight="1">
      <c r="A3" s="70" t="s">
        <v>179</v>
      </c>
      <c r="B3" s="7"/>
      <c r="C3" s="17"/>
      <c r="D3" s="2"/>
      <c r="E3" s="2"/>
      <c r="F3" s="2"/>
      <c r="G3" s="2"/>
      <c r="H3" s="2"/>
      <c r="I3" s="2"/>
      <c r="J3" s="2"/>
      <c r="K3" s="2"/>
      <c r="L3" s="69"/>
    </row>
    <row r="4" spans="1:15" ht="24" customHeight="1">
      <c r="A4" s="71"/>
      <c r="B4" s="2"/>
      <c r="C4" s="2"/>
      <c r="D4" s="2"/>
      <c r="E4" s="2"/>
      <c r="F4" s="2"/>
      <c r="G4" s="2"/>
      <c r="H4" s="2"/>
      <c r="I4" s="2"/>
      <c r="J4" s="2"/>
      <c r="K4" s="2"/>
      <c r="L4" s="3" t="s">
        <v>94</v>
      </c>
    </row>
    <row r="5" spans="1:15" ht="24" customHeight="1">
      <c r="A5" s="71"/>
      <c r="B5" s="2"/>
      <c r="C5" s="2"/>
      <c r="D5" s="2"/>
      <c r="E5" s="2"/>
      <c r="F5" s="84" t="s">
        <v>106</v>
      </c>
      <c r="G5" s="84"/>
      <c r="H5" s="84"/>
      <c r="I5" s="2"/>
      <c r="J5" s="84" t="s">
        <v>107</v>
      </c>
      <c r="K5" s="84"/>
      <c r="L5" s="84"/>
    </row>
    <row r="6" spans="1:15" ht="24" customHeight="1">
      <c r="C6" s="72"/>
      <c r="D6" s="73" t="s">
        <v>0</v>
      </c>
      <c r="E6" s="74"/>
      <c r="F6" s="75" t="s">
        <v>180</v>
      </c>
      <c r="G6" s="76"/>
      <c r="H6" s="11" t="s">
        <v>172</v>
      </c>
      <c r="I6" s="74"/>
      <c r="J6" s="75" t="s">
        <v>180</v>
      </c>
      <c r="K6" s="76"/>
      <c r="L6" s="11" t="s">
        <v>172</v>
      </c>
      <c r="M6" s="74"/>
    </row>
    <row r="7" spans="1:15" ht="24" customHeight="1">
      <c r="C7" s="72"/>
      <c r="D7" s="74"/>
      <c r="E7" s="74"/>
      <c r="F7" s="74" t="s">
        <v>111</v>
      </c>
      <c r="G7" s="76"/>
      <c r="H7" s="74" t="s">
        <v>113</v>
      </c>
      <c r="I7" s="74"/>
      <c r="J7" s="74" t="s">
        <v>111</v>
      </c>
      <c r="K7" s="76"/>
      <c r="L7" s="74" t="s">
        <v>113</v>
      </c>
    </row>
    <row r="8" spans="1:15" ht="24" customHeight="1">
      <c r="C8" s="72"/>
      <c r="D8" s="74"/>
      <c r="E8" s="74"/>
      <c r="F8" s="74" t="s">
        <v>112</v>
      </c>
      <c r="G8" s="76"/>
      <c r="H8" s="74"/>
      <c r="I8" s="74"/>
      <c r="J8" s="74" t="s">
        <v>112</v>
      </c>
      <c r="K8" s="76"/>
      <c r="L8" s="74"/>
    </row>
    <row r="9" spans="1:15" ht="24" customHeight="1">
      <c r="A9" s="13" t="s">
        <v>1</v>
      </c>
      <c r="H9" s="21"/>
    </row>
    <row r="10" spans="1:15" ht="24" customHeight="1">
      <c r="A10" s="13" t="s">
        <v>2</v>
      </c>
      <c r="D10" s="46"/>
      <c r="E10" s="46"/>
      <c r="F10" s="46"/>
      <c r="G10" s="46"/>
      <c r="H10" s="21"/>
      <c r="I10" s="46"/>
      <c r="J10" s="46"/>
      <c r="K10" s="46"/>
    </row>
    <row r="11" spans="1:15" ht="24" customHeight="1">
      <c r="A11" s="17" t="s">
        <v>3</v>
      </c>
      <c r="D11" s="46"/>
      <c r="E11" s="46"/>
      <c r="F11" s="3">
        <v>1607937</v>
      </c>
      <c r="G11" s="47"/>
      <c r="H11" s="3">
        <v>3690627</v>
      </c>
      <c r="I11" s="46"/>
      <c r="J11" s="3">
        <v>1515608</v>
      </c>
      <c r="K11" s="47"/>
      <c r="L11" s="3">
        <v>3564281</v>
      </c>
      <c r="O11" s="77"/>
    </row>
    <row r="12" spans="1:15" ht="24" customHeight="1">
      <c r="A12" s="17" t="s">
        <v>127</v>
      </c>
      <c r="D12" s="46"/>
      <c r="E12" s="46"/>
      <c r="F12" s="3"/>
      <c r="G12" s="47"/>
      <c r="H12" s="3"/>
      <c r="I12" s="46"/>
      <c r="J12" s="3"/>
      <c r="K12" s="47"/>
      <c r="L12" s="3"/>
      <c r="O12" s="77"/>
    </row>
    <row r="13" spans="1:15" ht="24" customHeight="1">
      <c r="A13" s="17" t="s">
        <v>128</v>
      </c>
      <c r="D13" s="46">
        <v>2</v>
      </c>
      <c r="E13" s="46"/>
      <c r="F13" s="3">
        <v>16052204</v>
      </c>
      <c r="G13" s="47"/>
      <c r="H13" s="3">
        <v>17183653</v>
      </c>
      <c r="I13" s="46"/>
      <c r="J13" s="3">
        <v>16052204</v>
      </c>
      <c r="K13" s="47"/>
      <c r="L13" s="3">
        <v>17183653</v>
      </c>
      <c r="O13" s="77"/>
    </row>
    <row r="14" spans="1:15" ht="24" customHeight="1">
      <c r="A14" s="17" t="s">
        <v>126</v>
      </c>
      <c r="D14" s="46"/>
      <c r="E14" s="46"/>
      <c r="F14" s="3"/>
      <c r="G14" s="47"/>
      <c r="H14" s="3"/>
      <c r="I14" s="46"/>
      <c r="J14" s="3"/>
      <c r="K14" s="47"/>
      <c r="L14" s="3"/>
      <c r="M14" s="53"/>
      <c r="O14" s="77"/>
    </row>
    <row r="15" spans="1:15" ht="24" customHeight="1">
      <c r="A15" s="17" t="s">
        <v>128</v>
      </c>
      <c r="C15" s="78"/>
      <c r="D15" s="46">
        <v>3</v>
      </c>
      <c r="E15" s="46"/>
      <c r="F15" s="3">
        <v>95867</v>
      </c>
      <c r="G15" s="47"/>
      <c r="H15" s="3">
        <v>93100</v>
      </c>
      <c r="I15" s="46"/>
      <c r="J15" s="3">
        <v>95867</v>
      </c>
      <c r="K15" s="47"/>
      <c r="L15" s="3">
        <v>93100</v>
      </c>
      <c r="O15" s="77"/>
    </row>
    <row r="16" spans="1:15" ht="24" customHeight="1">
      <c r="A16" s="17" t="s">
        <v>149</v>
      </c>
      <c r="D16" s="46"/>
      <c r="E16" s="46"/>
      <c r="F16" s="3"/>
      <c r="G16" s="47"/>
      <c r="I16" s="46"/>
      <c r="J16" s="3"/>
      <c r="K16" s="47"/>
      <c r="L16" s="14"/>
      <c r="M16" s="53"/>
      <c r="O16" s="77"/>
    </row>
    <row r="17" spans="1:15" ht="24" customHeight="1">
      <c r="A17" s="17" t="s">
        <v>128</v>
      </c>
      <c r="C17" s="78"/>
      <c r="D17" s="46">
        <v>4</v>
      </c>
      <c r="E17" s="46"/>
      <c r="F17" s="3">
        <v>470145</v>
      </c>
      <c r="G17" s="47"/>
      <c r="H17" s="3">
        <v>359038</v>
      </c>
      <c r="I17" s="46"/>
      <c r="J17" s="3">
        <v>470145</v>
      </c>
      <c r="K17" s="47"/>
      <c r="L17" s="3">
        <v>359038</v>
      </c>
      <c r="O17" s="77"/>
    </row>
    <row r="18" spans="1:15" ht="24" customHeight="1">
      <c r="A18" s="17" t="s">
        <v>71</v>
      </c>
      <c r="C18" s="78"/>
      <c r="D18" s="46"/>
      <c r="E18" s="46"/>
      <c r="F18" s="3">
        <v>59098</v>
      </c>
      <c r="G18" s="47"/>
      <c r="H18" s="3">
        <v>64769</v>
      </c>
      <c r="I18" s="46"/>
      <c r="J18" s="3">
        <v>49130</v>
      </c>
      <c r="K18" s="47"/>
      <c r="L18" s="3">
        <v>55843</v>
      </c>
      <c r="M18" s="79"/>
      <c r="O18" s="77"/>
    </row>
    <row r="19" spans="1:15" ht="24" customHeight="1">
      <c r="A19" s="18" t="s">
        <v>151</v>
      </c>
      <c r="B19" s="24"/>
      <c r="D19" s="46">
        <v>7</v>
      </c>
      <c r="E19" s="46"/>
      <c r="F19" s="3">
        <v>336048</v>
      </c>
      <c r="G19" s="47"/>
      <c r="H19" s="3">
        <v>761688</v>
      </c>
      <c r="I19" s="46"/>
      <c r="J19" s="3">
        <v>336048</v>
      </c>
      <c r="K19" s="47"/>
      <c r="L19" s="3">
        <v>761688</v>
      </c>
      <c r="O19" s="77"/>
    </row>
    <row r="20" spans="1:15" ht="24" customHeight="1">
      <c r="A20" s="18" t="s">
        <v>150</v>
      </c>
      <c r="B20" s="24"/>
      <c r="D20" s="46"/>
      <c r="E20" s="46"/>
      <c r="F20" s="3">
        <v>31870</v>
      </c>
      <c r="G20" s="47"/>
      <c r="H20" s="3">
        <v>23468</v>
      </c>
      <c r="I20" s="46"/>
      <c r="J20" s="3">
        <v>31869</v>
      </c>
      <c r="K20" s="47"/>
      <c r="L20" s="3">
        <v>23468</v>
      </c>
      <c r="O20" s="77"/>
    </row>
    <row r="21" spans="1:15" ht="24" customHeight="1">
      <c r="A21" s="17" t="s">
        <v>4</v>
      </c>
      <c r="D21" s="46"/>
      <c r="E21" s="46"/>
      <c r="F21" s="3">
        <v>10952</v>
      </c>
      <c r="G21" s="47"/>
      <c r="H21" s="3">
        <v>11763</v>
      </c>
      <c r="I21" s="46"/>
      <c r="J21" s="3">
        <v>9455</v>
      </c>
      <c r="K21" s="47"/>
      <c r="L21" s="3">
        <v>10063</v>
      </c>
      <c r="O21" s="77"/>
    </row>
    <row r="22" spans="1:15" ht="24" customHeight="1">
      <c r="A22" s="13" t="s">
        <v>5</v>
      </c>
      <c r="D22" s="46"/>
      <c r="E22" s="46"/>
      <c r="F22" s="49">
        <f>SUM(F11:F21)</f>
        <v>18664121</v>
      </c>
      <c r="G22" s="47"/>
      <c r="H22" s="49">
        <f>SUM(H11:H21)</f>
        <v>22188106</v>
      </c>
      <c r="I22" s="46"/>
      <c r="J22" s="49">
        <f>SUM(J11:J21)</f>
        <v>18560326</v>
      </c>
      <c r="K22" s="47"/>
      <c r="L22" s="49">
        <f>SUM(L11:L21)</f>
        <v>22051134</v>
      </c>
      <c r="O22" s="77"/>
    </row>
    <row r="23" spans="1:15" ht="24" customHeight="1">
      <c r="A23" s="13" t="s">
        <v>6</v>
      </c>
      <c r="D23" s="46"/>
      <c r="E23" s="46"/>
      <c r="F23" s="3"/>
      <c r="G23" s="47"/>
      <c r="H23" s="3"/>
      <c r="I23" s="46"/>
      <c r="J23" s="3"/>
      <c r="K23" s="47"/>
      <c r="L23" s="3"/>
      <c r="O23" s="77"/>
    </row>
    <row r="24" spans="1:15" ht="24" customHeight="1">
      <c r="A24" s="17" t="s">
        <v>108</v>
      </c>
      <c r="D24" s="46"/>
      <c r="E24" s="46"/>
      <c r="F24" s="3">
        <v>2000</v>
      </c>
      <c r="G24" s="47"/>
      <c r="H24" s="3">
        <v>2000</v>
      </c>
      <c r="I24" s="46"/>
      <c r="J24" s="3">
        <v>0</v>
      </c>
      <c r="K24" s="47"/>
      <c r="L24" s="3">
        <v>0</v>
      </c>
      <c r="O24" s="77"/>
    </row>
    <row r="25" spans="1:15" ht="24" customHeight="1">
      <c r="A25" s="17" t="s">
        <v>130</v>
      </c>
      <c r="D25" s="46"/>
      <c r="E25" s="46"/>
      <c r="F25" s="3"/>
      <c r="G25" s="47"/>
      <c r="H25" s="3"/>
      <c r="I25" s="46"/>
      <c r="J25" s="3"/>
      <c r="K25" s="47"/>
      <c r="L25" s="3"/>
      <c r="O25" s="77"/>
    </row>
    <row r="26" spans="1:15" ht="24" customHeight="1">
      <c r="A26" s="17" t="s">
        <v>129</v>
      </c>
      <c r="D26" s="46">
        <v>2</v>
      </c>
      <c r="E26" s="46"/>
      <c r="F26" s="3">
        <v>24259049</v>
      </c>
      <c r="G26" s="47"/>
      <c r="H26" s="3">
        <v>27283232</v>
      </c>
      <c r="I26" s="46"/>
      <c r="J26" s="3">
        <v>24259049</v>
      </c>
      <c r="K26" s="47"/>
      <c r="L26" s="3">
        <v>27283232</v>
      </c>
      <c r="O26" s="77"/>
    </row>
    <row r="27" spans="1:15" ht="24" customHeight="1">
      <c r="A27" s="17" t="s">
        <v>165</v>
      </c>
      <c r="D27" s="46"/>
      <c r="E27" s="46"/>
      <c r="F27" s="3"/>
      <c r="G27" s="47"/>
      <c r="H27" s="3"/>
      <c r="I27" s="46"/>
      <c r="J27" s="3"/>
      <c r="K27" s="47"/>
      <c r="L27" s="3"/>
      <c r="O27" s="77"/>
    </row>
    <row r="28" spans="1:15" ht="24" customHeight="1">
      <c r="A28" s="17" t="s">
        <v>129</v>
      </c>
      <c r="D28" s="46">
        <v>3</v>
      </c>
      <c r="E28" s="46"/>
      <c r="F28" s="3">
        <v>111402</v>
      </c>
      <c r="G28" s="47"/>
      <c r="H28" s="3">
        <v>140284</v>
      </c>
      <c r="I28" s="46"/>
      <c r="J28" s="3">
        <v>111402</v>
      </c>
      <c r="K28" s="47"/>
      <c r="L28" s="3">
        <v>140284</v>
      </c>
      <c r="O28" s="77"/>
    </row>
    <row r="29" spans="1:15" ht="24" customHeight="1">
      <c r="A29" s="17" t="s">
        <v>166</v>
      </c>
      <c r="D29" s="46"/>
      <c r="E29" s="46"/>
      <c r="F29" s="3"/>
      <c r="G29" s="47"/>
      <c r="H29" s="3"/>
      <c r="I29" s="46"/>
      <c r="J29" s="3"/>
      <c r="K29" s="47"/>
      <c r="L29" s="3"/>
      <c r="O29" s="77"/>
    </row>
    <row r="30" spans="1:15" ht="24" customHeight="1">
      <c r="A30" s="17" t="s">
        <v>129</v>
      </c>
      <c r="D30" s="46">
        <v>4</v>
      </c>
      <c r="E30" s="46"/>
      <c r="F30" s="3">
        <v>420039</v>
      </c>
      <c r="G30" s="47"/>
      <c r="H30" s="3">
        <v>612652</v>
      </c>
      <c r="I30" s="46"/>
      <c r="J30" s="3">
        <v>420039</v>
      </c>
      <c r="K30" s="47"/>
      <c r="L30" s="3">
        <v>612652</v>
      </c>
      <c r="O30" s="77"/>
    </row>
    <row r="31" spans="1:15" ht="24" customHeight="1">
      <c r="A31" s="17" t="s">
        <v>109</v>
      </c>
      <c r="D31" s="46">
        <v>8</v>
      </c>
      <c r="E31" s="46"/>
      <c r="F31" s="3">
        <v>0</v>
      </c>
      <c r="G31" s="47"/>
      <c r="H31" s="16">
        <v>0</v>
      </c>
      <c r="I31" s="46"/>
      <c r="J31" s="3">
        <v>4000</v>
      </c>
      <c r="K31" s="47"/>
      <c r="L31" s="3">
        <v>4000</v>
      </c>
      <c r="O31" s="77"/>
    </row>
    <row r="32" spans="1:15" ht="24" customHeight="1">
      <c r="A32" s="17" t="s">
        <v>54</v>
      </c>
      <c r="D32" s="46">
        <v>9</v>
      </c>
      <c r="E32" s="46"/>
      <c r="F32" s="3">
        <v>25418</v>
      </c>
      <c r="G32" s="47"/>
      <c r="H32" s="3">
        <v>62208</v>
      </c>
      <c r="I32" s="46"/>
      <c r="J32" s="3">
        <v>30454</v>
      </c>
      <c r="K32" s="47"/>
      <c r="L32" s="3">
        <v>67481</v>
      </c>
      <c r="M32" s="3"/>
      <c r="O32" s="77"/>
    </row>
    <row r="33" spans="1:15" ht="24" customHeight="1">
      <c r="A33" s="23" t="s">
        <v>79</v>
      </c>
      <c r="B33" s="24"/>
      <c r="D33" s="46">
        <v>10</v>
      </c>
      <c r="E33" s="46"/>
      <c r="F33" s="3">
        <v>95565</v>
      </c>
      <c r="G33" s="47"/>
      <c r="H33" s="3">
        <v>61384</v>
      </c>
      <c r="I33" s="46"/>
      <c r="J33" s="3">
        <v>90514</v>
      </c>
      <c r="K33" s="47"/>
      <c r="L33" s="3">
        <v>56091</v>
      </c>
      <c r="M33" s="3"/>
      <c r="O33" s="77"/>
    </row>
    <row r="34" spans="1:15" ht="24" customHeight="1">
      <c r="A34" s="23" t="s">
        <v>133</v>
      </c>
      <c r="B34" s="24"/>
      <c r="D34" s="46"/>
      <c r="E34" s="46"/>
      <c r="F34" s="3">
        <v>18587</v>
      </c>
      <c r="G34" s="47"/>
      <c r="H34" s="3">
        <v>17681</v>
      </c>
      <c r="I34" s="46"/>
      <c r="J34" s="3">
        <v>18587</v>
      </c>
      <c r="K34" s="47"/>
      <c r="L34" s="3">
        <v>17681</v>
      </c>
      <c r="O34" s="77"/>
    </row>
    <row r="35" spans="1:15" ht="24" customHeight="1">
      <c r="A35" s="18" t="s">
        <v>80</v>
      </c>
      <c r="B35" s="24"/>
      <c r="D35" s="46"/>
      <c r="E35" s="46"/>
      <c r="F35" s="3">
        <v>19095</v>
      </c>
      <c r="G35" s="47"/>
      <c r="H35" s="3">
        <v>20894</v>
      </c>
      <c r="I35" s="46"/>
      <c r="J35" s="3">
        <v>19095</v>
      </c>
      <c r="K35" s="47"/>
      <c r="L35" s="3">
        <v>20894</v>
      </c>
      <c r="O35" s="77"/>
    </row>
    <row r="36" spans="1:15" ht="24" customHeight="1">
      <c r="A36" s="18" t="s">
        <v>84</v>
      </c>
      <c r="B36" s="24"/>
      <c r="D36" s="46"/>
      <c r="E36" s="46"/>
      <c r="F36" s="3">
        <v>811769</v>
      </c>
      <c r="G36" s="47"/>
      <c r="H36" s="3">
        <v>772824</v>
      </c>
      <c r="I36" s="46"/>
      <c r="J36" s="3">
        <v>811578</v>
      </c>
      <c r="K36" s="47"/>
      <c r="L36" s="3">
        <v>772645</v>
      </c>
      <c r="O36" s="77"/>
    </row>
    <row r="37" spans="1:15" ht="24" customHeight="1">
      <c r="A37" s="17" t="s">
        <v>7</v>
      </c>
      <c r="D37" s="46">
        <v>11</v>
      </c>
      <c r="E37" s="3"/>
      <c r="F37" s="51">
        <v>1369</v>
      </c>
      <c r="G37" s="3"/>
      <c r="H37" s="51">
        <v>1318</v>
      </c>
      <c r="I37" s="3"/>
      <c r="J37" s="51">
        <v>1358</v>
      </c>
      <c r="K37" s="3"/>
      <c r="L37" s="51">
        <v>1308</v>
      </c>
      <c r="O37" s="77"/>
    </row>
    <row r="38" spans="1:15" ht="24" customHeight="1">
      <c r="A38" s="13" t="s">
        <v>8</v>
      </c>
      <c r="D38" s="3"/>
      <c r="E38" s="3"/>
      <c r="F38" s="3">
        <f>SUM(F24:F37)</f>
        <v>25764293</v>
      </c>
      <c r="G38" s="3"/>
      <c r="H38" s="3">
        <f>SUM(H24:H37)</f>
        <v>28974477</v>
      </c>
      <c r="I38" s="3"/>
      <c r="J38" s="3">
        <f>SUM(J24:J37)</f>
        <v>25766076</v>
      </c>
      <c r="K38" s="3"/>
      <c r="L38" s="3">
        <f>SUM(L24:L37)</f>
        <v>28976268</v>
      </c>
      <c r="O38" s="77"/>
    </row>
    <row r="39" spans="1:15" ht="24" customHeight="1" thickBot="1">
      <c r="A39" s="13" t="s">
        <v>9</v>
      </c>
      <c r="D39" s="3"/>
      <c r="E39" s="3"/>
      <c r="F39" s="80">
        <f>F38+F22</f>
        <v>44428414</v>
      </c>
      <c r="G39" s="3"/>
      <c r="H39" s="80">
        <f>H38+H22</f>
        <v>51162583</v>
      </c>
      <c r="I39" s="3"/>
      <c r="J39" s="80">
        <f>J38+J22</f>
        <v>44326402</v>
      </c>
      <c r="K39" s="3"/>
      <c r="L39" s="80">
        <f>L38+L22</f>
        <v>51027402</v>
      </c>
      <c r="O39" s="77"/>
    </row>
    <row r="40" spans="1:15" ht="24" customHeight="1" thickTop="1">
      <c r="O40" s="77"/>
    </row>
    <row r="41" spans="1:15" ht="24" customHeight="1">
      <c r="A41" s="17" t="s">
        <v>10</v>
      </c>
      <c r="O41" s="77"/>
    </row>
    <row r="42" spans="1:15" s="4" customFormat="1" ht="24" customHeight="1">
      <c r="A42" s="1" t="s">
        <v>110</v>
      </c>
      <c r="B42" s="7"/>
      <c r="C42" s="2"/>
      <c r="D42" s="2"/>
      <c r="E42" s="2"/>
      <c r="F42" s="2"/>
      <c r="G42" s="2"/>
      <c r="H42" s="2"/>
      <c r="I42" s="2"/>
      <c r="J42" s="2"/>
      <c r="K42" s="2"/>
      <c r="L42" s="5"/>
      <c r="N42" s="14"/>
      <c r="O42" s="77"/>
    </row>
    <row r="43" spans="1:15" s="4" customFormat="1" ht="24" customHeight="1">
      <c r="A43" s="6" t="s">
        <v>155</v>
      </c>
      <c r="B43" s="7"/>
      <c r="C43" s="2"/>
      <c r="D43" s="2"/>
      <c r="E43" s="2"/>
      <c r="F43" s="2"/>
      <c r="G43" s="2"/>
      <c r="H43" s="2"/>
      <c r="I43" s="2"/>
      <c r="J43" s="2"/>
      <c r="K43" s="2"/>
      <c r="L43" s="69"/>
      <c r="N43" s="14"/>
      <c r="O43" s="77"/>
    </row>
    <row r="44" spans="1:15" s="4" customFormat="1" ht="24" customHeight="1">
      <c r="A44" s="70" t="s">
        <v>179</v>
      </c>
      <c r="B44" s="7"/>
      <c r="C44" s="17"/>
      <c r="D44" s="2"/>
      <c r="E44" s="2"/>
      <c r="F44" s="2"/>
      <c r="G44" s="2"/>
      <c r="H44" s="2"/>
      <c r="I44" s="2"/>
      <c r="J44" s="2"/>
      <c r="K44" s="2"/>
      <c r="L44" s="69"/>
      <c r="N44" s="14"/>
      <c r="O44" s="77"/>
    </row>
    <row r="45" spans="1:15" ht="24" customHeight="1">
      <c r="A45" s="71"/>
      <c r="B45" s="2"/>
      <c r="C45" s="2"/>
      <c r="D45" s="2"/>
      <c r="E45" s="2"/>
      <c r="F45" s="2"/>
      <c r="G45" s="2"/>
      <c r="H45" s="2"/>
      <c r="I45" s="2"/>
      <c r="J45" s="2"/>
      <c r="K45" s="2"/>
      <c r="L45" s="3" t="s">
        <v>94</v>
      </c>
      <c r="O45" s="77"/>
    </row>
    <row r="46" spans="1:15" ht="24" customHeight="1">
      <c r="A46" s="71"/>
      <c r="B46" s="2"/>
      <c r="C46" s="2"/>
      <c r="D46" s="2"/>
      <c r="E46" s="2"/>
      <c r="F46" s="84" t="s">
        <v>106</v>
      </c>
      <c r="G46" s="84"/>
      <c r="H46" s="84"/>
      <c r="I46" s="2"/>
      <c r="J46" s="84" t="s">
        <v>107</v>
      </c>
      <c r="K46" s="84"/>
      <c r="L46" s="84"/>
      <c r="O46" s="77"/>
    </row>
    <row r="47" spans="1:15" ht="24" customHeight="1">
      <c r="C47" s="72"/>
      <c r="D47" s="73" t="s">
        <v>0</v>
      </c>
      <c r="E47" s="74"/>
      <c r="F47" s="75" t="s">
        <v>180</v>
      </c>
      <c r="G47" s="76"/>
      <c r="H47" s="11" t="s">
        <v>172</v>
      </c>
      <c r="I47" s="74"/>
      <c r="J47" s="75" t="s">
        <v>180</v>
      </c>
      <c r="K47" s="76"/>
      <c r="L47" s="11" t="s">
        <v>172</v>
      </c>
      <c r="O47" s="77"/>
    </row>
    <row r="48" spans="1:15" ht="24" customHeight="1">
      <c r="C48" s="72"/>
      <c r="D48" s="74"/>
      <c r="E48" s="74"/>
      <c r="F48" s="74" t="s">
        <v>111</v>
      </c>
      <c r="G48" s="76"/>
      <c r="H48" s="74" t="s">
        <v>113</v>
      </c>
      <c r="I48" s="74"/>
      <c r="J48" s="74" t="s">
        <v>111</v>
      </c>
      <c r="K48" s="76"/>
      <c r="L48" s="74" t="s">
        <v>113</v>
      </c>
      <c r="O48" s="77"/>
    </row>
    <row r="49" spans="1:15" ht="24" customHeight="1">
      <c r="C49" s="72"/>
      <c r="D49" s="74"/>
      <c r="E49" s="74"/>
      <c r="F49" s="74" t="s">
        <v>112</v>
      </c>
      <c r="G49" s="76"/>
      <c r="H49" s="74"/>
      <c r="I49" s="74"/>
      <c r="J49" s="74" t="s">
        <v>112</v>
      </c>
      <c r="K49" s="76"/>
      <c r="L49" s="74"/>
      <c r="O49" s="77"/>
    </row>
    <row r="50" spans="1:15" ht="24" customHeight="1">
      <c r="A50" s="13" t="s">
        <v>11</v>
      </c>
      <c r="H50" s="21"/>
      <c r="O50" s="77"/>
    </row>
    <row r="51" spans="1:15" ht="24" customHeight="1">
      <c r="A51" s="13" t="s">
        <v>12</v>
      </c>
      <c r="H51" s="21"/>
      <c r="O51" s="77"/>
    </row>
    <row r="52" spans="1:15" ht="24" customHeight="1">
      <c r="A52" s="23" t="s">
        <v>89</v>
      </c>
      <c r="D52" s="46">
        <v>12</v>
      </c>
      <c r="E52" s="46"/>
      <c r="F52" s="46"/>
      <c r="H52" s="21"/>
      <c r="I52" s="46"/>
      <c r="O52" s="77"/>
    </row>
    <row r="53" spans="1:15" ht="24" customHeight="1">
      <c r="A53" s="18" t="s">
        <v>56</v>
      </c>
      <c r="D53" s="46"/>
      <c r="E53" s="46"/>
      <c r="F53" s="16">
        <v>300000</v>
      </c>
      <c r="H53" s="16">
        <v>500000</v>
      </c>
      <c r="I53" s="46"/>
      <c r="J53" s="16">
        <v>300000</v>
      </c>
      <c r="L53" s="16">
        <v>500000</v>
      </c>
      <c r="O53" s="77"/>
    </row>
    <row r="54" spans="1:15" ht="24" customHeight="1">
      <c r="A54" s="18" t="s">
        <v>57</v>
      </c>
      <c r="B54" s="24"/>
      <c r="D54" s="46"/>
      <c r="E54" s="46"/>
      <c r="F54" s="16">
        <v>4137832</v>
      </c>
      <c r="G54" s="16"/>
      <c r="H54" s="16">
        <v>6764788</v>
      </c>
      <c r="I54" s="46"/>
      <c r="J54" s="81">
        <v>4137832</v>
      </c>
      <c r="K54" s="16"/>
      <c r="L54" s="16">
        <v>6764788</v>
      </c>
      <c r="O54" s="77"/>
    </row>
    <row r="55" spans="1:15" ht="24" customHeight="1">
      <c r="A55" s="18" t="s">
        <v>73</v>
      </c>
      <c r="B55" s="24"/>
      <c r="D55" s="46"/>
      <c r="E55" s="46"/>
      <c r="F55" s="16">
        <v>251870</v>
      </c>
      <c r="G55" s="47"/>
      <c r="H55" s="16">
        <v>200760</v>
      </c>
      <c r="I55" s="46"/>
      <c r="J55" s="16">
        <v>210115</v>
      </c>
      <c r="K55" s="47"/>
      <c r="L55" s="16">
        <v>163592</v>
      </c>
      <c r="M55" s="16"/>
      <c r="N55" s="16"/>
      <c r="O55" s="77"/>
    </row>
    <row r="56" spans="1:15" ht="24" customHeight="1">
      <c r="A56" s="18" t="s">
        <v>76</v>
      </c>
      <c r="B56" s="24"/>
      <c r="D56" s="46"/>
      <c r="E56" s="46"/>
      <c r="F56" s="16">
        <v>109014</v>
      </c>
      <c r="G56" s="47"/>
      <c r="H56" s="16">
        <v>136571</v>
      </c>
      <c r="I56" s="46"/>
      <c r="J56" s="16">
        <v>109014</v>
      </c>
      <c r="K56" s="47"/>
      <c r="L56" s="16">
        <v>136571</v>
      </c>
      <c r="O56" s="77"/>
    </row>
    <row r="57" spans="1:15" ht="24" customHeight="1">
      <c r="A57" s="18" t="s">
        <v>134</v>
      </c>
      <c r="B57" s="24"/>
      <c r="D57" s="46"/>
      <c r="E57" s="46"/>
      <c r="F57" s="16">
        <v>5441</v>
      </c>
      <c r="G57" s="47"/>
      <c r="H57" s="16">
        <v>5580</v>
      </c>
      <c r="I57" s="46"/>
      <c r="J57" s="16">
        <v>5441</v>
      </c>
      <c r="K57" s="47"/>
      <c r="L57" s="16">
        <v>5580</v>
      </c>
      <c r="O57" s="77"/>
    </row>
    <row r="58" spans="1:15" ht="24" customHeight="1">
      <c r="A58" s="18" t="s">
        <v>160</v>
      </c>
      <c r="B58" s="24"/>
      <c r="D58" s="46">
        <v>13</v>
      </c>
      <c r="E58" s="46"/>
      <c r="F58" s="16"/>
      <c r="G58" s="47"/>
      <c r="H58" s="16"/>
      <c r="I58" s="46"/>
      <c r="J58" s="16"/>
      <c r="K58" s="47"/>
      <c r="L58" s="16"/>
      <c r="O58" s="77"/>
    </row>
    <row r="59" spans="1:15" ht="24" customHeight="1">
      <c r="A59" s="18" t="s">
        <v>56</v>
      </c>
      <c r="B59" s="24"/>
      <c r="D59" s="46"/>
      <c r="E59" s="46"/>
      <c r="F59" s="16">
        <v>0</v>
      </c>
      <c r="G59" s="47"/>
      <c r="H59" s="16">
        <v>1999267</v>
      </c>
      <c r="I59" s="46"/>
      <c r="J59" s="16">
        <v>0</v>
      </c>
      <c r="K59" s="47"/>
      <c r="L59" s="16">
        <v>1999267</v>
      </c>
      <c r="O59" s="77"/>
    </row>
    <row r="60" spans="1:15" ht="24" customHeight="1">
      <c r="A60" s="18" t="s">
        <v>141</v>
      </c>
      <c r="B60" s="24"/>
      <c r="D60" s="46">
        <v>14</v>
      </c>
      <c r="E60" s="46"/>
      <c r="F60" s="16"/>
      <c r="G60" s="47"/>
      <c r="H60" s="16"/>
      <c r="I60" s="46"/>
      <c r="J60" s="16"/>
      <c r="K60" s="47"/>
      <c r="L60" s="16"/>
      <c r="O60" s="77"/>
    </row>
    <row r="61" spans="1:15" ht="24" customHeight="1">
      <c r="A61" s="18" t="s">
        <v>56</v>
      </c>
      <c r="B61" s="24"/>
      <c r="D61" s="46"/>
      <c r="E61" s="46"/>
      <c r="F61" s="16">
        <v>89964</v>
      </c>
      <c r="G61" s="47"/>
      <c r="H61" s="16">
        <v>0</v>
      </c>
      <c r="I61" s="46"/>
      <c r="J61" s="16">
        <v>89964</v>
      </c>
      <c r="K61" s="47"/>
      <c r="L61" s="16">
        <v>0</v>
      </c>
      <c r="O61" s="77"/>
    </row>
    <row r="62" spans="1:15" ht="24" customHeight="1">
      <c r="A62" s="18" t="s">
        <v>57</v>
      </c>
      <c r="B62" s="24"/>
      <c r="D62" s="46"/>
      <c r="E62" s="46"/>
      <c r="F62" s="16">
        <v>9593166</v>
      </c>
      <c r="G62" s="21"/>
      <c r="H62" s="16">
        <v>9059417</v>
      </c>
      <c r="I62" s="46"/>
      <c r="J62" s="16">
        <v>9593166</v>
      </c>
      <c r="K62" s="21"/>
      <c r="L62" s="16">
        <v>9059417</v>
      </c>
      <c r="M62" s="16"/>
      <c r="O62" s="77"/>
    </row>
    <row r="63" spans="1:15" ht="24" customHeight="1">
      <c r="A63" s="18" t="s">
        <v>13</v>
      </c>
      <c r="B63" s="24"/>
      <c r="D63" s="9"/>
      <c r="E63" s="9"/>
      <c r="F63" s="16">
        <v>188156</v>
      </c>
      <c r="G63" s="16"/>
      <c r="H63" s="16">
        <v>168870</v>
      </c>
      <c r="I63" s="9"/>
      <c r="J63" s="16">
        <v>177260</v>
      </c>
      <c r="K63" s="16"/>
      <c r="L63" s="16">
        <v>156172</v>
      </c>
      <c r="O63" s="77"/>
    </row>
    <row r="64" spans="1:15" ht="24" customHeight="1">
      <c r="A64" s="17" t="s">
        <v>14</v>
      </c>
      <c r="B64" s="46"/>
      <c r="D64" s="9"/>
      <c r="E64" s="9"/>
      <c r="F64" s="16">
        <v>263451</v>
      </c>
      <c r="G64" s="16"/>
      <c r="H64" s="16">
        <v>232811</v>
      </c>
      <c r="I64" s="9"/>
      <c r="J64" s="16">
        <v>261249</v>
      </c>
      <c r="K64" s="16"/>
      <c r="L64" s="16">
        <v>230724</v>
      </c>
      <c r="M64" s="16"/>
      <c r="N64" s="16"/>
      <c r="O64" s="77"/>
    </row>
    <row r="65" spans="1:15" ht="24" customHeight="1">
      <c r="A65" s="13" t="s">
        <v>15</v>
      </c>
      <c r="D65" s="9"/>
      <c r="E65" s="9"/>
      <c r="F65" s="26">
        <f>SUM(F53:F64)</f>
        <v>14938894</v>
      </c>
      <c r="G65" s="16"/>
      <c r="H65" s="26">
        <f>SUM(H53:H64)</f>
        <v>19068064</v>
      </c>
      <c r="I65" s="9"/>
      <c r="J65" s="26">
        <f>SUM(J53:J64)</f>
        <v>14884041</v>
      </c>
      <c r="K65" s="16"/>
      <c r="L65" s="26">
        <f>SUM(L53:L64)</f>
        <v>19016111</v>
      </c>
      <c r="O65" s="77"/>
    </row>
    <row r="66" spans="1:15" ht="24" customHeight="1">
      <c r="A66" s="13" t="s">
        <v>16</v>
      </c>
      <c r="D66" s="9"/>
      <c r="E66" s="9"/>
      <c r="F66" s="16"/>
      <c r="G66" s="16"/>
      <c r="H66" s="16"/>
      <c r="I66" s="9"/>
      <c r="J66" s="16"/>
      <c r="K66" s="16"/>
      <c r="L66" s="16"/>
      <c r="O66" s="77"/>
    </row>
    <row r="67" spans="1:15" ht="24" customHeight="1">
      <c r="A67" s="18" t="s">
        <v>162</v>
      </c>
      <c r="D67" s="9"/>
      <c r="E67" s="9"/>
      <c r="F67" s="16"/>
      <c r="G67" s="16"/>
      <c r="H67" s="16"/>
      <c r="I67" s="9"/>
      <c r="J67" s="16"/>
      <c r="K67" s="16"/>
      <c r="L67" s="16"/>
      <c r="O67" s="77"/>
    </row>
    <row r="68" spans="1:15" ht="24" customHeight="1">
      <c r="A68" s="17" t="s">
        <v>163</v>
      </c>
      <c r="B68" s="24"/>
      <c r="D68" s="9"/>
      <c r="E68" s="9"/>
      <c r="F68" s="16">
        <v>13283</v>
      </c>
      <c r="G68" s="16"/>
      <c r="H68" s="16">
        <v>12046</v>
      </c>
      <c r="I68" s="9"/>
      <c r="J68" s="16">
        <v>13283</v>
      </c>
      <c r="K68" s="16"/>
      <c r="L68" s="16">
        <v>12046</v>
      </c>
      <c r="M68" s="18"/>
      <c r="O68" s="77"/>
    </row>
    <row r="69" spans="1:15" ht="24" customHeight="1">
      <c r="A69" s="18" t="s">
        <v>164</v>
      </c>
      <c r="B69" s="24"/>
      <c r="D69" s="9"/>
      <c r="E69" s="9"/>
      <c r="F69" s="16"/>
      <c r="G69" s="16"/>
      <c r="H69" s="16"/>
      <c r="I69" s="9"/>
      <c r="J69" s="16"/>
      <c r="K69" s="16"/>
      <c r="L69" s="16"/>
      <c r="M69" s="18"/>
      <c r="O69" s="77"/>
    </row>
    <row r="70" spans="1:15" ht="24" customHeight="1">
      <c r="A70" s="17" t="s">
        <v>163</v>
      </c>
      <c r="D70" s="46">
        <v>13</v>
      </c>
      <c r="E70" s="46"/>
      <c r="F70" s="16"/>
      <c r="G70" s="47"/>
      <c r="H70" s="16"/>
      <c r="I70" s="46"/>
      <c r="J70" s="16"/>
      <c r="K70" s="47"/>
      <c r="L70" s="16"/>
      <c r="O70" s="77"/>
    </row>
    <row r="71" spans="1:15" ht="24" customHeight="1">
      <c r="A71" s="17" t="s">
        <v>56</v>
      </c>
      <c r="D71" s="46"/>
      <c r="E71" s="46"/>
      <c r="F71" s="16">
        <v>1500000</v>
      </c>
      <c r="G71" s="47"/>
      <c r="H71" s="16">
        <v>0</v>
      </c>
      <c r="I71" s="46"/>
      <c r="J71" s="16">
        <v>1500000</v>
      </c>
      <c r="K71" s="47"/>
      <c r="L71" s="16">
        <v>0</v>
      </c>
      <c r="O71" s="77"/>
    </row>
    <row r="72" spans="1:15" ht="24" customHeight="1">
      <c r="A72" s="17" t="s">
        <v>68</v>
      </c>
      <c r="D72" s="46"/>
      <c r="E72" s="46"/>
      <c r="F72" s="16">
        <v>71000</v>
      </c>
      <c r="G72" s="47"/>
      <c r="H72" s="16">
        <v>71000</v>
      </c>
      <c r="I72" s="47"/>
      <c r="J72" s="16">
        <v>71000</v>
      </c>
      <c r="K72" s="47"/>
      <c r="L72" s="16">
        <v>71000</v>
      </c>
      <c r="O72" s="77"/>
    </row>
    <row r="73" spans="1:15" ht="24" customHeight="1">
      <c r="A73" s="18" t="s">
        <v>85</v>
      </c>
      <c r="D73" s="46">
        <v>14</v>
      </c>
      <c r="E73" s="46"/>
      <c r="F73" s="16"/>
      <c r="G73" s="47"/>
      <c r="H73" s="16"/>
      <c r="I73" s="46"/>
      <c r="J73" s="16"/>
      <c r="K73" s="47"/>
      <c r="L73" s="16"/>
      <c r="O73" s="77"/>
    </row>
    <row r="74" spans="1:15" ht="24" customHeight="1">
      <c r="A74" s="18" t="s">
        <v>56</v>
      </c>
      <c r="D74" s="46"/>
      <c r="E74" s="46"/>
      <c r="F74" s="16">
        <v>239793</v>
      </c>
      <c r="G74" s="47"/>
      <c r="H74" s="16">
        <v>619624</v>
      </c>
      <c r="I74" s="46"/>
      <c r="J74" s="16">
        <v>239793</v>
      </c>
      <c r="K74" s="47"/>
      <c r="L74" s="16">
        <v>619624</v>
      </c>
      <c r="M74" s="16"/>
      <c r="O74" s="77"/>
    </row>
    <row r="75" spans="1:15" ht="24" customHeight="1">
      <c r="A75" s="18" t="s">
        <v>57</v>
      </c>
      <c r="D75" s="46"/>
      <c r="E75" s="46"/>
      <c r="F75" s="16">
        <v>14148242</v>
      </c>
      <c r="G75" s="47"/>
      <c r="H75" s="16">
        <v>17974576</v>
      </c>
      <c r="I75" s="46"/>
      <c r="J75" s="16">
        <v>14148242</v>
      </c>
      <c r="K75" s="47"/>
      <c r="L75" s="16">
        <v>17974576</v>
      </c>
      <c r="M75" s="16"/>
      <c r="O75" s="77"/>
    </row>
    <row r="76" spans="1:15" ht="24" customHeight="1">
      <c r="A76" s="17" t="s">
        <v>86</v>
      </c>
      <c r="D76" s="46"/>
      <c r="E76" s="46"/>
      <c r="F76" s="19">
        <v>56838</v>
      </c>
      <c r="G76" s="47"/>
      <c r="H76" s="19">
        <v>53143</v>
      </c>
      <c r="I76" s="46"/>
      <c r="J76" s="19">
        <v>55880</v>
      </c>
      <c r="K76" s="47"/>
      <c r="L76" s="19">
        <v>52245</v>
      </c>
      <c r="O76" s="77"/>
    </row>
    <row r="77" spans="1:15" ht="24" customHeight="1">
      <c r="A77" s="13" t="s">
        <v>17</v>
      </c>
      <c r="D77" s="9"/>
      <c r="E77" s="9"/>
      <c r="F77" s="16">
        <f>SUM(F68:F76)</f>
        <v>16029156</v>
      </c>
      <c r="G77" s="16"/>
      <c r="H77" s="16">
        <f>SUM(H68:H76)</f>
        <v>18730389</v>
      </c>
      <c r="I77" s="9"/>
      <c r="J77" s="16">
        <f>SUM(J68:J76)</f>
        <v>16028198</v>
      </c>
      <c r="K77" s="16"/>
      <c r="L77" s="16">
        <f>SUM(L68:L76)</f>
        <v>18729491</v>
      </c>
      <c r="O77" s="77"/>
    </row>
    <row r="78" spans="1:15" ht="24" customHeight="1">
      <c r="A78" s="13" t="s">
        <v>18</v>
      </c>
      <c r="D78" s="9"/>
      <c r="E78" s="9"/>
      <c r="F78" s="26">
        <f>F77+F65</f>
        <v>30968050</v>
      </c>
      <c r="G78" s="16"/>
      <c r="H78" s="26">
        <f>H77+H65</f>
        <v>37798453</v>
      </c>
      <c r="I78" s="9"/>
      <c r="J78" s="26">
        <f>J77+J65</f>
        <v>30912239</v>
      </c>
      <c r="K78" s="16"/>
      <c r="L78" s="26">
        <f>L77+L65</f>
        <v>37745602</v>
      </c>
      <c r="M78" s="53"/>
      <c r="O78" s="77"/>
    </row>
    <row r="79" spans="1:15" ht="24" customHeight="1">
      <c r="A79" s="13"/>
      <c r="D79" s="9"/>
      <c r="E79" s="9"/>
      <c r="F79" s="16"/>
      <c r="G79" s="16"/>
      <c r="H79" s="16"/>
      <c r="I79" s="9"/>
      <c r="J79" s="16"/>
      <c r="K79" s="16"/>
      <c r="L79" s="16"/>
      <c r="O79" s="77"/>
    </row>
    <row r="80" spans="1:15" ht="24" customHeight="1">
      <c r="A80" s="17" t="s">
        <v>10</v>
      </c>
      <c r="O80" s="77"/>
    </row>
    <row r="81" spans="1:16" s="4" customFormat="1" ht="24" customHeight="1">
      <c r="A81" s="1" t="s">
        <v>110</v>
      </c>
      <c r="B81" s="7"/>
      <c r="C81" s="2"/>
      <c r="D81" s="2"/>
      <c r="E81" s="2"/>
      <c r="F81" s="2"/>
      <c r="G81" s="2"/>
      <c r="H81" s="2"/>
      <c r="I81" s="2"/>
      <c r="J81" s="2"/>
      <c r="K81" s="2"/>
      <c r="L81" s="5"/>
      <c r="N81" s="14"/>
      <c r="O81" s="77"/>
    </row>
    <row r="82" spans="1:16" s="4" customFormat="1" ht="24" customHeight="1">
      <c r="A82" s="6" t="s">
        <v>155</v>
      </c>
      <c r="B82" s="7"/>
      <c r="C82" s="2"/>
      <c r="D82" s="2"/>
      <c r="E82" s="2"/>
      <c r="F82" s="2"/>
      <c r="G82" s="2"/>
      <c r="H82" s="2"/>
      <c r="I82" s="2"/>
      <c r="J82" s="2"/>
      <c r="K82" s="2"/>
      <c r="L82" s="69"/>
      <c r="N82" s="14"/>
      <c r="O82" s="77"/>
    </row>
    <row r="83" spans="1:16" s="4" customFormat="1" ht="24" customHeight="1">
      <c r="A83" s="70" t="s">
        <v>179</v>
      </c>
      <c r="B83" s="7"/>
      <c r="C83" s="17"/>
      <c r="D83" s="2"/>
      <c r="E83" s="2"/>
      <c r="F83" s="2"/>
      <c r="G83" s="2"/>
      <c r="H83" s="2"/>
      <c r="I83" s="2"/>
      <c r="J83" s="2"/>
      <c r="K83" s="2"/>
      <c r="L83" s="69"/>
      <c r="N83" s="14"/>
      <c r="O83" s="77"/>
    </row>
    <row r="84" spans="1:16" ht="24" customHeight="1">
      <c r="A84" s="71"/>
      <c r="B84" s="2"/>
      <c r="C84" s="2"/>
      <c r="D84" s="2"/>
      <c r="E84" s="2"/>
      <c r="F84" s="2"/>
      <c r="G84" s="2"/>
      <c r="H84" s="2"/>
      <c r="I84" s="2"/>
      <c r="J84" s="2"/>
      <c r="K84" s="2"/>
      <c r="L84" s="3" t="s">
        <v>94</v>
      </c>
      <c r="O84" s="77"/>
    </row>
    <row r="85" spans="1:16" ht="24" customHeight="1">
      <c r="A85" s="71"/>
      <c r="B85" s="2"/>
      <c r="C85" s="2"/>
      <c r="D85" s="2"/>
      <c r="E85" s="2"/>
      <c r="F85" s="84" t="s">
        <v>106</v>
      </c>
      <c r="G85" s="84"/>
      <c r="H85" s="84"/>
      <c r="I85" s="2"/>
      <c r="J85" s="84" t="s">
        <v>107</v>
      </c>
      <c r="K85" s="84"/>
      <c r="L85" s="84"/>
      <c r="O85" s="77"/>
      <c r="P85" s="82"/>
    </row>
    <row r="86" spans="1:16" ht="24" customHeight="1">
      <c r="C86" s="72"/>
      <c r="D86" s="73" t="s">
        <v>0</v>
      </c>
      <c r="E86" s="74"/>
      <c r="F86" s="75" t="s">
        <v>180</v>
      </c>
      <c r="G86" s="76"/>
      <c r="H86" s="11" t="s">
        <v>172</v>
      </c>
      <c r="I86" s="74"/>
      <c r="J86" s="75" t="s">
        <v>180</v>
      </c>
      <c r="K86" s="76"/>
      <c r="L86" s="11" t="s">
        <v>172</v>
      </c>
      <c r="O86" s="77"/>
    </row>
    <row r="87" spans="1:16" ht="24" customHeight="1">
      <c r="C87" s="72"/>
      <c r="D87" s="74"/>
      <c r="E87" s="74"/>
      <c r="F87" s="74" t="s">
        <v>111</v>
      </c>
      <c r="G87" s="76"/>
      <c r="H87" s="74" t="s">
        <v>113</v>
      </c>
      <c r="I87" s="74"/>
      <c r="J87" s="74" t="s">
        <v>111</v>
      </c>
      <c r="K87" s="76"/>
      <c r="L87" s="74" t="s">
        <v>113</v>
      </c>
      <c r="O87" s="77"/>
    </row>
    <row r="88" spans="1:16" ht="24" customHeight="1">
      <c r="C88" s="72"/>
      <c r="D88" s="74"/>
      <c r="E88" s="74"/>
      <c r="F88" s="74" t="s">
        <v>112</v>
      </c>
      <c r="G88" s="76"/>
      <c r="H88" s="74"/>
      <c r="I88" s="74"/>
      <c r="J88" s="74" t="s">
        <v>112</v>
      </c>
      <c r="K88" s="76"/>
      <c r="L88" s="74"/>
      <c r="O88" s="77"/>
    </row>
    <row r="89" spans="1:16" ht="24" customHeight="1">
      <c r="A89" s="13" t="s">
        <v>19</v>
      </c>
      <c r="D89" s="42"/>
      <c r="E89" s="42"/>
      <c r="F89" s="42"/>
      <c r="G89" s="42"/>
      <c r="H89" s="3"/>
      <c r="I89" s="42"/>
      <c r="J89" s="42"/>
      <c r="K89" s="42"/>
      <c r="L89" s="3"/>
      <c r="O89" s="77"/>
    </row>
    <row r="90" spans="1:16" ht="24" customHeight="1">
      <c r="A90" s="17" t="s">
        <v>20</v>
      </c>
      <c r="D90" s="46">
        <v>17</v>
      </c>
      <c r="E90" s="42"/>
      <c r="F90" s="42"/>
      <c r="G90" s="42"/>
      <c r="H90" s="3"/>
      <c r="I90" s="42"/>
      <c r="J90" s="42"/>
      <c r="K90" s="42"/>
      <c r="L90" s="3"/>
      <c r="O90" s="77"/>
    </row>
    <row r="91" spans="1:16" ht="24" customHeight="1">
      <c r="A91" s="17" t="s">
        <v>63</v>
      </c>
      <c r="D91" s="42"/>
      <c r="E91" s="42"/>
      <c r="F91" s="42"/>
      <c r="G91" s="42"/>
      <c r="H91" s="3"/>
      <c r="I91" s="42"/>
      <c r="J91" s="42"/>
      <c r="K91" s="42"/>
      <c r="L91" s="3"/>
      <c r="O91" s="77"/>
    </row>
    <row r="92" spans="1:16" ht="24" customHeight="1" thickBot="1">
      <c r="A92" s="17" t="s">
        <v>174</v>
      </c>
      <c r="F92" s="52">
        <v>6229331</v>
      </c>
      <c r="G92" s="3"/>
      <c r="H92" s="52">
        <v>6229331</v>
      </c>
      <c r="J92" s="52">
        <v>6229331</v>
      </c>
      <c r="K92" s="3"/>
      <c r="L92" s="52">
        <v>6229331</v>
      </c>
      <c r="O92" s="77"/>
    </row>
    <row r="93" spans="1:16" ht="24" customHeight="1" thickTop="1">
      <c r="A93" s="18" t="s">
        <v>62</v>
      </c>
      <c r="F93" s="3"/>
      <c r="G93" s="3"/>
      <c r="H93" s="3"/>
      <c r="I93" s="46"/>
      <c r="J93" s="3"/>
      <c r="K93" s="47"/>
      <c r="L93" s="3"/>
      <c r="O93" s="77"/>
    </row>
    <row r="94" spans="1:16" ht="24" customHeight="1">
      <c r="A94" s="17" t="s">
        <v>175</v>
      </c>
      <c r="F94" s="3">
        <v>6229329</v>
      </c>
      <c r="G94" s="3"/>
      <c r="H94" s="3">
        <v>6229329</v>
      </c>
      <c r="I94" s="46"/>
      <c r="J94" s="3">
        <v>6229329</v>
      </c>
      <c r="K94" s="47"/>
      <c r="L94" s="3">
        <v>6229329</v>
      </c>
      <c r="O94" s="77"/>
    </row>
    <row r="95" spans="1:16" ht="24" customHeight="1">
      <c r="A95" s="17" t="s">
        <v>21</v>
      </c>
      <c r="B95" s="24"/>
      <c r="D95" s="42"/>
      <c r="E95" s="42"/>
      <c r="F95" s="3">
        <v>319888</v>
      </c>
      <c r="G95" s="47"/>
      <c r="H95" s="3">
        <v>319888</v>
      </c>
      <c r="I95" s="46"/>
      <c r="J95" s="3">
        <v>319888</v>
      </c>
      <c r="K95" s="47"/>
      <c r="L95" s="3">
        <v>319888</v>
      </c>
      <c r="O95" s="77"/>
    </row>
    <row r="96" spans="1:16" ht="24" customHeight="1">
      <c r="A96" s="18" t="s">
        <v>22</v>
      </c>
      <c r="B96" s="24"/>
      <c r="D96" s="42"/>
      <c r="E96" s="42"/>
      <c r="F96" s="3"/>
      <c r="G96" s="3"/>
      <c r="H96" s="3"/>
      <c r="I96" s="42"/>
      <c r="J96" s="3"/>
      <c r="K96" s="3"/>
      <c r="L96" s="3"/>
      <c r="O96" s="77"/>
    </row>
    <row r="97" spans="1:15" ht="24" customHeight="1">
      <c r="A97" s="18" t="s">
        <v>23</v>
      </c>
      <c r="B97" s="24"/>
      <c r="D97" s="42"/>
      <c r="E97" s="42"/>
      <c r="F97" s="3">
        <v>627000</v>
      </c>
      <c r="G97" s="47"/>
      <c r="H97" s="3">
        <v>627000</v>
      </c>
      <c r="I97" s="46"/>
      <c r="J97" s="3">
        <v>627000</v>
      </c>
      <c r="K97" s="47"/>
      <c r="L97" s="3">
        <v>627000</v>
      </c>
      <c r="O97" s="77"/>
    </row>
    <row r="98" spans="1:15" ht="24" customHeight="1">
      <c r="A98" s="18" t="s">
        <v>24</v>
      </c>
      <c r="F98" s="51">
        <v>6284144</v>
      </c>
      <c r="G98" s="3"/>
      <c r="H98" s="51">
        <v>6187907</v>
      </c>
      <c r="I98" s="42"/>
      <c r="J98" s="51">
        <v>6237946</v>
      </c>
      <c r="K98" s="3"/>
      <c r="L98" s="51">
        <v>6105583</v>
      </c>
      <c r="O98" s="77"/>
    </row>
    <row r="99" spans="1:15" ht="24" customHeight="1">
      <c r="A99" s="6" t="s">
        <v>123</v>
      </c>
      <c r="D99" s="46"/>
      <c r="E99" s="46"/>
      <c r="F99" s="3">
        <f>SUM(F93:F98)</f>
        <v>13460361</v>
      </c>
      <c r="G99" s="47"/>
      <c r="H99" s="3">
        <f>SUM(H93:H98)</f>
        <v>13364124</v>
      </c>
      <c r="I99" s="46"/>
      <c r="J99" s="3">
        <f>SUM(J93:J98)</f>
        <v>13414163</v>
      </c>
      <c r="K99" s="47"/>
      <c r="L99" s="3">
        <f>SUM(L93:L98)</f>
        <v>13281800</v>
      </c>
      <c r="O99" s="77"/>
    </row>
    <row r="100" spans="1:15" ht="24" customHeight="1">
      <c r="A100" s="18" t="s">
        <v>121</v>
      </c>
      <c r="B100" s="4"/>
      <c r="D100" s="42"/>
      <c r="E100" s="42"/>
      <c r="F100" s="51">
        <v>3</v>
      </c>
      <c r="G100" s="3"/>
      <c r="H100" s="51">
        <v>6</v>
      </c>
      <c r="I100" s="42"/>
      <c r="J100" s="51">
        <v>0</v>
      </c>
      <c r="K100" s="3"/>
      <c r="L100" s="51">
        <v>0</v>
      </c>
      <c r="O100" s="77"/>
    </row>
    <row r="101" spans="1:15" ht="24" customHeight="1">
      <c r="A101" s="6" t="s">
        <v>25</v>
      </c>
      <c r="B101" s="4"/>
      <c r="D101" s="46"/>
      <c r="E101" s="46"/>
      <c r="F101" s="51">
        <f>SUM(F99:F100)</f>
        <v>13460364</v>
      </c>
      <c r="G101" s="3"/>
      <c r="H101" s="51">
        <f>SUM(H99:H100)</f>
        <v>13364130</v>
      </c>
      <c r="I101" s="42"/>
      <c r="J101" s="51">
        <f>SUM(J99:J100)</f>
        <v>13414163</v>
      </c>
      <c r="K101" s="3"/>
      <c r="L101" s="51">
        <f>SUM(L99:L100)</f>
        <v>13281800</v>
      </c>
      <c r="O101" s="77"/>
    </row>
    <row r="102" spans="1:15" ht="24" customHeight="1" thickBot="1">
      <c r="A102" s="13" t="s">
        <v>26</v>
      </c>
      <c r="B102" s="24"/>
      <c r="D102" s="42"/>
      <c r="E102" s="42"/>
      <c r="F102" s="52">
        <f>F101+F78</f>
        <v>44428414</v>
      </c>
      <c r="G102" s="3"/>
      <c r="H102" s="52">
        <f>H101+H78</f>
        <v>51162583</v>
      </c>
      <c r="I102" s="42"/>
      <c r="J102" s="52">
        <f>J101+J78</f>
        <v>44326402</v>
      </c>
      <c r="K102" s="3"/>
      <c r="L102" s="52">
        <f>L101+L78</f>
        <v>51027402</v>
      </c>
      <c r="O102" s="77"/>
    </row>
    <row r="103" spans="1:15" ht="24" customHeight="1" thickTop="1">
      <c r="B103" s="4"/>
      <c r="D103" s="46"/>
      <c r="E103" s="46"/>
      <c r="F103" s="3">
        <f>F102-F39</f>
        <v>0</v>
      </c>
      <c r="G103" s="3"/>
      <c r="H103" s="3">
        <f>H102-H39</f>
        <v>0</v>
      </c>
      <c r="I103" s="42"/>
      <c r="J103" s="3">
        <f>J102-J39</f>
        <v>0</v>
      </c>
      <c r="K103" s="3"/>
      <c r="L103" s="3">
        <f>L102-L39</f>
        <v>0</v>
      </c>
      <c r="O103" s="77"/>
    </row>
    <row r="104" spans="1:15" ht="24" customHeight="1">
      <c r="A104" s="17" t="s">
        <v>10</v>
      </c>
      <c r="B104" s="24"/>
      <c r="D104" s="42"/>
      <c r="E104" s="42"/>
      <c r="O104" s="77"/>
    </row>
    <row r="105" spans="1:15" ht="24" customHeight="1">
      <c r="B105" s="4"/>
      <c r="D105" s="42"/>
      <c r="E105" s="42"/>
      <c r="O105" s="77"/>
    </row>
    <row r="106" spans="1:15" ht="24" customHeight="1">
      <c r="A106" s="83"/>
      <c r="D106" s="42"/>
      <c r="E106" s="42"/>
      <c r="O106" s="77"/>
    </row>
    <row r="107" spans="1:15" ht="24" customHeight="1">
      <c r="D107" s="42"/>
      <c r="E107" s="42"/>
      <c r="O107" s="77"/>
    </row>
    <row r="108" spans="1:15" ht="24" customHeight="1">
      <c r="D108" s="17" t="s">
        <v>27</v>
      </c>
    </row>
    <row r="109" spans="1:15" ht="24" customHeight="1">
      <c r="A109" s="83"/>
    </row>
    <row r="110" spans="1:15" ht="24" customHeight="1">
      <c r="B110" s="74"/>
      <c r="C110" s="74"/>
    </row>
  </sheetData>
  <mergeCells count="6">
    <mergeCell ref="F5:H5"/>
    <mergeCell ref="J5:L5"/>
    <mergeCell ref="F46:H46"/>
    <mergeCell ref="J46:L46"/>
    <mergeCell ref="F85:H85"/>
    <mergeCell ref="J85:L85"/>
  </mergeCells>
  <printOptions horizontalCentered="1"/>
  <pageMargins left="0.86614173228346458" right="0.39370078740157483" top="0.9055118110236221" bottom="0" header="0.19685039370078741" footer="0.19685039370078741"/>
  <pageSetup paperSize="9" scale="75" fitToHeight="7" orientation="portrait" r:id="rId1"/>
  <headerFooter differentOddEven="1"/>
  <rowBreaks count="2" manualBreakCount="2">
    <brk id="41" max="16383" man="1"/>
    <brk id="80" max="11" man="1"/>
  </rowBreaks>
  <ignoredErrors>
    <ignoredError sqref="F99:J99 L9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4"/>
  <sheetViews>
    <sheetView showGridLines="0" view="pageBreakPreview" topLeftCell="A13" zoomScale="90" zoomScaleSheetLayoutView="90" workbookViewId="0">
      <selection activeCell="R30" sqref="R30"/>
    </sheetView>
  </sheetViews>
  <sheetFormatPr defaultColWidth="10.5703125" defaultRowHeight="22.5" customHeight="1"/>
  <cols>
    <col min="1" max="1" width="33.28515625" style="17" customWidth="1"/>
    <col min="2" max="2" width="12.5703125" style="14" customWidth="1"/>
    <col min="3" max="3" width="5.42578125" style="14" customWidth="1"/>
    <col min="4" max="4" width="8.5703125" style="14" customWidth="1"/>
    <col min="5" max="6" width="1.140625" style="14" customWidth="1"/>
    <col min="7" max="7" width="11.7109375" style="14" customWidth="1"/>
    <col min="8" max="8" width="1.28515625" style="14" customWidth="1"/>
    <col min="9" max="9" width="11.7109375" style="14" customWidth="1"/>
    <col min="10" max="10" width="1.140625" style="14" customWidth="1"/>
    <col min="11" max="11" width="11.7109375" style="14" customWidth="1"/>
    <col min="12" max="12" width="1.140625" style="14" customWidth="1"/>
    <col min="13" max="13" width="11.7109375" style="14" customWidth="1"/>
    <col min="14" max="16384" width="10.5703125" style="14"/>
  </cols>
  <sheetData>
    <row r="1" spans="1:13" s="4" customFormat="1" ht="22.5" customHeight="1">
      <c r="A1" s="1"/>
      <c r="B1" s="7"/>
      <c r="C1" s="7"/>
      <c r="K1" s="7"/>
      <c r="L1" s="7"/>
      <c r="M1" s="42" t="s">
        <v>95</v>
      </c>
    </row>
    <row r="2" spans="1:13" s="4" customFormat="1" ht="22.5" customHeight="1">
      <c r="A2" s="1" t="s">
        <v>110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s="4" customFormat="1" ht="22.5" customHeight="1">
      <c r="A3" s="1" t="s">
        <v>36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s="4" customFormat="1" ht="22.5" customHeight="1">
      <c r="A4" s="1" t="s">
        <v>181</v>
      </c>
      <c r="B4" s="7"/>
      <c r="C4" s="7"/>
      <c r="D4" s="7"/>
      <c r="E4" s="7"/>
      <c r="F4" s="7"/>
      <c r="G4" s="7"/>
      <c r="H4" s="7"/>
      <c r="I4" s="7"/>
      <c r="J4" s="7"/>
    </row>
    <row r="5" spans="1:13" s="4" customFormat="1" ht="22.5" customHeight="1">
      <c r="A5" s="1"/>
      <c r="B5" s="7"/>
      <c r="C5" s="7"/>
      <c r="D5" s="7"/>
      <c r="E5" s="7"/>
      <c r="F5" s="7"/>
      <c r="G5" s="7"/>
      <c r="H5" s="7"/>
      <c r="I5" s="7"/>
      <c r="J5" s="7"/>
      <c r="M5" s="3" t="s">
        <v>101</v>
      </c>
    </row>
    <row r="6" spans="1:13" s="4" customFormat="1" ht="22.5" customHeight="1">
      <c r="A6" s="1"/>
      <c r="B6" s="7"/>
      <c r="C6" s="7"/>
      <c r="D6" s="7"/>
      <c r="E6" s="7"/>
      <c r="F6" s="43"/>
      <c r="G6" s="85" t="s">
        <v>106</v>
      </c>
      <c r="H6" s="85"/>
      <c r="I6" s="85"/>
      <c r="J6" s="14"/>
      <c r="K6" s="84" t="s">
        <v>107</v>
      </c>
      <c r="L6" s="84"/>
      <c r="M6" s="84"/>
    </row>
    <row r="7" spans="1:13" s="4" customFormat="1" ht="22.5" customHeight="1">
      <c r="A7" s="1"/>
      <c r="B7" s="7"/>
      <c r="C7" s="7"/>
      <c r="D7" s="7"/>
      <c r="E7" s="7"/>
      <c r="F7" s="43"/>
      <c r="G7" s="86" t="s">
        <v>124</v>
      </c>
      <c r="H7" s="86"/>
      <c r="I7" s="86"/>
      <c r="J7" s="44"/>
      <c r="K7" s="86" t="s">
        <v>124</v>
      </c>
      <c r="L7" s="86"/>
      <c r="M7" s="86"/>
    </row>
    <row r="8" spans="1:13" s="4" customFormat="1" ht="22.5" customHeight="1">
      <c r="A8" s="1"/>
      <c r="B8" s="7"/>
      <c r="C8" s="7"/>
      <c r="D8" s="7"/>
      <c r="E8" s="7"/>
      <c r="F8" s="43"/>
      <c r="G8" s="85" t="s">
        <v>182</v>
      </c>
      <c r="H8" s="85"/>
      <c r="I8" s="85"/>
      <c r="J8" s="44"/>
      <c r="K8" s="85" t="s">
        <v>182</v>
      </c>
      <c r="L8" s="85"/>
      <c r="M8" s="85"/>
    </row>
    <row r="9" spans="1:13" ht="22.5" customHeight="1">
      <c r="D9" s="8" t="s">
        <v>0</v>
      </c>
      <c r="E9" s="9"/>
      <c r="F9" s="12"/>
      <c r="G9" s="11">
        <v>2568</v>
      </c>
      <c r="H9" s="12"/>
      <c r="I9" s="11">
        <v>2567</v>
      </c>
      <c r="J9" s="12"/>
      <c r="K9" s="11">
        <v>2568</v>
      </c>
      <c r="L9" s="12"/>
      <c r="M9" s="11">
        <v>2567</v>
      </c>
    </row>
    <row r="10" spans="1:13" ht="22.5" customHeight="1">
      <c r="A10" s="13" t="s">
        <v>51</v>
      </c>
    </row>
    <row r="11" spans="1:13" ht="22.5" customHeight="1">
      <c r="A11" s="13" t="s">
        <v>28</v>
      </c>
    </row>
    <row r="12" spans="1:13" ht="22.5" customHeight="1">
      <c r="A12" s="18" t="s">
        <v>58</v>
      </c>
      <c r="B12" s="24"/>
      <c r="C12" s="24"/>
      <c r="D12" s="24"/>
      <c r="E12" s="24"/>
      <c r="F12" s="24"/>
      <c r="G12" s="16">
        <v>699558</v>
      </c>
      <c r="H12" s="16"/>
      <c r="I12" s="16">
        <v>826228</v>
      </c>
      <c r="J12" s="28"/>
      <c r="K12" s="16">
        <v>699558</v>
      </c>
      <c r="L12" s="21"/>
      <c r="M12" s="16">
        <v>826228</v>
      </c>
    </row>
    <row r="13" spans="1:13" ht="22.5" customHeight="1">
      <c r="A13" s="18" t="s">
        <v>59</v>
      </c>
      <c r="B13" s="24"/>
      <c r="C13" s="24"/>
      <c r="D13" s="24"/>
      <c r="E13" s="24"/>
      <c r="F13" s="24"/>
      <c r="G13" s="16">
        <v>3658</v>
      </c>
      <c r="H13" s="16"/>
      <c r="I13" s="16">
        <v>4795</v>
      </c>
      <c r="J13" s="28"/>
      <c r="K13" s="16">
        <v>3658</v>
      </c>
      <c r="L13" s="21"/>
      <c r="M13" s="16">
        <v>4795</v>
      </c>
    </row>
    <row r="14" spans="1:13" ht="22.5" customHeight="1">
      <c r="A14" s="18" t="s">
        <v>145</v>
      </c>
      <c r="B14" s="24"/>
      <c r="C14" s="24"/>
      <c r="D14" s="24"/>
      <c r="E14" s="24"/>
      <c r="F14" s="24"/>
      <c r="G14" s="16">
        <v>23367</v>
      </c>
      <c r="H14" s="16"/>
      <c r="I14" s="16">
        <v>15891</v>
      </c>
      <c r="J14" s="28"/>
      <c r="K14" s="16">
        <v>23367</v>
      </c>
      <c r="L14" s="21"/>
      <c r="M14" s="16">
        <v>15891</v>
      </c>
    </row>
    <row r="15" spans="1:13" ht="22.5" customHeight="1">
      <c r="A15" s="18" t="s">
        <v>75</v>
      </c>
      <c r="B15" s="24"/>
      <c r="C15" s="24"/>
      <c r="D15" s="24"/>
      <c r="E15" s="24"/>
      <c r="F15" s="24"/>
      <c r="G15" s="16">
        <v>93049</v>
      </c>
      <c r="H15" s="16"/>
      <c r="I15" s="16">
        <v>101398</v>
      </c>
      <c r="J15" s="28"/>
      <c r="K15" s="16">
        <v>58425</v>
      </c>
      <c r="L15" s="21"/>
      <c r="M15" s="16">
        <v>57448</v>
      </c>
    </row>
    <row r="16" spans="1:13" ht="22.5" customHeight="1">
      <c r="A16" s="18" t="s">
        <v>157</v>
      </c>
      <c r="B16" s="24"/>
      <c r="C16" s="24"/>
      <c r="D16" s="24"/>
      <c r="E16" s="24"/>
      <c r="F16" s="24"/>
      <c r="G16" s="16">
        <v>0</v>
      </c>
      <c r="H16" s="16"/>
      <c r="I16" s="16">
        <v>0</v>
      </c>
      <c r="J16" s="28"/>
      <c r="K16" s="16">
        <v>0</v>
      </c>
      <c r="L16" s="21"/>
      <c r="M16" s="16">
        <v>95775</v>
      </c>
    </row>
    <row r="17" spans="1:13" ht="22.5" customHeight="1">
      <c r="A17" s="18" t="s">
        <v>29</v>
      </c>
      <c r="B17" s="24"/>
      <c r="C17" s="24"/>
      <c r="D17" s="24"/>
      <c r="E17" s="24"/>
      <c r="F17" s="24"/>
      <c r="G17" s="19">
        <v>128335</v>
      </c>
      <c r="H17" s="16"/>
      <c r="I17" s="19">
        <v>125264</v>
      </c>
      <c r="J17" s="28"/>
      <c r="K17" s="19">
        <v>128702</v>
      </c>
      <c r="L17" s="21"/>
      <c r="M17" s="19">
        <v>125408</v>
      </c>
    </row>
    <row r="18" spans="1:13" ht="22.5" customHeight="1">
      <c r="A18" s="13" t="s">
        <v>30</v>
      </c>
      <c r="G18" s="26">
        <f>SUM(G11:G17)</f>
        <v>947967</v>
      </c>
      <c r="H18" s="16"/>
      <c r="I18" s="26">
        <f>SUM(I11:I17)</f>
        <v>1073576</v>
      </c>
      <c r="J18" s="21"/>
      <c r="K18" s="26">
        <f>SUM(K11:K17)</f>
        <v>913710</v>
      </c>
      <c r="L18" s="21"/>
      <c r="M18" s="26">
        <f>SUM(M11:M17)</f>
        <v>1125545</v>
      </c>
    </row>
    <row r="19" spans="1:13" ht="22.5" customHeight="1">
      <c r="A19" s="13" t="s">
        <v>31</v>
      </c>
      <c r="G19" s="16"/>
      <c r="H19" s="16"/>
      <c r="I19" s="16"/>
      <c r="J19" s="21"/>
      <c r="K19" s="16"/>
      <c r="L19" s="21"/>
      <c r="M19" s="21"/>
    </row>
    <row r="20" spans="1:13" ht="22.5" customHeight="1">
      <c r="A20" s="18" t="s">
        <v>32</v>
      </c>
      <c r="B20" s="24"/>
      <c r="C20" s="24"/>
      <c r="D20" s="24"/>
      <c r="E20" s="24"/>
      <c r="F20" s="24"/>
      <c r="G20" s="16">
        <v>25848</v>
      </c>
      <c r="H20" s="16"/>
      <c r="I20" s="16">
        <v>29459</v>
      </c>
      <c r="J20" s="28"/>
      <c r="K20" s="16">
        <v>25848</v>
      </c>
      <c r="L20" s="21"/>
      <c r="M20" s="16">
        <v>29459</v>
      </c>
    </row>
    <row r="21" spans="1:13" ht="22.5" customHeight="1">
      <c r="A21" s="18" t="s">
        <v>33</v>
      </c>
      <c r="B21" s="24"/>
      <c r="C21" s="24"/>
      <c r="D21" s="24"/>
      <c r="E21" s="24"/>
      <c r="F21" s="24"/>
      <c r="G21" s="16">
        <v>138967</v>
      </c>
      <c r="H21" s="16"/>
      <c r="I21" s="16">
        <v>142266</v>
      </c>
      <c r="J21" s="28"/>
      <c r="K21" s="16">
        <v>134809</v>
      </c>
      <c r="L21" s="21"/>
      <c r="M21" s="16">
        <v>137456</v>
      </c>
    </row>
    <row r="22" spans="1:13" ht="22.5" customHeight="1">
      <c r="A22" s="18" t="s">
        <v>194</v>
      </c>
      <c r="B22" s="24"/>
      <c r="C22" s="24"/>
      <c r="D22" s="24"/>
      <c r="E22" s="24"/>
      <c r="F22" s="24"/>
      <c r="G22" s="16">
        <v>-105945</v>
      </c>
      <c r="H22" s="16"/>
      <c r="I22" s="16">
        <v>-5277</v>
      </c>
      <c r="J22" s="28"/>
      <c r="K22" s="16">
        <v>-105945</v>
      </c>
      <c r="L22" s="21"/>
      <c r="M22" s="16">
        <v>-5277</v>
      </c>
    </row>
    <row r="23" spans="1:13" ht="22.5" customHeight="1">
      <c r="A23" s="18" t="s">
        <v>135</v>
      </c>
      <c r="B23" s="24"/>
      <c r="C23" s="24"/>
      <c r="D23" s="24"/>
      <c r="E23" s="24"/>
      <c r="F23" s="24"/>
      <c r="G23" s="16">
        <v>276113</v>
      </c>
      <c r="H23" s="16"/>
      <c r="I23" s="16">
        <v>262555</v>
      </c>
      <c r="J23" s="28"/>
      <c r="K23" s="16">
        <v>276113</v>
      </c>
      <c r="L23" s="16"/>
      <c r="M23" s="16">
        <v>262555</v>
      </c>
    </row>
    <row r="24" spans="1:13" ht="22.5" customHeight="1">
      <c r="A24" s="13" t="s">
        <v>34</v>
      </c>
      <c r="D24" s="9"/>
      <c r="E24" s="9"/>
      <c r="F24" s="9"/>
      <c r="G24" s="26">
        <f>SUM(G20:G23)</f>
        <v>334983</v>
      </c>
      <c r="H24" s="16"/>
      <c r="I24" s="26">
        <f>SUM(I20:I23)</f>
        <v>429003</v>
      </c>
      <c r="J24" s="16"/>
      <c r="K24" s="26">
        <f>SUM(K20:K23)</f>
        <v>330825</v>
      </c>
      <c r="L24" s="21"/>
      <c r="M24" s="26">
        <f>SUM(M20:M23)</f>
        <v>424193</v>
      </c>
    </row>
    <row r="25" spans="1:13" ht="22.5" customHeight="1">
      <c r="A25" s="6" t="s">
        <v>87</v>
      </c>
      <c r="D25" s="9"/>
      <c r="E25" s="9"/>
      <c r="F25" s="9"/>
      <c r="G25" s="16">
        <f>G18-G24</f>
        <v>612984</v>
      </c>
      <c r="H25" s="16"/>
      <c r="I25" s="45">
        <f>I18-I24</f>
        <v>644573</v>
      </c>
      <c r="J25" s="16"/>
      <c r="K25" s="16">
        <f>K18-K24</f>
        <v>582885</v>
      </c>
      <c r="L25" s="21"/>
      <c r="M25" s="16">
        <f>M18-M24</f>
        <v>701352</v>
      </c>
    </row>
    <row r="26" spans="1:13" ht="22.5" customHeight="1">
      <c r="A26" s="18" t="s">
        <v>35</v>
      </c>
      <c r="B26" s="4"/>
      <c r="C26" s="4"/>
      <c r="D26" s="9"/>
      <c r="E26" s="9"/>
      <c r="F26" s="9"/>
      <c r="G26" s="19">
        <v>-254600</v>
      </c>
      <c r="H26" s="16"/>
      <c r="I26" s="19">
        <v>-308325</v>
      </c>
      <c r="J26" s="16"/>
      <c r="K26" s="19">
        <v>-254600</v>
      </c>
      <c r="L26" s="21"/>
      <c r="M26" s="19">
        <v>-308325</v>
      </c>
    </row>
    <row r="27" spans="1:13" ht="22.5" customHeight="1">
      <c r="A27" s="6" t="s">
        <v>78</v>
      </c>
      <c r="B27" s="4"/>
      <c r="C27" s="4"/>
      <c r="D27" s="9"/>
      <c r="E27" s="9"/>
      <c r="F27" s="9"/>
      <c r="G27" s="16">
        <f>SUM(G25:G26)</f>
        <v>358384</v>
      </c>
      <c r="H27" s="16"/>
      <c r="I27" s="16">
        <f>SUM(I25:I26)</f>
        <v>336248</v>
      </c>
      <c r="J27" s="16"/>
      <c r="K27" s="16">
        <f>SUM(K25:K26)</f>
        <v>328285</v>
      </c>
      <c r="L27" s="21"/>
      <c r="M27" s="16">
        <f>SUM(M25:M26)</f>
        <v>393027</v>
      </c>
    </row>
    <row r="28" spans="1:13" ht="22.5" customHeight="1">
      <c r="A28" s="18" t="s">
        <v>77</v>
      </c>
      <c r="B28" s="4"/>
      <c r="C28" s="4"/>
      <c r="D28" s="46">
        <v>15</v>
      </c>
      <c r="E28" s="46"/>
      <c r="F28" s="46"/>
      <c r="G28" s="19">
        <v>-79704</v>
      </c>
      <c r="H28" s="16"/>
      <c r="I28" s="19">
        <v>-81714</v>
      </c>
      <c r="J28" s="47"/>
      <c r="K28" s="19">
        <v>-73656</v>
      </c>
      <c r="L28" s="21"/>
      <c r="M28" s="19">
        <v>-73892</v>
      </c>
    </row>
    <row r="29" spans="1:13" ht="22.5" customHeight="1">
      <c r="A29" s="48" t="s">
        <v>97</v>
      </c>
      <c r="G29" s="49">
        <f>G27+G28</f>
        <v>278680</v>
      </c>
      <c r="H29" s="3"/>
      <c r="I29" s="49">
        <f>I27+I28</f>
        <v>254534</v>
      </c>
      <c r="J29" s="21"/>
      <c r="K29" s="49">
        <f>K27+K28</f>
        <v>254629</v>
      </c>
      <c r="L29" s="21"/>
      <c r="M29" s="49">
        <f>M27+M28</f>
        <v>319135</v>
      </c>
    </row>
    <row r="30" spans="1:13" ht="22.5" customHeight="1">
      <c r="A30" s="48"/>
      <c r="G30" s="3"/>
      <c r="H30" s="3"/>
      <c r="I30" s="3"/>
      <c r="J30" s="21"/>
      <c r="K30" s="3"/>
      <c r="L30" s="21"/>
      <c r="M30" s="3"/>
    </row>
    <row r="31" spans="1:13" ht="22.5" customHeight="1">
      <c r="A31" s="50" t="s">
        <v>136</v>
      </c>
      <c r="B31" s="24"/>
      <c r="C31" s="24"/>
      <c r="D31" s="24"/>
      <c r="E31" s="24"/>
      <c r="F31" s="24"/>
      <c r="G31" s="51">
        <v>0</v>
      </c>
      <c r="H31" s="3"/>
      <c r="I31" s="51">
        <v>0</v>
      </c>
      <c r="J31" s="28"/>
      <c r="K31" s="51">
        <v>0</v>
      </c>
      <c r="L31" s="3"/>
      <c r="M31" s="51">
        <v>0</v>
      </c>
    </row>
    <row r="32" spans="1:13" ht="22.5" customHeight="1">
      <c r="A32" s="50"/>
      <c r="B32" s="24"/>
      <c r="C32" s="24"/>
      <c r="D32" s="24"/>
      <c r="E32" s="24"/>
      <c r="F32" s="24"/>
      <c r="G32" s="3"/>
      <c r="H32" s="3"/>
      <c r="I32" s="3"/>
      <c r="J32" s="28"/>
      <c r="K32" s="3"/>
      <c r="L32" s="3"/>
      <c r="M32" s="3"/>
    </row>
    <row r="33" spans="1:13" ht="22.5" customHeight="1" thickBot="1">
      <c r="A33" s="50" t="s">
        <v>93</v>
      </c>
      <c r="B33" s="24"/>
      <c r="C33" s="24"/>
      <c r="D33" s="24"/>
      <c r="E33" s="24"/>
      <c r="F33" s="24"/>
      <c r="G33" s="52">
        <f>SUM(G29,G31)</f>
        <v>278680</v>
      </c>
      <c r="H33" s="3"/>
      <c r="I33" s="52">
        <f>SUM(I29,I31)</f>
        <v>254534</v>
      </c>
      <c r="J33" s="28"/>
      <c r="K33" s="52">
        <f>SUM(K29,K31)</f>
        <v>254629</v>
      </c>
      <c r="L33" s="21"/>
      <c r="M33" s="52">
        <f>SUM(M29,M31)</f>
        <v>319135</v>
      </c>
    </row>
    <row r="34" spans="1:13" ht="22.5" customHeight="1" thickTop="1">
      <c r="A34" s="50"/>
      <c r="B34" s="24"/>
      <c r="C34" s="24"/>
      <c r="D34" s="24"/>
      <c r="E34" s="24"/>
      <c r="F34" s="24"/>
      <c r="G34" s="3"/>
      <c r="H34" s="3"/>
      <c r="I34" s="3"/>
      <c r="J34" s="28"/>
      <c r="K34" s="3"/>
      <c r="L34" s="21"/>
      <c r="M34" s="3"/>
    </row>
    <row r="35" spans="1:13" ht="22.5" customHeight="1">
      <c r="A35" s="17" t="s">
        <v>10</v>
      </c>
      <c r="G35" s="53"/>
      <c r="H35" s="53"/>
      <c r="I35" s="53"/>
      <c r="K35" s="53"/>
      <c r="M35" s="53"/>
    </row>
    <row r="36" spans="1:13" s="4" customFormat="1" ht="22.5" customHeight="1">
      <c r="A36" s="1"/>
      <c r="B36" s="7"/>
      <c r="C36" s="7"/>
      <c r="K36" s="7"/>
      <c r="L36" s="7"/>
      <c r="M36" s="42" t="s">
        <v>95</v>
      </c>
    </row>
    <row r="37" spans="1:13" s="4" customFormat="1" ht="22.5" customHeight="1">
      <c r="A37" s="1" t="s">
        <v>110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spans="1:13" s="4" customFormat="1" ht="22.5" customHeight="1">
      <c r="A38" s="1" t="s">
        <v>139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s="4" customFormat="1" ht="22.5" customHeight="1">
      <c r="A39" s="1" t="s">
        <v>181</v>
      </c>
      <c r="B39" s="7"/>
      <c r="C39" s="7"/>
      <c r="D39" s="7"/>
      <c r="E39" s="7"/>
      <c r="F39" s="7"/>
      <c r="G39" s="7"/>
      <c r="H39" s="7"/>
      <c r="I39" s="7"/>
      <c r="J39" s="7"/>
    </row>
    <row r="40" spans="1:13" s="4" customFormat="1" ht="22.5" customHeight="1">
      <c r="A40" s="1"/>
      <c r="B40" s="7"/>
      <c r="C40" s="7"/>
      <c r="D40" s="7"/>
      <c r="E40" s="7"/>
      <c r="F40" s="7"/>
      <c r="G40" s="7"/>
      <c r="H40" s="7"/>
      <c r="I40" s="7"/>
      <c r="J40" s="7"/>
      <c r="M40" s="3" t="s">
        <v>101</v>
      </c>
    </row>
    <row r="41" spans="1:13" s="4" customFormat="1" ht="22.5" customHeight="1">
      <c r="A41" s="1"/>
      <c r="B41" s="7"/>
      <c r="C41" s="7"/>
      <c r="D41" s="7"/>
      <c r="E41" s="7"/>
      <c r="F41" s="43"/>
      <c r="G41" s="85" t="s">
        <v>106</v>
      </c>
      <c r="H41" s="85"/>
      <c r="I41" s="85"/>
      <c r="J41" s="14"/>
      <c r="K41" s="84" t="s">
        <v>107</v>
      </c>
      <c r="L41" s="84"/>
      <c r="M41" s="84"/>
    </row>
    <row r="42" spans="1:13" s="4" customFormat="1" ht="22.5" customHeight="1">
      <c r="A42" s="1"/>
      <c r="B42" s="7"/>
      <c r="C42" s="7"/>
      <c r="D42" s="7"/>
      <c r="E42" s="7"/>
      <c r="F42" s="43"/>
      <c r="G42" s="86" t="s">
        <v>124</v>
      </c>
      <c r="H42" s="86"/>
      <c r="I42" s="86"/>
      <c r="J42" s="44"/>
      <c r="K42" s="86" t="s">
        <v>124</v>
      </c>
      <c r="L42" s="86"/>
      <c r="M42" s="86"/>
    </row>
    <row r="43" spans="1:13" s="4" customFormat="1" ht="22.5" customHeight="1">
      <c r="A43" s="1"/>
      <c r="B43" s="7"/>
      <c r="C43" s="7"/>
      <c r="D43" s="7"/>
      <c r="E43" s="7"/>
      <c r="F43" s="43"/>
      <c r="G43" s="85" t="s">
        <v>182</v>
      </c>
      <c r="H43" s="85"/>
      <c r="I43" s="85"/>
      <c r="J43" s="44"/>
      <c r="K43" s="85" t="s">
        <v>182</v>
      </c>
      <c r="L43" s="85"/>
      <c r="M43" s="85"/>
    </row>
    <row r="44" spans="1:13" ht="22.5" customHeight="1">
      <c r="D44" s="8" t="s">
        <v>0</v>
      </c>
      <c r="E44" s="9"/>
      <c r="F44" s="12"/>
      <c r="G44" s="11">
        <v>2568</v>
      </c>
      <c r="H44" s="12"/>
      <c r="I44" s="11">
        <v>2567</v>
      </c>
      <c r="J44" s="12"/>
      <c r="K44" s="11">
        <v>2568</v>
      </c>
      <c r="L44" s="12"/>
      <c r="M44" s="11">
        <v>2567</v>
      </c>
    </row>
    <row r="45" spans="1:13" ht="22.5" customHeight="1">
      <c r="A45" s="50" t="s">
        <v>115</v>
      </c>
      <c r="B45" s="54"/>
      <c r="C45" s="55"/>
      <c r="F45" s="56"/>
      <c r="G45" s="57"/>
      <c r="H45" s="57"/>
      <c r="I45" s="57"/>
      <c r="J45" s="57"/>
      <c r="K45" s="57"/>
      <c r="L45" s="58"/>
      <c r="M45" s="57"/>
    </row>
    <row r="46" spans="1:13" ht="22.5" customHeight="1" thickBot="1">
      <c r="A46" s="58" t="s">
        <v>114</v>
      </c>
      <c r="B46" s="54"/>
      <c r="C46" s="55"/>
      <c r="F46" s="59"/>
      <c r="G46" s="60">
        <f>G33-G47</f>
        <v>278679</v>
      </c>
      <c r="H46" s="60"/>
      <c r="I46" s="60">
        <v>254533</v>
      </c>
      <c r="J46" s="60"/>
      <c r="K46" s="61">
        <f>SUM(K33)</f>
        <v>254629</v>
      </c>
      <c r="L46" s="21"/>
      <c r="M46" s="61">
        <f>SUM(M33)</f>
        <v>319135</v>
      </c>
    </row>
    <row r="47" spans="1:13" ht="22.5" customHeight="1" thickTop="1">
      <c r="A47" s="58" t="s">
        <v>116</v>
      </c>
      <c r="B47" s="54"/>
      <c r="C47" s="55"/>
      <c r="F47" s="60"/>
      <c r="G47" s="62">
        <v>1</v>
      </c>
      <c r="H47" s="60"/>
      <c r="I47" s="62">
        <v>1</v>
      </c>
      <c r="J47" s="60"/>
      <c r="K47" s="60"/>
      <c r="L47" s="60"/>
      <c r="M47" s="60"/>
    </row>
    <row r="48" spans="1:13" ht="22.5" customHeight="1" thickBot="1">
      <c r="A48" s="58"/>
      <c r="B48" s="54"/>
      <c r="C48" s="55"/>
      <c r="F48" s="60"/>
      <c r="G48" s="63">
        <f>SUM(G46:G47)</f>
        <v>278680</v>
      </c>
      <c r="H48" s="60"/>
      <c r="I48" s="63">
        <f>SUM(I46:I47)</f>
        <v>254534</v>
      </c>
      <c r="J48" s="60"/>
      <c r="K48" s="60"/>
      <c r="L48" s="60"/>
      <c r="M48" s="60"/>
    </row>
    <row r="49" spans="1:13" ht="22.5" customHeight="1" thickTop="1">
      <c r="A49" s="50" t="s">
        <v>122</v>
      </c>
      <c r="B49" s="54"/>
      <c r="C49" s="55"/>
      <c r="D49" s="60"/>
      <c r="E49" s="60"/>
      <c r="F49" s="60"/>
      <c r="G49" s="60"/>
      <c r="H49" s="60"/>
      <c r="I49" s="60"/>
      <c r="J49" s="60"/>
      <c r="K49" s="60"/>
      <c r="L49" s="60"/>
      <c r="M49" s="60"/>
    </row>
    <row r="50" spans="1:13" ht="22.5" customHeight="1" thickBot="1">
      <c r="A50" s="58" t="s">
        <v>114</v>
      </c>
      <c r="B50" s="54"/>
      <c r="C50" s="55"/>
      <c r="D50" s="60"/>
      <c r="E50" s="60"/>
      <c r="F50" s="60"/>
      <c r="G50" s="60">
        <f>G33-G51</f>
        <v>278679</v>
      </c>
      <c r="H50" s="60"/>
      <c r="I50" s="60">
        <v>254533</v>
      </c>
      <c r="J50" s="60"/>
      <c r="K50" s="61">
        <f>+K33</f>
        <v>254629</v>
      </c>
      <c r="L50" s="60"/>
      <c r="M50" s="61">
        <f>+M33</f>
        <v>319135</v>
      </c>
    </row>
    <row r="51" spans="1:13" ht="22.5" customHeight="1" thickTop="1">
      <c r="A51" s="58" t="s">
        <v>116</v>
      </c>
      <c r="B51" s="54"/>
      <c r="C51" s="55"/>
      <c r="D51" s="60"/>
      <c r="E51" s="60"/>
      <c r="F51" s="60"/>
      <c r="G51" s="62">
        <v>1</v>
      </c>
      <c r="H51" s="60"/>
      <c r="I51" s="62">
        <v>1</v>
      </c>
      <c r="J51" s="60"/>
      <c r="K51" s="64"/>
      <c r="L51" s="60"/>
      <c r="M51" s="60"/>
    </row>
    <row r="52" spans="1:13" ht="22.5" customHeight="1" thickBot="1">
      <c r="A52" s="58"/>
      <c r="B52" s="58"/>
      <c r="C52" s="58"/>
      <c r="D52" s="60"/>
      <c r="E52" s="60"/>
      <c r="F52" s="60"/>
      <c r="G52" s="61">
        <f>SUM(G50:G51)</f>
        <v>278680</v>
      </c>
      <c r="H52" s="60"/>
      <c r="I52" s="61">
        <f>SUM(I50:I51)</f>
        <v>254534</v>
      </c>
      <c r="J52" s="60"/>
      <c r="K52" s="60"/>
      <c r="L52" s="60"/>
      <c r="M52" s="60"/>
    </row>
    <row r="53" spans="1:13" ht="22.5" customHeight="1" thickTop="1">
      <c r="A53" s="13" t="s">
        <v>55</v>
      </c>
      <c r="D53" s="46">
        <v>18</v>
      </c>
      <c r="E53" s="46"/>
      <c r="F53" s="46"/>
      <c r="G53" s="46"/>
      <c r="H53" s="46"/>
      <c r="I53" s="46"/>
      <c r="J53" s="46"/>
      <c r="K53" s="46"/>
      <c r="M53" s="46"/>
    </row>
    <row r="54" spans="1:13" ht="22.5" customHeight="1" thickBot="1">
      <c r="A54" s="18" t="s">
        <v>102</v>
      </c>
      <c r="B54" s="24"/>
      <c r="C54" s="24"/>
      <c r="D54" s="24"/>
      <c r="E54" s="24"/>
      <c r="F54" s="24"/>
      <c r="G54" s="65">
        <f>G46/G55</f>
        <v>4.4736600041513301E-2</v>
      </c>
      <c r="H54" s="66"/>
      <c r="I54" s="65">
        <f>I46/I55</f>
        <v>4.0860420119085056E-2</v>
      </c>
      <c r="J54" s="24"/>
      <c r="K54" s="65">
        <f>K46/K55</f>
        <v>4.0875831088709555E-2</v>
      </c>
      <c r="M54" s="65">
        <f>M46/M55</f>
        <v>5.1231039490770194E-2</v>
      </c>
    </row>
    <row r="55" spans="1:13" ht="22.5" customHeight="1" thickTop="1" thickBot="1">
      <c r="A55" s="18" t="s">
        <v>104</v>
      </c>
      <c r="B55" s="24"/>
      <c r="C55" s="24"/>
      <c r="D55" s="24"/>
      <c r="E55" s="24"/>
      <c r="F55" s="24"/>
      <c r="G55" s="67">
        <v>6229329</v>
      </c>
      <c r="H55" s="3"/>
      <c r="I55" s="67">
        <v>6229329</v>
      </c>
      <c r="J55" s="24"/>
      <c r="K55" s="67">
        <v>6229329</v>
      </c>
      <c r="L55" s="21"/>
      <c r="M55" s="67">
        <v>6229329</v>
      </c>
    </row>
    <row r="56" spans="1:13" ht="22.5" customHeight="1" thickTop="1">
      <c r="A56" s="18"/>
      <c r="B56" s="24"/>
      <c r="C56" s="24"/>
      <c r="D56" s="24"/>
      <c r="E56" s="24"/>
      <c r="F56" s="24"/>
      <c r="G56" s="68"/>
      <c r="H56" s="68"/>
      <c r="I56" s="68"/>
      <c r="J56" s="24"/>
      <c r="K56" s="68"/>
      <c r="L56" s="68"/>
      <c r="M56" s="68"/>
    </row>
    <row r="57" spans="1:13" ht="22.5" customHeight="1">
      <c r="A57" s="17" t="s">
        <v>10</v>
      </c>
      <c r="G57" s="53"/>
      <c r="H57" s="53"/>
      <c r="I57" s="53"/>
      <c r="K57" s="53"/>
      <c r="M57" s="53"/>
    </row>
    <row r="58" spans="1:13" s="4" customFormat="1" ht="22.5" customHeight="1">
      <c r="A58" s="1"/>
      <c r="B58" s="7"/>
      <c r="C58" s="7"/>
      <c r="K58" s="7"/>
      <c r="L58" s="7"/>
      <c r="M58" s="42" t="s">
        <v>95</v>
      </c>
    </row>
    <row r="59" spans="1:13" s="4" customFormat="1" ht="22.5" customHeight="1">
      <c r="A59" s="1" t="s">
        <v>110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</row>
    <row r="60" spans="1:13" s="4" customFormat="1" ht="22.5" customHeight="1">
      <c r="A60" s="1" t="s">
        <v>36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</row>
    <row r="61" spans="1:13" s="4" customFormat="1" ht="22.5" customHeight="1">
      <c r="A61" s="1" t="s">
        <v>183</v>
      </c>
      <c r="B61" s="7"/>
      <c r="C61" s="7"/>
      <c r="D61" s="7"/>
      <c r="E61" s="7"/>
      <c r="F61" s="7"/>
      <c r="G61" s="7"/>
      <c r="H61" s="7"/>
      <c r="I61" s="7"/>
      <c r="J61" s="7"/>
    </row>
    <row r="62" spans="1:13" s="4" customFormat="1" ht="22.5" customHeight="1">
      <c r="A62" s="1"/>
      <c r="B62" s="7"/>
      <c r="C62" s="7"/>
      <c r="D62" s="7"/>
      <c r="E62" s="7"/>
      <c r="F62" s="7"/>
      <c r="G62" s="7"/>
      <c r="H62" s="7"/>
      <c r="I62" s="7"/>
      <c r="J62" s="7"/>
      <c r="M62" s="3" t="s">
        <v>101</v>
      </c>
    </row>
    <row r="63" spans="1:13" s="4" customFormat="1" ht="22.5" customHeight="1">
      <c r="A63" s="1"/>
      <c r="B63" s="7"/>
      <c r="C63" s="7"/>
      <c r="D63" s="7"/>
      <c r="E63" s="7"/>
      <c r="F63" s="43"/>
      <c r="G63" s="85" t="s">
        <v>106</v>
      </c>
      <c r="H63" s="85"/>
      <c r="I63" s="85"/>
      <c r="J63" s="14"/>
      <c r="K63" s="84" t="s">
        <v>107</v>
      </c>
      <c r="L63" s="84"/>
      <c r="M63" s="84"/>
    </row>
    <row r="64" spans="1:13" s="4" customFormat="1" ht="22.5" customHeight="1">
      <c r="A64" s="1"/>
      <c r="B64" s="7"/>
      <c r="C64" s="7"/>
      <c r="D64" s="7"/>
      <c r="E64" s="7"/>
      <c r="F64" s="43"/>
      <c r="G64" s="86" t="s">
        <v>184</v>
      </c>
      <c r="H64" s="86"/>
      <c r="I64" s="86"/>
      <c r="J64" s="44"/>
      <c r="K64" s="86" t="s">
        <v>184</v>
      </c>
      <c r="L64" s="86"/>
      <c r="M64" s="86"/>
    </row>
    <row r="65" spans="1:13" s="4" customFormat="1" ht="22.5" customHeight="1">
      <c r="A65" s="1"/>
      <c r="B65" s="7"/>
      <c r="C65" s="7"/>
      <c r="D65" s="7"/>
      <c r="E65" s="7"/>
      <c r="F65" s="43"/>
      <c r="G65" s="85" t="s">
        <v>182</v>
      </c>
      <c r="H65" s="85"/>
      <c r="I65" s="85"/>
      <c r="J65" s="44"/>
      <c r="K65" s="85" t="s">
        <v>182</v>
      </c>
      <c r="L65" s="85"/>
      <c r="M65" s="85"/>
    </row>
    <row r="66" spans="1:13" ht="22.5" customHeight="1">
      <c r="D66" s="8" t="s">
        <v>0</v>
      </c>
      <c r="E66" s="9"/>
      <c r="F66" s="12"/>
      <c r="G66" s="11">
        <v>2568</v>
      </c>
      <c r="H66" s="12"/>
      <c r="I66" s="11">
        <v>2567</v>
      </c>
      <c r="J66" s="12"/>
      <c r="K66" s="11">
        <v>2568</v>
      </c>
      <c r="L66" s="12"/>
      <c r="M66" s="11">
        <v>2567</v>
      </c>
    </row>
    <row r="67" spans="1:13" ht="22.5" customHeight="1">
      <c r="A67" s="13" t="s">
        <v>51</v>
      </c>
    </row>
    <row r="68" spans="1:13" ht="22.5" customHeight="1">
      <c r="A68" s="13" t="s">
        <v>28</v>
      </c>
    </row>
    <row r="69" spans="1:13" ht="22.5" customHeight="1">
      <c r="A69" s="18" t="s">
        <v>58</v>
      </c>
      <c r="B69" s="24"/>
      <c r="C69" s="24"/>
      <c r="D69" s="24"/>
      <c r="E69" s="24"/>
      <c r="F69" s="24"/>
      <c r="G69" s="16">
        <v>1432837</v>
      </c>
      <c r="H69" s="16"/>
      <c r="I69" s="16">
        <v>1687712</v>
      </c>
      <c r="J69" s="28"/>
      <c r="K69" s="16">
        <v>1432837</v>
      </c>
      <c r="L69" s="21"/>
      <c r="M69" s="16">
        <v>1687712</v>
      </c>
    </row>
    <row r="70" spans="1:13" ht="22.5" customHeight="1">
      <c r="A70" s="18" t="s">
        <v>59</v>
      </c>
      <c r="B70" s="24"/>
      <c r="C70" s="24"/>
      <c r="D70" s="24"/>
      <c r="E70" s="24"/>
      <c r="F70" s="24"/>
      <c r="G70" s="16">
        <v>7685</v>
      </c>
      <c r="H70" s="16"/>
      <c r="I70" s="16">
        <v>10035</v>
      </c>
      <c r="J70" s="28"/>
      <c r="K70" s="16">
        <v>7685</v>
      </c>
      <c r="L70" s="21"/>
      <c r="M70" s="16">
        <v>10035</v>
      </c>
    </row>
    <row r="71" spans="1:13" ht="22.5" customHeight="1">
      <c r="A71" s="18" t="s">
        <v>145</v>
      </c>
      <c r="B71" s="24"/>
      <c r="C71" s="24"/>
      <c r="D71" s="24"/>
      <c r="E71" s="24"/>
      <c r="F71" s="24"/>
      <c r="G71" s="16">
        <v>48064</v>
      </c>
      <c r="H71" s="16"/>
      <c r="I71" s="16">
        <v>33935</v>
      </c>
      <c r="J71" s="28"/>
      <c r="K71" s="16">
        <v>48064</v>
      </c>
      <c r="L71" s="21"/>
      <c r="M71" s="16">
        <v>33935</v>
      </c>
    </row>
    <row r="72" spans="1:13" ht="22.5" customHeight="1">
      <c r="A72" s="18" t="s">
        <v>75</v>
      </c>
      <c r="B72" s="24"/>
      <c r="C72" s="24"/>
      <c r="D72" s="24"/>
      <c r="E72" s="24"/>
      <c r="F72" s="24"/>
      <c r="G72" s="16">
        <v>179263</v>
      </c>
      <c r="H72" s="16"/>
      <c r="I72" s="16">
        <v>198795</v>
      </c>
      <c r="J72" s="28"/>
      <c r="K72" s="16">
        <v>112971</v>
      </c>
      <c r="L72" s="21"/>
      <c r="M72" s="16">
        <v>115863</v>
      </c>
    </row>
    <row r="73" spans="1:13" ht="22.5" customHeight="1">
      <c r="A73" s="18" t="s">
        <v>157</v>
      </c>
      <c r="B73" s="24"/>
      <c r="C73" s="24"/>
      <c r="D73" s="24"/>
      <c r="E73" s="24"/>
      <c r="F73" s="24"/>
      <c r="G73" s="16">
        <v>0</v>
      </c>
      <c r="H73" s="16"/>
      <c r="I73" s="16">
        <v>0</v>
      </c>
      <c r="J73" s="28"/>
      <c r="K73" s="16">
        <v>81924</v>
      </c>
      <c r="L73" s="21"/>
      <c r="M73" s="16">
        <v>95775</v>
      </c>
    </row>
    <row r="74" spans="1:13" ht="22.5" customHeight="1">
      <c r="A74" s="18" t="s">
        <v>29</v>
      </c>
      <c r="B74" s="24"/>
      <c r="C74" s="24"/>
      <c r="D74" s="24"/>
      <c r="E74" s="24"/>
      <c r="F74" s="24"/>
      <c r="G74" s="19">
        <v>278076</v>
      </c>
      <c r="H74" s="16"/>
      <c r="I74" s="19">
        <v>254413</v>
      </c>
      <c r="J74" s="28"/>
      <c r="K74" s="19">
        <v>278789</v>
      </c>
      <c r="L74" s="21"/>
      <c r="M74" s="19">
        <v>254686</v>
      </c>
    </row>
    <row r="75" spans="1:13" ht="22.5" customHeight="1">
      <c r="A75" s="13" t="s">
        <v>30</v>
      </c>
      <c r="G75" s="26">
        <f>SUM(G68:G74)</f>
        <v>1945925</v>
      </c>
      <c r="H75" s="16"/>
      <c r="I75" s="26">
        <f>SUM(I68:I74)</f>
        <v>2184890</v>
      </c>
      <c r="J75" s="21"/>
      <c r="K75" s="26">
        <f>SUM(K68:K74)</f>
        <v>1962270</v>
      </c>
      <c r="L75" s="21"/>
      <c r="M75" s="26">
        <f>SUM(M68:M74)</f>
        <v>2198006</v>
      </c>
    </row>
    <row r="76" spans="1:13" ht="22.5" customHeight="1">
      <c r="A76" s="13" t="s">
        <v>31</v>
      </c>
      <c r="G76" s="16"/>
      <c r="H76" s="16"/>
      <c r="I76" s="16"/>
      <c r="J76" s="21"/>
      <c r="K76" s="16"/>
      <c r="L76" s="21"/>
      <c r="M76" s="21"/>
    </row>
    <row r="77" spans="1:13" ht="22.5" customHeight="1">
      <c r="A77" s="18" t="s">
        <v>32</v>
      </c>
      <c r="B77" s="24"/>
      <c r="C77" s="24"/>
      <c r="D77" s="24"/>
      <c r="E77" s="24"/>
      <c r="F77" s="24"/>
      <c r="G77" s="16">
        <v>52731</v>
      </c>
      <c r="H77" s="16"/>
      <c r="I77" s="16">
        <v>59151</v>
      </c>
      <c r="J77" s="28"/>
      <c r="K77" s="16">
        <v>52731</v>
      </c>
      <c r="L77" s="21"/>
      <c r="M77" s="16">
        <v>59151</v>
      </c>
    </row>
    <row r="78" spans="1:13" ht="22.5" customHeight="1">
      <c r="A78" s="18" t="s">
        <v>33</v>
      </c>
      <c r="B78" s="24"/>
      <c r="C78" s="24"/>
      <c r="D78" s="24"/>
      <c r="E78" s="24"/>
      <c r="F78" s="24"/>
      <c r="G78" s="16">
        <v>274881</v>
      </c>
      <c r="H78" s="16"/>
      <c r="I78" s="16">
        <v>271893</v>
      </c>
      <c r="J78" s="28"/>
      <c r="K78" s="16">
        <v>266618</v>
      </c>
      <c r="L78" s="21"/>
      <c r="M78" s="16">
        <v>262801</v>
      </c>
    </row>
    <row r="79" spans="1:13" ht="22.5" customHeight="1">
      <c r="A79" s="18" t="s">
        <v>194</v>
      </c>
      <c r="B79" s="24"/>
      <c r="C79" s="24"/>
      <c r="D79" s="24"/>
      <c r="E79" s="24"/>
      <c r="F79" s="24"/>
      <c r="G79" s="16">
        <v>-119519</v>
      </c>
      <c r="H79" s="16"/>
      <c r="I79" s="16">
        <v>22239</v>
      </c>
      <c r="J79" s="28"/>
      <c r="K79" s="16">
        <v>-119519</v>
      </c>
      <c r="L79" s="21"/>
      <c r="M79" s="16">
        <v>22239</v>
      </c>
    </row>
    <row r="80" spans="1:13" ht="22.5" customHeight="1">
      <c r="A80" s="18" t="s">
        <v>135</v>
      </c>
      <c r="B80" s="24"/>
      <c r="C80" s="24"/>
      <c r="D80" s="24"/>
      <c r="E80" s="24"/>
      <c r="F80" s="24"/>
      <c r="G80" s="16">
        <v>525809</v>
      </c>
      <c r="H80" s="16"/>
      <c r="I80" s="16">
        <v>439548</v>
      </c>
      <c r="J80" s="28"/>
      <c r="K80" s="16">
        <v>525809</v>
      </c>
      <c r="L80" s="16"/>
      <c r="M80" s="16">
        <v>439548</v>
      </c>
    </row>
    <row r="81" spans="1:13" ht="22.5" customHeight="1">
      <c r="A81" s="13" t="s">
        <v>34</v>
      </c>
      <c r="D81" s="9"/>
      <c r="E81" s="9"/>
      <c r="F81" s="9"/>
      <c r="G81" s="26">
        <f>SUM(G77:G80)</f>
        <v>733902</v>
      </c>
      <c r="H81" s="16"/>
      <c r="I81" s="26">
        <f>SUM(I77:I80)</f>
        <v>792831</v>
      </c>
      <c r="J81" s="16"/>
      <c r="K81" s="26">
        <f>SUM(K77:K80)</f>
        <v>725639</v>
      </c>
      <c r="L81" s="21"/>
      <c r="M81" s="26">
        <f>SUM(M77:M80)</f>
        <v>783739</v>
      </c>
    </row>
    <row r="82" spans="1:13" ht="22.5" customHeight="1">
      <c r="A82" s="6" t="s">
        <v>87</v>
      </c>
      <c r="D82" s="9"/>
      <c r="E82" s="9"/>
      <c r="F82" s="9"/>
      <c r="G82" s="16">
        <f>G75-G81</f>
        <v>1212023</v>
      </c>
      <c r="H82" s="16"/>
      <c r="I82" s="45">
        <f>I75-I81</f>
        <v>1392059</v>
      </c>
      <c r="J82" s="16"/>
      <c r="K82" s="16">
        <f>K75-K81</f>
        <v>1236631</v>
      </c>
      <c r="L82" s="21"/>
      <c r="M82" s="16">
        <f>M75-M81</f>
        <v>1414267</v>
      </c>
    </row>
    <row r="83" spans="1:13" ht="22.5" customHeight="1">
      <c r="A83" s="18" t="s">
        <v>35</v>
      </c>
      <c r="B83" s="4"/>
      <c r="C83" s="4"/>
      <c r="D83" s="9"/>
      <c r="E83" s="9"/>
      <c r="F83" s="9"/>
      <c r="G83" s="19">
        <v>-528323</v>
      </c>
      <c r="H83" s="16"/>
      <c r="I83" s="19">
        <v>-624311</v>
      </c>
      <c r="J83" s="16"/>
      <c r="K83" s="19">
        <v>-528323</v>
      </c>
      <c r="L83" s="21"/>
      <c r="M83" s="19">
        <v>-624311</v>
      </c>
    </row>
    <row r="84" spans="1:13" ht="22.5" customHeight="1">
      <c r="A84" s="6" t="s">
        <v>78</v>
      </c>
      <c r="B84" s="4"/>
      <c r="C84" s="4"/>
      <c r="D84" s="9"/>
      <c r="E84" s="9"/>
      <c r="F84" s="9"/>
      <c r="G84" s="16">
        <f>SUM(G82:G83)</f>
        <v>683700</v>
      </c>
      <c r="H84" s="16"/>
      <c r="I84" s="16">
        <f>SUM(I82:I83)</f>
        <v>767748</v>
      </c>
      <c r="J84" s="16"/>
      <c r="K84" s="16">
        <f>SUM(K82:K83)</f>
        <v>708308</v>
      </c>
      <c r="L84" s="21"/>
      <c r="M84" s="16">
        <f>SUM(M82:M83)</f>
        <v>789956</v>
      </c>
    </row>
    <row r="85" spans="1:13" ht="22.5" customHeight="1">
      <c r="A85" s="18" t="s">
        <v>77</v>
      </c>
      <c r="B85" s="4"/>
      <c r="C85" s="4"/>
      <c r="D85" s="46">
        <v>15</v>
      </c>
      <c r="E85" s="46"/>
      <c r="F85" s="46"/>
      <c r="G85" s="19">
        <v>-151414</v>
      </c>
      <c r="H85" s="16"/>
      <c r="I85" s="19">
        <v>-170020</v>
      </c>
      <c r="J85" s="47"/>
      <c r="K85" s="19">
        <v>-139899</v>
      </c>
      <c r="L85" s="21"/>
      <c r="M85" s="19">
        <v>-155261</v>
      </c>
    </row>
    <row r="86" spans="1:13" ht="22.5" customHeight="1">
      <c r="A86" s="48" t="s">
        <v>97</v>
      </c>
      <c r="G86" s="49">
        <f>G84+G85</f>
        <v>532286</v>
      </c>
      <c r="H86" s="3"/>
      <c r="I86" s="49">
        <f>I84+I85</f>
        <v>597728</v>
      </c>
      <c r="J86" s="21"/>
      <c r="K86" s="49">
        <f>K84+K85</f>
        <v>568409</v>
      </c>
      <c r="L86" s="21"/>
      <c r="M86" s="49">
        <f>M84+M85</f>
        <v>634695</v>
      </c>
    </row>
    <row r="87" spans="1:13" ht="22.5" customHeight="1">
      <c r="A87" s="48"/>
      <c r="G87" s="3"/>
      <c r="H87" s="3"/>
      <c r="I87" s="3"/>
      <c r="J87" s="21"/>
      <c r="K87" s="3"/>
      <c r="L87" s="21"/>
      <c r="M87" s="3"/>
    </row>
    <row r="88" spans="1:13" ht="22.5" customHeight="1">
      <c r="A88" s="50" t="s">
        <v>136</v>
      </c>
      <c r="B88" s="24"/>
      <c r="C88" s="24"/>
      <c r="D88" s="24"/>
      <c r="E88" s="24"/>
      <c r="F88" s="24"/>
      <c r="G88" s="51">
        <v>0</v>
      </c>
      <c r="H88" s="3"/>
      <c r="I88" s="51">
        <v>0</v>
      </c>
      <c r="J88" s="28"/>
      <c r="K88" s="51">
        <v>0</v>
      </c>
      <c r="L88" s="3"/>
      <c r="M88" s="51">
        <v>0</v>
      </c>
    </row>
    <row r="89" spans="1:13" ht="22.5" customHeight="1">
      <c r="A89" s="50"/>
      <c r="B89" s="24"/>
      <c r="C89" s="24"/>
      <c r="D89" s="24"/>
      <c r="E89" s="24"/>
      <c r="F89" s="24"/>
      <c r="G89" s="3"/>
      <c r="H89" s="3"/>
      <c r="I89" s="3"/>
      <c r="J89" s="28"/>
      <c r="K89" s="3"/>
      <c r="L89" s="3"/>
      <c r="M89" s="3"/>
    </row>
    <row r="90" spans="1:13" ht="22.5" customHeight="1" thickBot="1">
      <c r="A90" s="50" t="s">
        <v>93</v>
      </c>
      <c r="B90" s="24"/>
      <c r="C90" s="24"/>
      <c r="D90" s="24"/>
      <c r="E90" s="24"/>
      <c r="F90" s="24"/>
      <c r="G90" s="52">
        <f>SUM(G86,G88)</f>
        <v>532286</v>
      </c>
      <c r="H90" s="3"/>
      <c r="I90" s="52">
        <f>SUM(I86,I88)</f>
        <v>597728</v>
      </c>
      <c r="J90" s="28"/>
      <c r="K90" s="52">
        <f>SUM(K86,K88)</f>
        <v>568409</v>
      </c>
      <c r="L90" s="21"/>
      <c r="M90" s="52">
        <f>SUM(M86,M88)</f>
        <v>634695</v>
      </c>
    </row>
    <row r="91" spans="1:13" ht="22.5" customHeight="1" thickTop="1">
      <c r="A91" s="50"/>
      <c r="B91" s="24"/>
      <c r="C91" s="24"/>
      <c r="D91" s="24"/>
      <c r="E91" s="24"/>
      <c r="F91" s="24"/>
      <c r="G91" s="3"/>
      <c r="H91" s="3"/>
      <c r="I91" s="3"/>
      <c r="J91" s="28"/>
      <c r="K91" s="3"/>
      <c r="L91" s="21"/>
      <c r="M91" s="3"/>
    </row>
    <row r="92" spans="1:13" ht="22.5" customHeight="1">
      <c r="A92" s="17" t="s">
        <v>10</v>
      </c>
      <c r="G92" s="53"/>
      <c r="H92" s="53"/>
      <c r="I92" s="53"/>
      <c r="K92" s="53"/>
      <c r="M92" s="53"/>
    </row>
    <row r="93" spans="1:13" s="4" customFormat="1" ht="22.5" customHeight="1">
      <c r="A93" s="1"/>
      <c r="B93" s="7"/>
      <c r="C93" s="7"/>
      <c r="K93" s="7"/>
      <c r="L93" s="7"/>
      <c r="M93" s="42" t="s">
        <v>95</v>
      </c>
    </row>
    <row r="94" spans="1:13" s="4" customFormat="1" ht="22.5" customHeight="1">
      <c r="A94" s="1" t="s">
        <v>110</v>
      </c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</row>
    <row r="95" spans="1:13" s="4" customFormat="1" ht="22.5" customHeight="1">
      <c r="A95" s="1" t="s">
        <v>139</v>
      </c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</row>
    <row r="96" spans="1:13" s="4" customFormat="1" ht="22.5" customHeight="1">
      <c r="A96" s="1" t="s">
        <v>183</v>
      </c>
      <c r="B96" s="7"/>
      <c r="C96" s="7"/>
      <c r="D96" s="7"/>
      <c r="E96" s="7"/>
      <c r="F96" s="7"/>
      <c r="G96" s="7"/>
      <c r="H96" s="7"/>
      <c r="I96" s="7"/>
      <c r="J96" s="7"/>
    </row>
    <row r="97" spans="1:13" s="4" customFormat="1" ht="22.5" customHeight="1">
      <c r="A97" s="1"/>
      <c r="B97" s="7"/>
      <c r="C97" s="7"/>
      <c r="D97" s="7"/>
      <c r="E97" s="7"/>
      <c r="F97" s="7"/>
      <c r="G97" s="7"/>
      <c r="H97" s="7"/>
      <c r="I97" s="7"/>
      <c r="J97" s="7"/>
      <c r="M97" s="3" t="s">
        <v>101</v>
      </c>
    </row>
    <row r="98" spans="1:13" s="4" customFormat="1" ht="22.5" customHeight="1">
      <c r="A98" s="1"/>
      <c r="B98" s="7"/>
      <c r="C98" s="7"/>
      <c r="D98" s="7"/>
      <c r="E98" s="7"/>
      <c r="F98" s="43"/>
      <c r="G98" s="85" t="s">
        <v>106</v>
      </c>
      <c r="H98" s="85"/>
      <c r="I98" s="85"/>
      <c r="J98" s="14"/>
      <c r="K98" s="84" t="s">
        <v>107</v>
      </c>
      <c r="L98" s="84"/>
      <c r="M98" s="84"/>
    </row>
    <row r="99" spans="1:13" s="4" customFormat="1" ht="22.5" customHeight="1">
      <c r="A99" s="1"/>
      <c r="B99" s="7"/>
      <c r="C99" s="7"/>
      <c r="D99" s="7"/>
      <c r="E99" s="7"/>
      <c r="F99" s="43"/>
      <c r="G99" s="86" t="s">
        <v>184</v>
      </c>
      <c r="H99" s="86"/>
      <c r="I99" s="86"/>
      <c r="J99" s="44"/>
      <c r="K99" s="86" t="s">
        <v>184</v>
      </c>
      <c r="L99" s="86"/>
      <c r="M99" s="86"/>
    </row>
    <row r="100" spans="1:13" s="4" customFormat="1" ht="22.5" customHeight="1">
      <c r="A100" s="1"/>
      <c r="B100" s="7"/>
      <c r="C100" s="7"/>
      <c r="D100" s="7"/>
      <c r="E100" s="7"/>
      <c r="F100" s="43"/>
      <c r="G100" s="85" t="s">
        <v>182</v>
      </c>
      <c r="H100" s="85"/>
      <c r="I100" s="85"/>
      <c r="J100" s="44"/>
      <c r="K100" s="85" t="s">
        <v>182</v>
      </c>
      <c r="L100" s="85"/>
      <c r="M100" s="85"/>
    </row>
    <row r="101" spans="1:13" ht="22.5" customHeight="1">
      <c r="D101" s="8" t="s">
        <v>0</v>
      </c>
      <c r="E101" s="9"/>
      <c r="F101" s="12"/>
      <c r="G101" s="11">
        <v>2568</v>
      </c>
      <c r="H101" s="12"/>
      <c r="I101" s="11">
        <v>2567</v>
      </c>
      <c r="J101" s="12"/>
      <c r="K101" s="11">
        <v>2568</v>
      </c>
      <c r="L101" s="12"/>
      <c r="M101" s="11">
        <v>2567</v>
      </c>
    </row>
    <row r="102" spans="1:13" ht="22.5" customHeight="1">
      <c r="A102" s="50" t="s">
        <v>115</v>
      </c>
      <c r="B102" s="54"/>
      <c r="C102" s="55"/>
      <c r="F102" s="56"/>
      <c r="G102" s="57"/>
      <c r="H102" s="57"/>
      <c r="I102" s="57"/>
      <c r="J102" s="57"/>
      <c r="K102" s="57"/>
      <c r="L102" s="58"/>
      <c r="M102" s="57"/>
    </row>
    <row r="103" spans="1:13" ht="22.5" customHeight="1" thickBot="1">
      <c r="A103" s="58" t="s">
        <v>114</v>
      </c>
      <c r="B103" s="54"/>
      <c r="C103" s="55"/>
      <c r="F103" s="59"/>
      <c r="G103" s="60">
        <f>G86-G104</f>
        <v>532283</v>
      </c>
      <c r="H103" s="60"/>
      <c r="I103" s="60">
        <v>597724</v>
      </c>
      <c r="J103" s="60"/>
      <c r="K103" s="61">
        <f>SUM(K90)</f>
        <v>568409</v>
      </c>
      <c r="L103" s="21"/>
      <c r="M103" s="61">
        <f>SUM(M90)</f>
        <v>634695</v>
      </c>
    </row>
    <row r="104" spans="1:13" ht="22.5" customHeight="1" thickTop="1">
      <c r="A104" s="58" t="s">
        <v>116</v>
      </c>
      <c r="B104" s="54"/>
      <c r="C104" s="55"/>
      <c r="F104" s="60"/>
      <c r="G104" s="62">
        <v>3</v>
      </c>
      <c r="H104" s="60"/>
      <c r="I104" s="62">
        <v>4</v>
      </c>
      <c r="J104" s="60"/>
      <c r="K104" s="60"/>
      <c r="L104" s="60"/>
      <c r="M104" s="60"/>
    </row>
    <row r="105" spans="1:13" ht="22.5" customHeight="1" thickBot="1">
      <c r="A105" s="58"/>
      <c r="B105" s="54"/>
      <c r="C105" s="55"/>
      <c r="F105" s="60"/>
      <c r="G105" s="63">
        <f>SUM(G103:G104)</f>
        <v>532286</v>
      </c>
      <c r="H105" s="60"/>
      <c r="I105" s="63">
        <f>SUM(I103:I104)</f>
        <v>597728</v>
      </c>
      <c r="J105" s="60"/>
      <c r="K105" s="60"/>
      <c r="L105" s="60"/>
      <c r="M105" s="60"/>
    </row>
    <row r="106" spans="1:13" ht="22.5" customHeight="1" thickTop="1">
      <c r="A106" s="50" t="s">
        <v>122</v>
      </c>
      <c r="B106" s="54"/>
      <c r="C106" s="55"/>
      <c r="D106" s="60"/>
      <c r="E106" s="60"/>
      <c r="F106" s="60"/>
      <c r="G106" s="60"/>
      <c r="H106" s="60"/>
      <c r="I106" s="60"/>
      <c r="J106" s="60"/>
      <c r="K106" s="60"/>
      <c r="L106" s="60"/>
      <c r="M106" s="60"/>
    </row>
    <row r="107" spans="1:13" ht="22.5" customHeight="1" thickBot="1">
      <c r="A107" s="58" t="s">
        <v>114</v>
      </c>
      <c r="B107" s="54"/>
      <c r="C107" s="55"/>
      <c r="D107" s="60"/>
      <c r="E107" s="60"/>
      <c r="F107" s="60"/>
      <c r="G107" s="60">
        <f>G86-G108</f>
        <v>532283</v>
      </c>
      <c r="H107" s="60"/>
      <c r="I107" s="60">
        <v>597724</v>
      </c>
      <c r="J107" s="60"/>
      <c r="K107" s="61">
        <f>+K90</f>
        <v>568409</v>
      </c>
      <c r="L107" s="60"/>
      <c r="M107" s="61">
        <f>+M90</f>
        <v>634695</v>
      </c>
    </row>
    <row r="108" spans="1:13" ht="22.5" customHeight="1" thickTop="1">
      <c r="A108" s="58" t="s">
        <v>116</v>
      </c>
      <c r="B108" s="54"/>
      <c r="C108" s="55"/>
      <c r="D108" s="60"/>
      <c r="E108" s="60"/>
      <c r="F108" s="60"/>
      <c r="G108" s="62">
        <v>3</v>
      </c>
      <c r="H108" s="60"/>
      <c r="I108" s="62">
        <v>4</v>
      </c>
      <c r="J108" s="60"/>
      <c r="K108" s="64"/>
      <c r="L108" s="60"/>
      <c r="M108" s="60"/>
    </row>
    <row r="109" spans="1:13" ht="22.5" customHeight="1" thickBot="1">
      <c r="A109" s="58"/>
      <c r="B109" s="58"/>
      <c r="C109" s="58"/>
      <c r="D109" s="60"/>
      <c r="E109" s="60"/>
      <c r="F109" s="60"/>
      <c r="G109" s="61">
        <f>SUM(G107:G108)</f>
        <v>532286</v>
      </c>
      <c r="H109" s="60"/>
      <c r="I109" s="61">
        <f>SUM(I107:I108)</f>
        <v>597728</v>
      </c>
      <c r="J109" s="60"/>
      <c r="K109" s="60"/>
      <c r="L109" s="60"/>
      <c r="M109" s="60"/>
    </row>
    <row r="110" spans="1:13" ht="22.5" customHeight="1" thickTop="1">
      <c r="A110" s="13" t="s">
        <v>55</v>
      </c>
      <c r="D110" s="46">
        <v>18</v>
      </c>
      <c r="E110" s="46"/>
      <c r="F110" s="46"/>
      <c r="G110" s="46"/>
      <c r="H110" s="46"/>
      <c r="I110" s="46"/>
      <c r="J110" s="46"/>
      <c r="K110" s="46"/>
      <c r="M110" s="46"/>
    </row>
    <row r="111" spans="1:13" ht="22.5" customHeight="1" thickBot="1">
      <c r="A111" s="18" t="s">
        <v>102</v>
      </c>
      <c r="B111" s="24"/>
      <c r="C111" s="24"/>
      <c r="D111" s="24"/>
      <c r="E111" s="24"/>
      <c r="F111" s="24"/>
      <c r="G111" s="65">
        <f>G103/G112</f>
        <v>8.5447886923294622E-2</v>
      </c>
      <c r="H111" s="66"/>
      <c r="I111" s="65">
        <f>I103/I112</f>
        <v>9.595319174826053E-2</v>
      </c>
      <c r="J111" s="24"/>
      <c r="K111" s="65">
        <f>K103/K112</f>
        <v>9.1247227430113265E-2</v>
      </c>
      <c r="M111" s="65">
        <f>M103/M112</f>
        <v>0.10188818089396146</v>
      </c>
    </row>
    <row r="112" spans="1:13" ht="22.5" customHeight="1" thickTop="1" thickBot="1">
      <c r="A112" s="18" t="s">
        <v>104</v>
      </c>
      <c r="B112" s="24"/>
      <c r="C112" s="24"/>
      <c r="D112" s="24"/>
      <c r="E112" s="24"/>
      <c r="F112" s="24"/>
      <c r="G112" s="67">
        <v>6229329</v>
      </c>
      <c r="H112" s="3"/>
      <c r="I112" s="67">
        <v>6229329</v>
      </c>
      <c r="J112" s="24"/>
      <c r="K112" s="67">
        <v>6229329</v>
      </c>
      <c r="L112" s="21"/>
      <c r="M112" s="67">
        <v>6229329</v>
      </c>
    </row>
    <row r="113" spans="1:13" ht="22.5" customHeight="1" thickTop="1">
      <c r="A113" s="18"/>
      <c r="B113" s="24"/>
      <c r="C113" s="24"/>
      <c r="D113" s="24"/>
      <c r="E113" s="24"/>
      <c r="F113" s="24"/>
      <c r="G113" s="68"/>
      <c r="H113" s="68"/>
      <c r="I113" s="68"/>
      <c r="J113" s="24"/>
      <c r="K113" s="68"/>
      <c r="L113" s="68"/>
      <c r="M113" s="68"/>
    </row>
    <row r="114" spans="1:13" ht="22.5" customHeight="1">
      <c r="A114" s="17" t="s">
        <v>10</v>
      </c>
      <c r="G114" s="53"/>
      <c r="H114" s="53"/>
      <c r="I114" s="53"/>
      <c r="K114" s="53"/>
      <c r="M114" s="53"/>
    </row>
  </sheetData>
  <mergeCells count="24">
    <mergeCell ref="G41:I41"/>
    <mergeCell ref="K41:M41"/>
    <mergeCell ref="G42:I42"/>
    <mergeCell ref="K42:M42"/>
    <mergeCell ref="G43:I43"/>
    <mergeCell ref="K43:M43"/>
    <mergeCell ref="G6:I6"/>
    <mergeCell ref="K6:M6"/>
    <mergeCell ref="G7:I7"/>
    <mergeCell ref="K7:M7"/>
    <mergeCell ref="G8:I8"/>
    <mergeCell ref="K8:M8"/>
    <mergeCell ref="G98:I98"/>
    <mergeCell ref="K98:M98"/>
    <mergeCell ref="G99:I99"/>
    <mergeCell ref="K99:M99"/>
    <mergeCell ref="G100:I100"/>
    <mergeCell ref="K100:M100"/>
    <mergeCell ref="G63:I63"/>
    <mergeCell ref="K63:M63"/>
    <mergeCell ref="G64:I64"/>
    <mergeCell ref="K64:M64"/>
    <mergeCell ref="G65:I65"/>
    <mergeCell ref="K65:M65"/>
  </mergeCells>
  <pageMargins left="0.86614173228346458" right="0.39370078740157483" top="0.9055118110236221" bottom="0" header="0.19685039370078741" footer="0.19685039370078741"/>
  <pageSetup paperSize="9" scale="80" fitToHeight="0" orientation="portrait" r:id="rId1"/>
  <headerFooter differentOddEven="1"/>
  <rowBreaks count="3" manualBreakCount="3">
    <brk id="35" max="16383" man="1"/>
    <brk id="57" max="16383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showGridLines="0" view="pageBreakPreview" zoomScale="70" zoomScaleNormal="70" zoomScaleSheetLayoutView="70" workbookViewId="0">
      <selection activeCell="S24" sqref="S24"/>
    </sheetView>
  </sheetViews>
  <sheetFormatPr defaultColWidth="9.140625" defaultRowHeight="24" customHeight="1"/>
  <cols>
    <col min="1" max="1" width="42.28515625" style="14" customWidth="1"/>
    <col min="2" max="2" width="1" style="14" customWidth="1"/>
    <col min="3" max="3" width="17.28515625" style="14" customWidth="1"/>
    <col min="4" max="4" width="1.7109375" style="14" customWidth="1"/>
    <col min="5" max="5" width="17.28515625" style="14" customWidth="1"/>
    <col min="6" max="6" width="1.7109375" style="14" customWidth="1"/>
    <col min="7" max="7" width="17.28515625" style="14" customWidth="1"/>
    <col min="8" max="8" width="1.7109375" style="14" customWidth="1"/>
    <col min="9" max="9" width="17.28515625" style="14" customWidth="1"/>
    <col min="10" max="10" width="1.7109375" style="14" customWidth="1"/>
    <col min="11" max="11" width="17.28515625" style="14" customWidth="1"/>
    <col min="12" max="12" width="1.7109375" style="14" customWidth="1"/>
    <col min="13" max="13" width="17.28515625" style="14" customWidth="1"/>
    <col min="14" max="14" width="1.7109375" style="14" customWidth="1"/>
    <col min="15" max="15" width="17.28515625" style="14" customWidth="1"/>
    <col min="16" max="16" width="10.28515625" style="14" bestFit="1" customWidth="1"/>
    <col min="17" max="16384" width="9.140625" style="14"/>
  </cols>
  <sheetData>
    <row r="1" spans="1:16" ht="24" customHeight="1">
      <c r="A1" s="87" t="s">
        <v>95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16" ht="24" customHeight="1">
      <c r="A2" s="1" t="s">
        <v>110</v>
      </c>
      <c r="B2" s="1"/>
      <c r="C2" s="30"/>
      <c r="D2" s="30"/>
      <c r="E2" s="30"/>
      <c r="F2" s="30"/>
      <c r="G2" s="30"/>
      <c r="H2" s="30"/>
      <c r="I2" s="30"/>
    </row>
    <row r="3" spans="1:16" ht="24" customHeight="1">
      <c r="A3" s="30" t="s">
        <v>167</v>
      </c>
      <c r="B3" s="30"/>
      <c r="C3" s="30"/>
      <c r="D3" s="30"/>
      <c r="E3" s="30"/>
      <c r="F3" s="30"/>
      <c r="G3" s="30"/>
      <c r="H3" s="30"/>
      <c r="I3" s="30"/>
    </row>
    <row r="4" spans="1:16" ht="24" customHeight="1">
      <c r="A4" s="1" t="s">
        <v>183</v>
      </c>
      <c r="B4" s="1"/>
      <c r="C4" s="30"/>
      <c r="D4" s="30"/>
      <c r="E4" s="30"/>
      <c r="F4" s="30"/>
      <c r="G4" s="30"/>
      <c r="H4" s="30"/>
      <c r="I4" s="30"/>
    </row>
    <row r="5" spans="1:16" ht="21" customHeight="1"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2" t="s">
        <v>96</v>
      </c>
    </row>
    <row r="6" spans="1:16" ht="21" customHeight="1">
      <c r="C6" s="88" t="s">
        <v>106</v>
      </c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</row>
    <row r="7" spans="1:16" s="9" customFormat="1" ht="21" customHeight="1">
      <c r="C7" s="9" t="s">
        <v>98</v>
      </c>
      <c r="G7" s="84" t="s">
        <v>22</v>
      </c>
      <c r="H7" s="84"/>
      <c r="I7" s="84"/>
      <c r="J7" s="84"/>
      <c r="M7" s="9" t="s">
        <v>118</v>
      </c>
    </row>
    <row r="8" spans="1:16" s="9" customFormat="1" ht="24" customHeight="1">
      <c r="C8" s="9" t="s">
        <v>131</v>
      </c>
      <c r="E8" s="9" t="s">
        <v>48</v>
      </c>
      <c r="G8" s="9" t="s">
        <v>125</v>
      </c>
      <c r="K8" s="9" t="s">
        <v>25</v>
      </c>
      <c r="M8" s="9" t="s">
        <v>119</v>
      </c>
      <c r="O8" s="9" t="s">
        <v>47</v>
      </c>
    </row>
    <row r="9" spans="1:16" s="9" customFormat="1" ht="24" customHeight="1">
      <c r="C9" s="8" t="s">
        <v>132</v>
      </c>
      <c r="E9" s="8" t="s">
        <v>49</v>
      </c>
      <c r="G9" s="10" t="s">
        <v>105</v>
      </c>
      <c r="I9" s="8" t="s">
        <v>50</v>
      </c>
      <c r="K9" s="8" t="s">
        <v>117</v>
      </c>
      <c r="M9" s="8" t="s">
        <v>120</v>
      </c>
      <c r="O9" s="8" t="s">
        <v>19</v>
      </c>
    </row>
    <row r="10" spans="1:16" s="9" customFormat="1" ht="24" customHeight="1">
      <c r="A10" s="13" t="s">
        <v>152</v>
      </c>
      <c r="B10" s="13"/>
      <c r="C10" s="21">
        <v>5663028</v>
      </c>
      <c r="D10" s="16"/>
      <c r="E10" s="16">
        <v>319888</v>
      </c>
      <c r="F10" s="16"/>
      <c r="G10" s="16">
        <v>572000</v>
      </c>
      <c r="H10" s="16"/>
      <c r="I10" s="16">
        <v>6130009</v>
      </c>
      <c r="J10" s="16"/>
      <c r="K10" s="16">
        <f>SUM(C10:I10)</f>
        <v>12684925</v>
      </c>
      <c r="L10" s="16"/>
      <c r="M10" s="16">
        <v>7</v>
      </c>
      <c r="N10" s="16">
        <v>0</v>
      </c>
      <c r="O10" s="16">
        <f>SUM(K10:M10)</f>
        <v>12684932</v>
      </c>
    </row>
    <row r="11" spans="1:16" ht="24" customHeight="1">
      <c r="A11" s="17" t="s">
        <v>97</v>
      </c>
      <c r="B11" s="13"/>
      <c r="C11" s="33">
        <v>0</v>
      </c>
      <c r="D11" s="16"/>
      <c r="E11" s="33">
        <v>0</v>
      </c>
      <c r="F11" s="16"/>
      <c r="G11" s="33">
        <v>0</v>
      </c>
      <c r="H11" s="16"/>
      <c r="I11" s="33">
        <v>597724</v>
      </c>
      <c r="J11" s="16"/>
      <c r="K11" s="33">
        <f>SUM(C11:I11)</f>
        <v>597724</v>
      </c>
      <c r="L11" s="16"/>
      <c r="M11" s="33">
        <v>4</v>
      </c>
      <c r="N11" s="16"/>
      <c r="O11" s="33">
        <f t="shared" ref="O11:O15" si="0">SUM(K11:M11)</f>
        <v>597728</v>
      </c>
    </row>
    <row r="12" spans="1:16" s="9" customFormat="1" ht="24" customHeight="1">
      <c r="A12" s="17" t="s">
        <v>136</v>
      </c>
      <c r="B12" s="17"/>
      <c r="C12" s="34">
        <v>0</v>
      </c>
      <c r="D12" s="21"/>
      <c r="E12" s="34">
        <v>0</v>
      </c>
      <c r="F12" s="21"/>
      <c r="G12" s="34">
        <v>0</v>
      </c>
      <c r="H12" s="21"/>
      <c r="I12" s="34">
        <v>0</v>
      </c>
      <c r="J12" s="21"/>
      <c r="K12" s="39">
        <f>SUM(C12:I12)</f>
        <v>0</v>
      </c>
      <c r="L12" s="21"/>
      <c r="M12" s="34">
        <v>0</v>
      </c>
      <c r="N12" s="21"/>
      <c r="O12" s="39">
        <f t="shared" si="0"/>
        <v>0</v>
      </c>
      <c r="P12" s="21"/>
    </row>
    <row r="13" spans="1:16" s="9" customFormat="1" ht="24" customHeight="1">
      <c r="A13" s="17" t="s">
        <v>93</v>
      </c>
      <c r="B13" s="17"/>
      <c r="C13" s="21">
        <f>SUM(C11:C12)</f>
        <v>0</v>
      </c>
      <c r="D13" s="21"/>
      <c r="E13" s="21">
        <f>SUM(E11:E12)</f>
        <v>0</v>
      </c>
      <c r="F13" s="21"/>
      <c r="G13" s="21">
        <f>SUM(G11:G12)</f>
        <v>0</v>
      </c>
      <c r="H13" s="21"/>
      <c r="I13" s="21">
        <f>SUM(I11:I12)</f>
        <v>597724</v>
      </c>
      <c r="J13" s="21"/>
      <c r="K13" s="21">
        <f>SUM(K11:K12)</f>
        <v>597724</v>
      </c>
      <c r="L13" s="21"/>
      <c r="M13" s="21">
        <f>SUM(M11:M12)</f>
        <v>4</v>
      </c>
      <c r="N13" s="21"/>
      <c r="O13" s="21">
        <f>SUM(K13:M13)</f>
        <v>597728</v>
      </c>
      <c r="P13" s="21"/>
    </row>
    <row r="14" spans="1:16" s="9" customFormat="1" ht="24" customHeight="1">
      <c r="A14" s="17" t="s">
        <v>158</v>
      </c>
      <c r="B14" s="17"/>
      <c r="C14" s="21">
        <v>0</v>
      </c>
      <c r="D14" s="21"/>
      <c r="E14" s="21">
        <v>0</v>
      </c>
      <c r="F14" s="21"/>
      <c r="G14" s="21">
        <v>0</v>
      </c>
      <c r="H14" s="21"/>
      <c r="I14" s="21">
        <v>0</v>
      </c>
      <c r="J14" s="21"/>
      <c r="K14" s="16">
        <f>SUM(C14:I14)</f>
        <v>0</v>
      </c>
      <c r="L14" s="21"/>
      <c r="M14" s="21">
        <v>-6</v>
      </c>
      <c r="N14" s="21"/>
      <c r="O14" s="16">
        <f>SUM(K14:M14)</f>
        <v>-6</v>
      </c>
      <c r="P14" s="21"/>
    </row>
    <row r="15" spans="1:16" ht="24" customHeight="1">
      <c r="A15" s="17" t="s">
        <v>191</v>
      </c>
      <c r="B15" s="17"/>
      <c r="C15" s="35">
        <v>566301</v>
      </c>
      <c r="D15" s="21"/>
      <c r="E15" s="35">
        <v>0</v>
      </c>
      <c r="F15" s="21"/>
      <c r="G15" s="35">
        <v>0</v>
      </c>
      <c r="H15" s="21"/>
      <c r="I15" s="35">
        <v>-679562</v>
      </c>
      <c r="J15" s="21"/>
      <c r="K15" s="35">
        <f>SUM(C15:I15)</f>
        <v>-113261</v>
      </c>
      <c r="L15" s="21"/>
      <c r="M15" s="35">
        <v>0</v>
      </c>
      <c r="N15" s="21"/>
      <c r="O15" s="35">
        <f t="shared" si="0"/>
        <v>-113261</v>
      </c>
    </row>
    <row r="16" spans="1:16" ht="24" customHeight="1" thickBot="1">
      <c r="A16" s="13" t="s">
        <v>185</v>
      </c>
      <c r="B16" s="13"/>
      <c r="C16" s="27">
        <f>SUM(C10,C13:C15)</f>
        <v>6229329</v>
      </c>
      <c r="D16" s="16"/>
      <c r="E16" s="27">
        <f>SUM(E10,E13:E15)</f>
        <v>319888</v>
      </c>
      <c r="F16" s="16"/>
      <c r="G16" s="27">
        <f>SUM(G10,G13:G15)</f>
        <v>572000</v>
      </c>
      <c r="H16" s="16"/>
      <c r="I16" s="27">
        <f>SUM(I10,I13:I15)</f>
        <v>6048171</v>
      </c>
      <c r="J16" s="16"/>
      <c r="K16" s="27">
        <f>SUM(K10,K13:K15)</f>
        <v>13169388</v>
      </c>
      <c r="L16" s="16"/>
      <c r="M16" s="27">
        <f>SUM(M10,M13:M15)</f>
        <v>5</v>
      </c>
      <c r="N16" s="16"/>
      <c r="O16" s="27">
        <f>SUM(O10,O13:O15)</f>
        <v>13169393</v>
      </c>
    </row>
    <row r="17" spans="1:16" ht="24" customHeight="1" thickTop="1">
      <c r="A17" s="13"/>
      <c r="B17" s="13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spans="1:16" s="9" customFormat="1" ht="24" customHeight="1">
      <c r="A18" s="13" t="s">
        <v>173</v>
      </c>
      <c r="B18" s="13"/>
      <c r="C18" s="21">
        <v>6229329</v>
      </c>
      <c r="D18" s="16"/>
      <c r="E18" s="16">
        <v>319888</v>
      </c>
      <c r="F18" s="16"/>
      <c r="G18" s="16">
        <v>627000</v>
      </c>
      <c r="H18" s="16"/>
      <c r="I18" s="16">
        <v>6187907</v>
      </c>
      <c r="J18" s="16"/>
      <c r="K18" s="16">
        <f>SUM(C18:I18)</f>
        <v>13364124</v>
      </c>
      <c r="L18" s="16"/>
      <c r="M18" s="16">
        <v>6</v>
      </c>
      <c r="N18" s="16">
        <v>0</v>
      </c>
      <c r="O18" s="16">
        <f>SUM(K18:M18)</f>
        <v>13364130</v>
      </c>
    </row>
    <row r="19" spans="1:16" ht="24" customHeight="1">
      <c r="A19" s="17" t="s">
        <v>97</v>
      </c>
      <c r="B19" s="13"/>
      <c r="C19" s="33">
        <v>0</v>
      </c>
      <c r="D19" s="16"/>
      <c r="E19" s="33">
        <v>0</v>
      </c>
      <c r="F19" s="16"/>
      <c r="G19" s="33">
        <v>0</v>
      </c>
      <c r="H19" s="16"/>
      <c r="I19" s="33">
        <f>Pl!G103</f>
        <v>532283</v>
      </c>
      <c r="J19" s="16"/>
      <c r="K19" s="33">
        <f>I19</f>
        <v>532283</v>
      </c>
      <c r="L19" s="16"/>
      <c r="M19" s="33">
        <v>3</v>
      </c>
      <c r="N19" s="16"/>
      <c r="O19" s="33">
        <f t="shared" ref="O19:O22" si="1">SUM(K19:M19)</f>
        <v>532286</v>
      </c>
    </row>
    <row r="20" spans="1:16" s="9" customFormat="1" ht="24" customHeight="1">
      <c r="A20" s="17" t="s">
        <v>136</v>
      </c>
      <c r="B20" s="17"/>
      <c r="C20" s="34">
        <v>0</v>
      </c>
      <c r="D20" s="21"/>
      <c r="E20" s="34">
        <v>0</v>
      </c>
      <c r="F20" s="21"/>
      <c r="G20" s="34">
        <v>0</v>
      </c>
      <c r="H20" s="21"/>
      <c r="I20" s="34">
        <v>0</v>
      </c>
      <c r="J20" s="21"/>
      <c r="K20" s="39">
        <v>0</v>
      </c>
      <c r="L20" s="21"/>
      <c r="M20" s="34">
        <v>0</v>
      </c>
      <c r="N20" s="21"/>
      <c r="O20" s="39">
        <f t="shared" si="1"/>
        <v>0</v>
      </c>
      <c r="P20" s="21"/>
    </row>
    <row r="21" spans="1:16" ht="24" customHeight="1">
      <c r="A21" s="17" t="s">
        <v>93</v>
      </c>
      <c r="B21" s="17"/>
      <c r="C21" s="37">
        <f>SUM(C19:C20)</f>
        <v>0</v>
      </c>
      <c r="D21" s="21"/>
      <c r="E21" s="37">
        <f>SUM(E19:E20)</f>
        <v>0</v>
      </c>
      <c r="F21" s="21"/>
      <c r="G21" s="37">
        <f>SUM(G19:G20)</f>
        <v>0</v>
      </c>
      <c r="H21" s="21"/>
      <c r="I21" s="37">
        <f>SUM(I19:I20)</f>
        <v>532283</v>
      </c>
      <c r="J21" s="21"/>
      <c r="K21" s="37">
        <f>SUM(K19:K20)</f>
        <v>532283</v>
      </c>
      <c r="L21" s="21"/>
      <c r="M21" s="37">
        <f>SUM(M19:M20)</f>
        <v>3</v>
      </c>
      <c r="N21" s="21"/>
      <c r="O21" s="37">
        <f t="shared" si="1"/>
        <v>532286</v>
      </c>
    </row>
    <row r="22" spans="1:16" ht="24" customHeight="1">
      <c r="A22" s="17" t="s">
        <v>158</v>
      </c>
      <c r="B22" s="17"/>
      <c r="C22" s="21">
        <v>0</v>
      </c>
      <c r="D22" s="21"/>
      <c r="E22" s="21">
        <v>0</v>
      </c>
      <c r="F22" s="21"/>
      <c r="G22" s="21">
        <v>0</v>
      </c>
      <c r="H22" s="21"/>
      <c r="I22" s="21">
        <v>0</v>
      </c>
      <c r="J22" s="21"/>
      <c r="K22" s="16">
        <v>0</v>
      </c>
      <c r="L22" s="21"/>
      <c r="M22" s="21">
        <v>-6</v>
      </c>
      <c r="N22" s="21"/>
      <c r="O22" s="21">
        <f t="shared" si="1"/>
        <v>-6</v>
      </c>
    </row>
    <row r="23" spans="1:16" ht="24" customHeight="1">
      <c r="A23" s="17" t="s">
        <v>191</v>
      </c>
      <c r="B23" s="17"/>
      <c r="C23" s="35">
        <v>0</v>
      </c>
      <c r="D23" s="21"/>
      <c r="E23" s="35">
        <v>0</v>
      </c>
      <c r="F23" s="21"/>
      <c r="G23" s="35">
        <v>0</v>
      </c>
      <c r="H23" s="21"/>
      <c r="I23" s="35">
        <v>-436046</v>
      </c>
      <c r="J23" s="21"/>
      <c r="K23" s="19">
        <f>I23</f>
        <v>-436046</v>
      </c>
      <c r="L23" s="21"/>
      <c r="M23" s="35">
        <v>0</v>
      </c>
      <c r="N23" s="21"/>
      <c r="O23" s="35">
        <f t="shared" ref="O23" si="2">SUM(K23:M23)</f>
        <v>-436046</v>
      </c>
    </row>
    <row r="24" spans="1:16" ht="24" customHeight="1" thickBot="1">
      <c r="A24" s="13" t="s">
        <v>186</v>
      </c>
      <c r="B24" s="13"/>
      <c r="C24" s="27">
        <f>SUM(C18,C21:C23)</f>
        <v>6229329</v>
      </c>
      <c r="D24" s="16"/>
      <c r="E24" s="27">
        <f>SUM(E18,E21:E23)</f>
        <v>319888</v>
      </c>
      <c r="F24" s="16"/>
      <c r="G24" s="27">
        <f>SUM(G18,G21:G23)</f>
        <v>627000</v>
      </c>
      <c r="H24" s="16"/>
      <c r="I24" s="27">
        <f>SUM(I18,I21:I23)</f>
        <v>6284144</v>
      </c>
      <c r="J24" s="16"/>
      <c r="K24" s="27">
        <f>SUM(K18,K21:K23)</f>
        <v>13460361</v>
      </c>
      <c r="L24" s="16"/>
      <c r="M24" s="27">
        <f>SUM(M18,M21:M23)</f>
        <v>3</v>
      </c>
      <c r="N24" s="16"/>
      <c r="O24" s="27">
        <f>SUM(O18,O21:O23)</f>
        <v>13460364</v>
      </c>
    </row>
    <row r="25" spans="1:16" ht="24" customHeight="1" thickTop="1">
      <c r="A25" s="13"/>
      <c r="B25" s="13"/>
      <c r="C25" s="16">
        <f>SUM(C24-BS!F94)</f>
        <v>0</v>
      </c>
      <c r="D25" s="16"/>
      <c r="E25" s="16">
        <f>SUM(E24-[1]BS!J93)</f>
        <v>0</v>
      </c>
      <c r="F25" s="16"/>
      <c r="G25" s="16">
        <f>G24-BS!F97</f>
        <v>0</v>
      </c>
      <c r="H25" s="16"/>
      <c r="I25" s="16">
        <f>I24-BS!F98</f>
        <v>0</v>
      </c>
      <c r="J25" s="16"/>
      <c r="K25" s="16">
        <f>K24-BS!F99</f>
        <v>0</v>
      </c>
      <c r="L25" s="16"/>
      <c r="M25" s="40"/>
      <c r="N25" s="16"/>
      <c r="O25" s="16">
        <f>O24-BS!F101</f>
        <v>0</v>
      </c>
    </row>
    <row r="26" spans="1:16" ht="24" customHeight="1">
      <c r="A26" s="17" t="s">
        <v>10</v>
      </c>
      <c r="B26" s="17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41"/>
    </row>
  </sheetData>
  <mergeCells count="3">
    <mergeCell ref="A1:O1"/>
    <mergeCell ref="C6:O6"/>
    <mergeCell ref="G7:J7"/>
  </mergeCells>
  <printOptions horizontalCentered="1"/>
  <pageMargins left="0.39370078740157483" right="0.39370078740157483" top="0.86614173228346458" bottom="0.39370078740157483" header="0.31496062992125984" footer="0.31496062992125984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showGridLines="0" view="pageBreakPreview" zoomScale="85" zoomScaleNormal="90" zoomScaleSheetLayoutView="85" workbookViewId="0">
      <selection activeCell="L25" sqref="L25"/>
    </sheetView>
  </sheetViews>
  <sheetFormatPr defaultColWidth="9.140625" defaultRowHeight="24" customHeight="1"/>
  <cols>
    <col min="1" max="1" width="32.140625" style="14" customWidth="1"/>
    <col min="2" max="2" width="21.7109375" style="14" customWidth="1"/>
    <col min="3" max="3" width="20.28515625" style="14" customWidth="1"/>
    <col min="4" max="4" width="1.7109375" style="14" customWidth="1"/>
    <col min="5" max="5" width="20.28515625" style="14" customWidth="1"/>
    <col min="6" max="6" width="1.7109375" style="14" customWidth="1"/>
    <col min="7" max="7" width="20.28515625" style="14" customWidth="1"/>
    <col min="8" max="8" width="1.7109375" style="14" customWidth="1"/>
    <col min="9" max="9" width="20.28515625" style="14" customWidth="1"/>
    <col min="10" max="10" width="1.7109375" style="14" customWidth="1"/>
    <col min="11" max="11" width="20.28515625" style="14" customWidth="1"/>
    <col min="12" max="12" width="9.140625" style="14"/>
    <col min="13" max="13" width="10.28515625" style="14" bestFit="1" customWidth="1"/>
    <col min="14" max="16384" width="9.140625" style="14"/>
  </cols>
  <sheetData>
    <row r="1" spans="1:12" ht="24" customHeight="1">
      <c r="A1" s="87" t="s">
        <v>95</v>
      </c>
      <c r="B1" s="87"/>
      <c r="C1" s="87"/>
      <c r="D1" s="87"/>
      <c r="E1" s="87"/>
      <c r="F1" s="87"/>
      <c r="G1" s="87"/>
      <c r="H1" s="87"/>
      <c r="I1" s="87"/>
      <c r="J1" s="87"/>
      <c r="K1" s="87"/>
    </row>
    <row r="2" spans="1:12" ht="24" customHeight="1">
      <c r="A2" s="1" t="s">
        <v>110</v>
      </c>
      <c r="B2" s="1"/>
      <c r="C2" s="30"/>
      <c r="D2" s="30"/>
      <c r="E2" s="30"/>
      <c r="F2" s="30"/>
      <c r="G2" s="30"/>
      <c r="H2" s="30"/>
      <c r="I2" s="30"/>
    </row>
    <row r="3" spans="1:12" ht="24" customHeight="1">
      <c r="A3" s="30" t="s">
        <v>168</v>
      </c>
      <c r="B3" s="30"/>
      <c r="C3" s="30"/>
      <c r="D3" s="30"/>
      <c r="E3" s="30"/>
      <c r="F3" s="30"/>
      <c r="G3" s="30"/>
      <c r="H3" s="30"/>
      <c r="I3" s="30"/>
    </row>
    <row r="4" spans="1:12" ht="24" customHeight="1">
      <c r="A4" s="1" t="s">
        <v>183</v>
      </c>
      <c r="B4" s="1"/>
      <c r="C4" s="30"/>
      <c r="D4" s="30"/>
      <c r="E4" s="30"/>
      <c r="F4" s="30"/>
      <c r="G4" s="30"/>
      <c r="H4" s="30"/>
      <c r="I4" s="30"/>
    </row>
    <row r="5" spans="1:12" ht="24" customHeight="1">
      <c r="C5" s="31"/>
      <c r="D5" s="31"/>
      <c r="E5" s="31"/>
      <c r="F5" s="31"/>
      <c r="G5" s="31"/>
      <c r="H5" s="31"/>
      <c r="I5" s="31"/>
      <c r="J5" s="31"/>
      <c r="K5" s="32" t="s">
        <v>96</v>
      </c>
    </row>
    <row r="6" spans="1:12" ht="24" customHeight="1">
      <c r="C6" s="88" t="s">
        <v>107</v>
      </c>
      <c r="D6" s="88"/>
      <c r="E6" s="88"/>
      <c r="F6" s="88"/>
      <c r="G6" s="88"/>
      <c r="H6" s="88"/>
      <c r="I6" s="88"/>
      <c r="J6" s="88"/>
      <c r="K6" s="88"/>
    </row>
    <row r="7" spans="1:12" ht="24" customHeight="1">
      <c r="C7" s="31"/>
      <c r="D7" s="31"/>
      <c r="E7" s="31"/>
      <c r="F7" s="31"/>
      <c r="G7" s="84" t="s">
        <v>22</v>
      </c>
      <c r="H7" s="84"/>
      <c r="I7" s="84"/>
      <c r="J7" s="31"/>
      <c r="K7" s="32"/>
    </row>
    <row r="8" spans="1:12" s="9" customFormat="1" ht="24" customHeight="1">
      <c r="C8" s="9" t="s">
        <v>98</v>
      </c>
      <c r="E8" s="9" t="s">
        <v>48</v>
      </c>
      <c r="G8" s="9" t="s">
        <v>125</v>
      </c>
      <c r="K8" s="9" t="s">
        <v>47</v>
      </c>
    </row>
    <row r="9" spans="1:12" s="9" customFormat="1" ht="24" customHeight="1">
      <c r="C9" s="8" t="s">
        <v>153</v>
      </c>
      <c r="E9" s="8" t="s">
        <v>49</v>
      </c>
      <c r="G9" s="10" t="s">
        <v>105</v>
      </c>
      <c r="I9" s="8" t="s">
        <v>50</v>
      </c>
      <c r="K9" s="8" t="s">
        <v>19</v>
      </c>
    </row>
    <row r="10" spans="1:12" s="9" customFormat="1" ht="24" customHeight="1">
      <c r="A10" s="13" t="s">
        <v>152</v>
      </c>
      <c r="B10" s="13"/>
      <c r="C10" s="16">
        <v>5663028</v>
      </c>
      <c r="D10" s="16"/>
      <c r="E10" s="16">
        <v>319888</v>
      </c>
      <c r="F10" s="16"/>
      <c r="G10" s="16">
        <v>572000</v>
      </c>
      <c r="H10" s="16"/>
      <c r="I10" s="16">
        <v>6033812</v>
      </c>
      <c r="J10" s="16"/>
      <c r="K10" s="16">
        <f>SUM(C10:I10)</f>
        <v>12588728</v>
      </c>
    </row>
    <row r="11" spans="1:12" ht="24" customHeight="1">
      <c r="A11" s="17" t="s">
        <v>97</v>
      </c>
      <c r="B11" s="13"/>
      <c r="C11" s="33">
        <v>0</v>
      </c>
      <c r="D11" s="16"/>
      <c r="E11" s="33">
        <v>0</v>
      </c>
      <c r="F11" s="16"/>
      <c r="G11" s="33">
        <v>0</v>
      </c>
      <c r="H11" s="16"/>
      <c r="I11" s="33">
        <v>634695</v>
      </c>
      <c r="J11" s="16"/>
      <c r="K11" s="33">
        <f>SUM(C11:I11)</f>
        <v>634695</v>
      </c>
    </row>
    <row r="12" spans="1:12" s="9" customFormat="1" ht="24" customHeight="1">
      <c r="A12" s="17" t="s">
        <v>136</v>
      </c>
      <c r="B12" s="17"/>
      <c r="C12" s="34">
        <v>0</v>
      </c>
      <c r="D12" s="21"/>
      <c r="E12" s="34">
        <v>0</v>
      </c>
      <c r="F12" s="21"/>
      <c r="G12" s="34">
        <v>0</v>
      </c>
      <c r="H12" s="21"/>
      <c r="I12" s="34">
        <v>0</v>
      </c>
      <c r="J12" s="21"/>
      <c r="K12" s="34">
        <f>SUM(C12:I12)</f>
        <v>0</v>
      </c>
      <c r="L12" s="21"/>
    </row>
    <row r="13" spans="1:12" s="9" customFormat="1" ht="24" customHeight="1">
      <c r="A13" s="17" t="s">
        <v>93</v>
      </c>
      <c r="B13" s="17"/>
      <c r="C13" s="21">
        <f>SUM(C11:C12)</f>
        <v>0</v>
      </c>
      <c r="D13" s="21"/>
      <c r="E13" s="21">
        <f>SUM(E11:E12)</f>
        <v>0</v>
      </c>
      <c r="F13" s="21"/>
      <c r="G13" s="21">
        <f>SUM(G11:G12)</f>
        <v>0</v>
      </c>
      <c r="H13" s="21"/>
      <c r="I13" s="21">
        <f>SUM(I11:I12)</f>
        <v>634695</v>
      </c>
      <c r="J13" s="21"/>
      <c r="K13" s="21">
        <f>SUM(K11:K12)</f>
        <v>634695</v>
      </c>
      <c r="L13" s="21"/>
    </row>
    <row r="14" spans="1:12" ht="24" customHeight="1">
      <c r="A14" s="17" t="s">
        <v>191</v>
      </c>
      <c r="B14" s="17"/>
      <c r="C14" s="35">
        <v>566301</v>
      </c>
      <c r="D14" s="21"/>
      <c r="E14" s="35">
        <v>0</v>
      </c>
      <c r="F14" s="21"/>
      <c r="G14" s="35">
        <v>0</v>
      </c>
      <c r="H14" s="21"/>
      <c r="I14" s="35">
        <v>-679562</v>
      </c>
      <c r="J14" s="21"/>
      <c r="K14" s="35">
        <f>SUM(C14:I14)</f>
        <v>-113261</v>
      </c>
    </row>
    <row r="15" spans="1:12" ht="24" customHeight="1" thickBot="1">
      <c r="A15" s="13" t="s">
        <v>185</v>
      </c>
      <c r="B15" s="13"/>
      <c r="C15" s="27">
        <f>SUM(C10,C13:C14)</f>
        <v>6229329</v>
      </c>
      <c r="D15" s="16"/>
      <c r="E15" s="27">
        <f>SUM(E10,E13:E14)</f>
        <v>319888</v>
      </c>
      <c r="F15" s="16"/>
      <c r="G15" s="27">
        <f>SUM(G10,G13:G14)</f>
        <v>572000</v>
      </c>
      <c r="H15" s="16"/>
      <c r="I15" s="27">
        <f>SUM(I10,I13:I14)</f>
        <v>5988945</v>
      </c>
      <c r="J15" s="16"/>
      <c r="K15" s="27">
        <f>SUM(K10,K13:K14)</f>
        <v>13110162</v>
      </c>
    </row>
    <row r="16" spans="1:12" s="9" customFormat="1" ht="23.25" customHeight="1" thickTop="1">
      <c r="C16" s="16"/>
      <c r="D16" s="16"/>
      <c r="E16" s="16"/>
      <c r="F16" s="16"/>
      <c r="G16" s="36"/>
      <c r="H16" s="16"/>
      <c r="I16" s="16"/>
      <c r="J16" s="16"/>
      <c r="K16" s="16"/>
    </row>
    <row r="17" spans="1:12" s="9" customFormat="1" ht="24" customHeight="1">
      <c r="A17" s="13" t="s">
        <v>173</v>
      </c>
      <c r="B17" s="13"/>
      <c r="C17" s="16">
        <v>6229329</v>
      </c>
      <c r="D17" s="16"/>
      <c r="E17" s="16">
        <v>319888</v>
      </c>
      <c r="F17" s="16"/>
      <c r="G17" s="16">
        <v>627000</v>
      </c>
      <c r="H17" s="16"/>
      <c r="I17" s="16">
        <v>6105583</v>
      </c>
      <c r="J17" s="16"/>
      <c r="K17" s="16">
        <f>SUM(C17:I17)</f>
        <v>13281800</v>
      </c>
    </row>
    <row r="18" spans="1:12" ht="24" customHeight="1">
      <c r="A18" s="17" t="s">
        <v>97</v>
      </c>
      <c r="B18" s="13"/>
      <c r="C18" s="33">
        <v>0</v>
      </c>
      <c r="D18" s="16"/>
      <c r="E18" s="33">
        <v>0</v>
      </c>
      <c r="F18" s="16"/>
      <c r="G18" s="33">
        <v>0</v>
      </c>
      <c r="H18" s="16"/>
      <c r="I18" s="33">
        <f>Pl!K86</f>
        <v>568409</v>
      </c>
      <c r="J18" s="16"/>
      <c r="K18" s="33">
        <f>SUM(C18:I18)</f>
        <v>568409</v>
      </c>
    </row>
    <row r="19" spans="1:12" s="9" customFormat="1" ht="24" customHeight="1">
      <c r="A19" s="17" t="s">
        <v>136</v>
      </c>
      <c r="B19" s="17"/>
      <c r="C19" s="34">
        <v>0</v>
      </c>
      <c r="D19" s="21"/>
      <c r="E19" s="34">
        <v>0</v>
      </c>
      <c r="F19" s="21"/>
      <c r="G19" s="34">
        <v>0</v>
      </c>
      <c r="H19" s="21"/>
      <c r="I19" s="34">
        <v>0</v>
      </c>
      <c r="J19" s="21"/>
      <c r="K19" s="34">
        <f>SUM(C19:I19)</f>
        <v>0</v>
      </c>
      <c r="L19" s="21"/>
    </row>
    <row r="20" spans="1:12" ht="24" customHeight="1">
      <c r="A20" s="17" t="s">
        <v>93</v>
      </c>
      <c r="B20" s="17"/>
      <c r="C20" s="37">
        <f>SUM(C18:C19)</f>
        <v>0</v>
      </c>
      <c r="D20" s="21"/>
      <c r="E20" s="37">
        <f>SUM(E18:E19)</f>
        <v>0</v>
      </c>
      <c r="F20" s="21"/>
      <c r="G20" s="37">
        <f>SUM(G18:G19)</f>
        <v>0</v>
      </c>
      <c r="H20" s="21"/>
      <c r="I20" s="37">
        <f>SUM(I18:I19)</f>
        <v>568409</v>
      </c>
      <c r="J20" s="21"/>
      <c r="K20" s="37">
        <f>SUM(K18:K19)</f>
        <v>568409</v>
      </c>
    </row>
    <row r="21" spans="1:12" ht="24" customHeight="1">
      <c r="A21" s="17" t="s">
        <v>191</v>
      </c>
      <c r="B21" s="17"/>
      <c r="C21" s="35">
        <v>0</v>
      </c>
      <c r="D21" s="21"/>
      <c r="E21" s="35">
        <v>0</v>
      </c>
      <c r="F21" s="21"/>
      <c r="G21" s="35">
        <v>0</v>
      </c>
      <c r="H21" s="21"/>
      <c r="I21" s="35">
        <v>-436046</v>
      </c>
      <c r="J21" s="21"/>
      <c r="K21" s="35">
        <f>I21</f>
        <v>-436046</v>
      </c>
    </row>
    <row r="22" spans="1:12" ht="24" customHeight="1" thickBot="1">
      <c r="A22" s="13" t="s">
        <v>186</v>
      </c>
      <c r="B22" s="13"/>
      <c r="C22" s="27">
        <f>SUM(C17,C20:C20)</f>
        <v>6229329</v>
      </c>
      <c r="D22" s="16"/>
      <c r="E22" s="27">
        <f>SUM(E17,E20:E20)</f>
        <v>319888</v>
      </c>
      <c r="F22" s="16"/>
      <c r="G22" s="27">
        <f>SUM(G17,G20:G20)</f>
        <v>627000</v>
      </c>
      <c r="H22" s="16"/>
      <c r="I22" s="27">
        <f>SUM(I17,I20:I21)</f>
        <v>6237946</v>
      </c>
      <c r="J22" s="16"/>
      <c r="K22" s="27">
        <f>SUM(K17,K20:K21)</f>
        <v>13414163</v>
      </c>
    </row>
    <row r="23" spans="1:12" ht="24" customHeight="1" thickTop="1">
      <c r="A23" s="13"/>
      <c r="B23" s="13"/>
      <c r="C23" s="16">
        <f>SUM(C22-BS!J94)</f>
        <v>0</v>
      </c>
      <c r="D23" s="16"/>
      <c r="E23" s="16">
        <f>SUM(E22-[1]BS!J93)</f>
        <v>0</v>
      </c>
      <c r="F23" s="16"/>
      <c r="G23" s="16">
        <f>G22-BS!J97</f>
        <v>0</v>
      </c>
      <c r="H23" s="16"/>
      <c r="I23" s="16">
        <f>I22-BS!J98</f>
        <v>0</v>
      </c>
      <c r="J23" s="16"/>
      <c r="K23" s="16">
        <f>K22-BS!J101</f>
        <v>0</v>
      </c>
    </row>
    <row r="24" spans="1:12" ht="24" customHeight="1">
      <c r="A24" s="17" t="s">
        <v>10</v>
      </c>
      <c r="B24" s="17"/>
      <c r="C24" s="9"/>
      <c r="D24" s="9"/>
      <c r="E24" s="9"/>
      <c r="F24" s="9"/>
      <c r="G24" s="9"/>
      <c r="H24" s="9"/>
      <c r="I24" s="9"/>
      <c r="J24" s="9"/>
      <c r="K24" s="38"/>
    </row>
  </sheetData>
  <mergeCells count="3">
    <mergeCell ref="A1:K1"/>
    <mergeCell ref="C6:K6"/>
    <mergeCell ref="G7:I7"/>
  </mergeCells>
  <printOptions horizontalCentered="1"/>
  <pageMargins left="0.39370078740157483" right="0.39370078740157483" top="0.86614173228346458" bottom="0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"/>
  <sheetViews>
    <sheetView showGridLines="0" view="pageBreakPreview" zoomScale="70" zoomScaleNormal="110" zoomScaleSheetLayoutView="70" workbookViewId="0">
      <selection activeCell="S96" sqref="S96"/>
    </sheetView>
  </sheetViews>
  <sheetFormatPr defaultColWidth="9.140625" defaultRowHeight="24" customHeight="1"/>
  <cols>
    <col min="1" max="1" width="57.28515625" style="17" customWidth="1"/>
    <col min="2" max="2" width="12.28515625" style="17" customWidth="1"/>
    <col min="3" max="3" width="1.28515625" style="17" customWidth="1"/>
    <col min="4" max="4" width="12.28515625" style="17" customWidth="1"/>
    <col min="5" max="5" width="1.28515625" style="17" customWidth="1"/>
    <col min="6" max="6" width="12.28515625" style="17" customWidth="1"/>
    <col min="7" max="7" width="1.28515625" style="17" customWidth="1"/>
    <col min="8" max="8" width="12.28515625" style="17" customWidth="1"/>
    <col min="9" max="9" width="13.28515625" style="17" bestFit="1" customWidth="1"/>
    <col min="10" max="11" width="9.140625" style="17"/>
    <col min="12" max="13" width="11.28515625" style="17" bestFit="1" customWidth="1"/>
    <col min="14" max="16384" width="9.140625" style="17"/>
  </cols>
  <sheetData>
    <row r="1" spans="1:8" s="4" customFormat="1" ht="22.9" customHeight="1">
      <c r="A1" s="1"/>
      <c r="B1" s="1"/>
      <c r="C1" s="1"/>
      <c r="D1" s="1"/>
      <c r="E1" s="1"/>
      <c r="F1" s="2"/>
      <c r="G1" s="2"/>
      <c r="H1" s="3" t="s">
        <v>95</v>
      </c>
    </row>
    <row r="2" spans="1:8" s="4" customFormat="1" ht="22.9" customHeight="1">
      <c r="A2" s="1" t="s">
        <v>110</v>
      </c>
      <c r="B2" s="1"/>
      <c r="C2" s="1"/>
      <c r="D2" s="1"/>
      <c r="E2" s="1"/>
      <c r="F2" s="2"/>
      <c r="G2" s="2"/>
      <c r="H2" s="5"/>
    </row>
    <row r="3" spans="1:8" s="4" customFormat="1" ht="22.9" customHeight="1">
      <c r="A3" s="6" t="s">
        <v>37</v>
      </c>
      <c r="B3" s="6"/>
      <c r="C3" s="6"/>
      <c r="D3" s="6"/>
      <c r="E3" s="6"/>
      <c r="F3" s="7"/>
      <c r="G3" s="2"/>
      <c r="H3" s="5"/>
    </row>
    <row r="4" spans="1:8" s="4" customFormat="1" ht="22.9" customHeight="1">
      <c r="A4" s="1" t="s">
        <v>183</v>
      </c>
      <c r="B4" s="1"/>
      <c r="C4" s="1"/>
      <c r="D4" s="1"/>
      <c r="E4" s="1"/>
      <c r="F4" s="7"/>
      <c r="G4" s="2"/>
      <c r="H4" s="5"/>
    </row>
    <row r="5" spans="1:8" s="4" customFormat="1" ht="22.9" customHeight="1">
      <c r="F5" s="7"/>
      <c r="G5" s="2"/>
      <c r="H5" s="3" t="s">
        <v>94</v>
      </c>
    </row>
    <row r="6" spans="1:8" s="4" customFormat="1" ht="22.9" customHeight="1">
      <c r="B6" s="84" t="s">
        <v>106</v>
      </c>
      <c r="C6" s="84"/>
      <c r="D6" s="84"/>
      <c r="E6" s="9"/>
      <c r="F6" s="85" t="s">
        <v>107</v>
      </c>
      <c r="G6" s="85"/>
      <c r="H6" s="85"/>
    </row>
    <row r="7" spans="1:8" s="4" customFormat="1" ht="22.9" customHeight="1">
      <c r="B7" s="89" t="s">
        <v>184</v>
      </c>
      <c r="C7" s="89"/>
      <c r="D7" s="89"/>
      <c r="E7" s="9"/>
      <c r="F7" s="89" t="s">
        <v>184</v>
      </c>
      <c r="G7" s="89"/>
      <c r="H7" s="89"/>
    </row>
    <row r="8" spans="1:8" s="4" customFormat="1" ht="22.9" customHeight="1">
      <c r="B8" s="85" t="s">
        <v>182</v>
      </c>
      <c r="C8" s="85"/>
      <c r="D8" s="85"/>
      <c r="E8" s="9"/>
      <c r="F8" s="85" t="s">
        <v>182</v>
      </c>
      <c r="G8" s="85"/>
      <c r="H8" s="85"/>
    </row>
    <row r="9" spans="1:8" s="4" customFormat="1" ht="22.9" customHeight="1">
      <c r="B9" s="11">
        <v>2568</v>
      </c>
      <c r="C9" s="12"/>
      <c r="D9" s="11">
        <v>2567</v>
      </c>
      <c r="E9" s="12"/>
      <c r="F9" s="11">
        <v>2568</v>
      </c>
      <c r="G9" s="12"/>
      <c r="H9" s="11">
        <v>2567</v>
      </c>
    </row>
    <row r="10" spans="1:8" s="14" customFormat="1" ht="22.9" customHeight="1">
      <c r="A10" s="13" t="s">
        <v>38</v>
      </c>
      <c r="B10" s="13"/>
      <c r="C10" s="13"/>
      <c r="D10" s="13"/>
      <c r="F10" s="15"/>
      <c r="H10" s="16"/>
    </row>
    <row r="11" spans="1:8" s="14" customFormat="1" ht="22.9" customHeight="1">
      <c r="A11" s="17" t="s">
        <v>81</v>
      </c>
      <c r="B11" s="16">
        <f>Pl!G84</f>
        <v>683700</v>
      </c>
      <c r="C11" s="16"/>
      <c r="D11" s="16">
        <v>767748</v>
      </c>
      <c r="E11" s="16"/>
      <c r="F11" s="16">
        <f>Pl!K84</f>
        <v>708308</v>
      </c>
      <c r="G11" s="16"/>
      <c r="H11" s="16">
        <v>789956</v>
      </c>
    </row>
    <row r="12" spans="1:8" s="14" customFormat="1" ht="22.9" customHeight="1">
      <c r="A12" s="17" t="s">
        <v>82</v>
      </c>
      <c r="B12" s="17"/>
      <c r="C12" s="17"/>
      <c r="D12" s="17"/>
      <c r="E12" s="16"/>
      <c r="F12" s="16"/>
      <c r="G12" s="16"/>
      <c r="H12" s="16"/>
    </row>
    <row r="13" spans="1:8" s="14" customFormat="1" ht="22.9" customHeight="1">
      <c r="A13" s="17" t="s">
        <v>64</v>
      </c>
      <c r="B13" s="17"/>
      <c r="C13" s="17"/>
      <c r="D13" s="17"/>
      <c r="E13" s="16"/>
      <c r="F13" s="16"/>
      <c r="G13" s="16"/>
      <c r="H13" s="16"/>
    </row>
    <row r="14" spans="1:8" s="14" customFormat="1" ht="22.9" customHeight="1">
      <c r="A14" s="18" t="s">
        <v>39</v>
      </c>
      <c r="B14" s="16">
        <v>13853</v>
      </c>
      <c r="C14" s="16"/>
      <c r="D14" s="16">
        <v>13951</v>
      </c>
      <c r="E14" s="16"/>
      <c r="F14" s="16">
        <v>13848</v>
      </c>
      <c r="G14" s="16"/>
      <c r="H14" s="16">
        <v>13932</v>
      </c>
    </row>
    <row r="15" spans="1:8" s="14" customFormat="1" ht="22.9" customHeight="1">
      <c r="A15" s="18" t="s">
        <v>137</v>
      </c>
      <c r="B15" s="16">
        <v>525809</v>
      </c>
      <c r="C15" s="16"/>
      <c r="D15" s="16">
        <v>439548</v>
      </c>
      <c r="E15" s="16"/>
      <c r="F15" s="16">
        <v>525809</v>
      </c>
      <c r="G15" s="16"/>
      <c r="H15" s="16">
        <v>439548</v>
      </c>
    </row>
    <row r="16" spans="1:8" s="14" customFormat="1" ht="22.9" customHeight="1">
      <c r="A16" s="18" t="s">
        <v>156</v>
      </c>
      <c r="B16" s="16">
        <v>0</v>
      </c>
      <c r="C16" s="16"/>
      <c r="D16" s="16">
        <v>-32</v>
      </c>
      <c r="E16" s="16"/>
      <c r="F16" s="16">
        <v>0</v>
      </c>
      <c r="G16" s="16"/>
      <c r="H16" s="16">
        <v>-32</v>
      </c>
    </row>
    <row r="17" spans="1:8" s="14" customFormat="1" ht="22.9" customHeight="1">
      <c r="A17" s="18" t="s">
        <v>143</v>
      </c>
      <c r="B17" s="16">
        <v>0</v>
      </c>
      <c r="C17" s="16"/>
      <c r="D17" s="16">
        <v>-280</v>
      </c>
      <c r="E17" s="16"/>
      <c r="F17" s="16">
        <v>0</v>
      </c>
      <c r="G17" s="16"/>
      <c r="H17" s="16">
        <v>-280</v>
      </c>
    </row>
    <row r="18" spans="1:8" s="14" customFormat="1" ht="22.9" customHeight="1">
      <c r="A18" s="18" t="s">
        <v>176</v>
      </c>
      <c r="B18" s="16">
        <v>-119519</v>
      </c>
      <c r="C18" s="16"/>
      <c r="D18" s="16">
        <v>22239</v>
      </c>
      <c r="E18" s="16"/>
      <c r="F18" s="16">
        <v>-119519</v>
      </c>
      <c r="G18" s="16"/>
      <c r="H18" s="16">
        <v>22239</v>
      </c>
    </row>
    <row r="19" spans="1:8" s="14" customFormat="1" ht="22.9" customHeight="1">
      <c r="A19" s="17" t="s">
        <v>70</v>
      </c>
      <c r="B19" s="16">
        <v>3695</v>
      </c>
      <c r="C19" s="16"/>
      <c r="D19" s="16">
        <v>3608</v>
      </c>
      <c r="E19" s="16"/>
      <c r="F19" s="16">
        <v>3635</v>
      </c>
      <c r="G19" s="16"/>
      <c r="H19" s="16">
        <v>3563</v>
      </c>
    </row>
    <row r="20" spans="1:8" s="14" customFormat="1" ht="22.9" customHeight="1">
      <c r="A20" s="17" t="s">
        <v>177</v>
      </c>
      <c r="B20" s="16">
        <v>0</v>
      </c>
      <c r="C20" s="16"/>
      <c r="D20" s="16">
        <v>0</v>
      </c>
      <c r="E20" s="16"/>
      <c r="F20" s="16">
        <v>-81924</v>
      </c>
      <c r="G20" s="16"/>
      <c r="H20" s="16">
        <v>-95775</v>
      </c>
    </row>
    <row r="21" spans="1:8" s="14" customFormat="1" ht="22.9" customHeight="1">
      <c r="A21" s="17" t="s">
        <v>138</v>
      </c>
      <c r="B21" s="16">
        <v>-1488586</v>
      </c>
      <c r="C21" s="16"/>
      <c r="D21" s="16">
        <v>-1731682</v>
      </c>
      <c r="E21" s="16"/>
      <c r="F21" s="16">
        <v>-1488586</v>
      </c>
      <c r="G21" s="16"/>
      <c r="H21" s="16">
        <v>-1731682</v>
      </c>
    </row>
    <row r="22" spans="1:8" s="14" customFormat="1" ht="22.9" customHeight="1">
      <c r="A22" s="17" t="s">
        <v>148</v>
      </c>
      <c r="B22" s="19">
        <v>528323</v>
      </c>
      <c r="C22" s="16"/>
      <c r="D22" s="19">
        <v>624311</v>
      </c>
      <c r="E22" s="16"/>
      <c r="F22" s="19">
        <v>528323</v>
      </c>
      <c r="G22" s="16"/>
      <c r="H22" s="19">
        <v>624311</v>
      </c>
    </row>
    <row r="23" spans="1:8" s="14" customFormat="1" ht="22.9" customHeight="1">
      <c r="A23" s="17" t="s">
        <v>83</v>
      </c>
      <c r="B23" s="17"/>
      <c r="C23" s="17"/>
      <c r="D23" s="17"/>
      <c r="E23" s="16"/>
      <c r="F23" s="16"/>
      <c r="G23" s="16"/>
      <c r="H23" s="16"/>
    </row>
    <row r="24" spans="1:8" s="14" customFormat="1" ht="22.9" customHeight="1">
      <c r="A24" s="17" t="s">
        <v>40</v>
      </c>
      <c r="B24" s="16">
        <f>SUM(B11:B22)</f>
        <v>147275</v>
      </c>
      <c r="C24" s="16"/>
      <c r="D24" s="16">
        <f>SUM(D11:D22)</f>
        <v>139411</v>
      </c>
      <c r="E24" s="16"/>
      <c r="F24" s="16">
        <f>SUM(F11:F22)</f>
        <v>89894</v>
      </c>
      <c r="G24" s="16"/>
      <c r="H24" s="16">
        <f>SUM(H11:H22)</f>
        <v>65780</v>
      </c>
    </row>
    <row r="25" spans="1:8" s="14" customFormat="1" ht="22.9" customHeight="1">
      <c r="A25" s="17" t="s">
        <v>41</v>
      </c>
      <c r="B25" s="17"/>
      <c r="C25" s="17"/>
      <c r="D25" s="17"/>
      <c r="E25" s="16"/>
      <c r="F25" s="16"/>
      <c r="G25" s="16"/>
      <c r="H25" s="16"/>
    </row>
    <row r="26" spans="1:8" s="14" customFormat="1" ht="22.9" customHeight="1">
      <c r="A26" s="17" t="s">
        <v>52</v>
      </c>
      <c r="B26" s="20">
        <v>2788471</v>
      </c>
      <c r="C26" s="20"/>
      <c r="D26" s="20">
        <v>1283487</v>
      </c>
      <c r="E26" s="20"/>
      <c r="F26" s="20">
        <v>2788471</v>
      </c>
      <c r="G26" s="16"/>
      <c r="H26" s="16">
        <v>1283487</v>
      </c>
    </row>
    <row r="27" spans="1:8" s="14" customFormat="1" ht="22.9" customHeight="1">
      <c r="A27" s="17" t="s">
        <v>60</v>
      </c>
      <c r="B27" s="16">
        <v>32296</v>
      </c>
      <c r="C27" s="16"/>
      <c r="D27" s="16">
        <v>48759</v>
      </c>
      <c r="E27" s="16"/>
      <c r="F27" s="16">
        <v>32296</v>
      </c>
      <c r="G27" s="16"/>
      <c r="H27" s="16">
        <v>48759</v>
      </c>
    </row>
    <row r="28" spans="1:8" s="14" customFormat="1" ht="22.9" customHeight="1">
      <c r="A28" s="17" t="s">
        <v>146</v>
      </c>
      <c r="B28" s="16">
        <v>71912</v>
      </c>
      <c r="C28" s="16"/>
      <c r="D28" s="16">
        <v>72822</v>
      </c>
      <c r="E28" s="16"/>
      <c r="F28" s="16">
        <v>71912</v>
      </c>
      <c r="G28" s="16"/>
      <c r="H28" s="16">
        <v>72822</v>
      </c>
    </row>
    <row r="29" spans="1:8" s="14" customFormat="1" ht="22.9" customHeight="1">
      <c r="A29" s="17" t="s">
        <v>72</v>
      </c>
      <c r="B29" s="16">
        <v>8308</v>
      </c>
      <c r="C29" s="16"/>
      <c r="D29" s="16">
        <v>-2866</v>
      </c>
      <c r="E29" s="16"/>
      <c r="F29" s="16">
        <v>9350</v>
      </c>
      <c r="G29" s="16"/>
      <c r="H29" s="16">
        <v>-1231</v>
      </c>
    </row>
    <row r="30" spans="1:8" s="14" customFormat="1" ht="22.9" customHeight="1">
      <c r="A30" s="17" t="s">
        <v>53</v>
      </c>
      <c r="B30" s="16">
        <v>1171881</v>
      </c>
      <c r="C30" s="16"/>
      <c r="D30" s="16">
        <v>761706</v>
      </c>
      <c r="E30" s="16"/>
      <c r="F30" s="16">
        <v>1171881</v>
      </c>
      <c r="G30" s="16"/>
      <c r="H30" s="16">
        <v>761706</v>
      </c>
    </row>
    <row r="31" spans="1:8" s="14" customFormat="1" ht="22.9" customHeight="1">
      <c r="A31" s="18" t="s">
        <v>42</v>
      </c>
      <c r="B31" s="16">
        <v>-7591</v>
      </c>
      <c r="C31" s="16"/>
      <c r="D31" s="16">
        <v>74687</v>
      </c>
      <c r="E31" s="16"/>
      <c r="F31" s="16">
        <v>-7793</v>
      </c>
      <c r="G31" s="16"/>
      <c r="H31" s="16">
        <v>75470</v>
      </c>
    </row>
    <row r="32" spans="1:8" s="14" customFormat="1" ht="22.9" customHeight="1">
      <c r="A32" s="17" t="s">
        <v>69</v>
      </c>
      <c r="B32" s="21">
        <v>93138</v>
      </c>
      <c r="C32" s="21"/>
      <c r="D32" s="21">
        <v>113758</v>
      </c>
      <c r="E32" s="16"/>
      <c r="F32" s="16">
        <v>93139</v>
      </c>
      <c r="G32" s="16"/>
      <c r="H32" s="21">
        <v>113758</v>
      </c>
    </row>
    <row r="33" spans="1:9" s="14" customFormat="1" ht="22.9" customHeight="1">
      <c r="A33" s="17" t="s">
        <v>161</v>
      </c>
      <c r="B33" s="17"/>
      <c r="C33" s="17"/>
      <c r="D33" s="17"/>
      <c r="E33" s="16"/>
      <c r="F33" s="16"/>
      <c r="G33" s="16"/>
      <c r="H33" s="16"/>
    </row>
    <row r="34" spans="1:9" s="14" customFormat="1" ht="22.9" customHeight="1">
      <c r="A34" s="17" t="s">
        <v>74</v>
      </c>
      <c r="B34" s="16">
        <v>51110</v>
      </c>
      <c r="C34" s="16"/>
      <c r="D34" s="16">
        <v>111286</v>
      </c>
      <c r="E34" s="16"/>
      <c r="F34" s="16">
        <v>46523</v>
      </c>
      <c r="G34" s="16"/>
      <c r="H34" s="16">
        <v>108628</v>
      </c>
    </row>
    <row r="35" spans="1:9" s="14" customFormat="1" ht="22.9" customHeight="1">
      <c r="A35" s="18" t="s">
        <v>43</v>
      </c>
      <c r="B35" s="16">
        <v>30640</v>
      </c>
      <c r="C35" s="16"/>
      <c r="D35" s="16">
        <v>81960</v>
      </c>
      <c r="E35" s="16"/>
      <c r="F35" s="16">
        <v>30525</v>
      </c>
      <c r="G35" s="16"/>
      <c r="H35" s="16">
        <v>79541</v>
      </c>
    </row>
    <row r="36" spans="1:9" s="14" customFormat="1" ht="22.9" customHeight="1">
      <c r="A36" s="18" t="s">
        <v>187</v>
      </c>
      <c r="B36" s="19">
        <v>0</v>
      </c>
      <c r="C36" s="16"/>
      <c r="D36" s="22">
        <v>-520</v>
      </c>
      <c r="E36" s="16"/>
      <c r="F36" s="19">
        <v>0</v>
      </c>
      <c r="G36" s="16"/>
      <c r="H36" s="19">
        <v>-520</v>
      </c>
    </row>
    <row r="37" spans="1:9" s="14" customFormat="1" ht="22.9" customHeight="1">
      <c r="A37" s="18" t="s">
        <v>178</v>
      </c>
      <c r="B37" s="16">
        <f>SUM(B24:B36)</f>
        <v>4387440</v>
      </c>
      <c r="C37" s="16"/>
      <c r="D37" s="16">
        <f>SUM(D24:D36)</f>
        <v>2684490</v>
      </c>
      <c r="E37" s="16"/>
      <c r="F37" s="16">
        <f>SUM(F24:F36)</f>
        <v>4326198</v>
      </c>
      <c r="G37" s="16"/>
      <c r="H37" s="16">
        <f>SUM(H24:H36)</f>
        <v>2608200</v>
      </c>
    </row>
    <row r="38" spans="1:9" s="14" customFormat="1" ht="22.9" customHeight="1">
      <c r="A38" s="18" t="s">
        <v>65</v>
      </c>
      <c r="B38" s="16">
        <v>1610803</v>
      </c>
      <c r="C38" s="16"/>
      <c r="D38" s="16">
        <v>1876413</v>
      </c>
      <c r="E38" s="16"/>
      <c r="F38" s="16">
        <v>1610803</v>
      </c>
      <c r="G38" s="16"/>
      <c r="H38" s="16">
        <v>1876413</v>
      </c>
    </row>
    <row r="39" spans="1:9" s="14" customFormat="1" ht="22.9" customHeight="1">
      <c r="A39" s="18" t="s">
        <v>66</v>
      </c>
      <c r="B39" s="19">
        <v>-171073</v>
      </c>
      <c r="C39" s="16"/>
      <c r="D39" s="19">
        <v>-211621</v>
      </c>
      <c r="E39" s="16"/>
      <c r="F39" s="19">
        <v>-157744</v>
      </c>
      <c r="G39" s="16"/>
      <c r="H39" s="19">
        <v>-195218</v>
      </c>
    </row>
    <row r="40" spans="1:9" s="14" customFormat="1" ht="22.9" customHeight="1">
      <c r="A40" s="6" t="s">
        <v>169</v>
      </c>
      <c r="B40" s="19">
        <f>SUM(B37:B39)</f>
        <v>5827170</v>
      </c>
      <c r="C40" s="16"/>
      <c r="D40" s="19">
        <f>SUM(D37:D39)</f>
        <v>4349282</v>
      </c>
      <c r="E40" s="16"/>
      <c r="F40" s="19">
        <f>SUM(F37:F39)</f>
        <v>5779257</v>
      </c>
      <c r="G40" s="16"/>
      <c r="H40" s="19">
        <f>SUM(H37:H39)</f>
        <v>4289395</v>
      </c>
    </row>
    <row r="41" spans="1:9" s="14" customFormat="1" ht="22.9" customHeight="1">
      <c r="A41" s="17"/>
      <c r="B41" s="17"/>
      <c r="C41" s="17"/>
      <c r="D41" s="17"/>
      <c r="E41" s="17"/>
      <c r="H41" s="3"/>
    </row>
    <row r="42" spans="1:9" s="14" customFormat="1" ht="22.9" customHeight="1">
      <c r="A42" s="23" t="s">
        <v>10</v>
      </c>
      <c r="B42" s="23"/>
      <c r="C42" s="23"/>
      <c r="D42" s="23"/>
      <c r="E42" s="23"/>
      <c r="F42" s="24"/>
      <c r="H42" s="21"/>
    </row>
    <row r="43" spans="1:9" s="4" customFormat="1" ht="24" customHeight="1">
      <c r="A43" s="1"/>
      <c r="B43" s="1"/>
      <c r="C43" s="1"/>
      <c r="D43" s="1"/>
      <c r="E43" s="1"/>
      <c r="F43" s="2"/>
      <c r="G43" s="2"/>
      <c r="H43" s="3" t="s">
        <v>95</v>
      </c>
      <c r="I43" s="14"/>
    </row>
    <row r="44" spans="1:9" s="4" customFormat="1" ht="24" customHeight="1">
      <c r="A44" s="1" t="s">
        <v>110</v>
      </c>
      <c r="B44" s="1"/>
      <c r="C44" s="1"/>
      <c r="D44" s="1"/>
      <c r="E44" s="1"/>
      <c r="F44" s="7"/>
      <c r="G44" s="2"/>
      <c r="H44" s="5"/>
      <c r="I44" s="14"/>
    </row>
    <row r="45" spans="1:9" s="4" customFormat="1" ht="24" customHeight="1">
      <c r="A45" s="6" t="s">
        <v>44</v>
      </c>
      <c r="B45" s="6"/>
      <c r="C45" s="6"/>
      <c r="D45" s="6"/>
      <c r="E45" s="6"/>
      <c r="F45" s="2"/>
      <c r="G45" s="2"/>
      <c r="H45" s="5"/>
      <c r="I45" s="14"/>
    </row>
    <row r="46" spans="1:9" s="4" customFormat="1" ht="24" customHeight="1">
      <c r="A46" s="1" t="s">
        <v>183</v>
      </c>
      <c r="B46" s="1"/>
      <c r="C46" s="1"/>
      <c r="D46" s="1"/>
      <c r="E46" s="1"/>
      <c r="F46" s="7"/>
      <c r="G46" s="2"/>
      <c r="H46" s="5"/>
      <c r="I46" s="14"/>
    </row>
    <row r="47" spans="1:9" s="4" customFormat="1" ht="24" customHeight="1">
      <c r="F47" s="7"/>
      <c r="G47" s="2"/>
      <c r="H47" s="3" t="s">
        <v>94</v>
      </c>
      <c r="I47" s="14"/>
    </row>
    <row r="48" spans="1:9" s="4" customFormat="1" ht="24" customHeight="1">
      <c r="B48" s="84" t="s">
        <v>106</v>
      </c>
      <c r="C48" s="84"/>
      <c r="D48" s="84"/>
      <c r="E48" s="9"/>
      <c r="F48" s="85" t="s">
        <v>107</v>
      </c>
      <c r="G48" s="85"/>
      <c r="H48" s="85"/>
      <c r="I48" s="14"/>
    </row>
    <row r="49" spans="1:18" s="4" customFormat="1" ht="24" customHeight="1">
      <c r="B49" s="89" t="s">
        <v>184</v>
      </c>
      <c r="C49" s="89"/>
      <c r="D49" s="89"/>
      <c r="E49" s="9"/>
      <c r="F49" s="89" t="s">
        <v>184</v>
      </c>
      <c r="G49" s="89"/>
      <c r="H49" s="89"/>
      <c r="I49" s="14"/>
    </row>
    <row r="50" spans="1:18" s="4" customFormat="1" ht="24" customHeight="1">
      <c r="B50" s="85" t="s">
        <v>182</v>
      </c>
      <c r="C50" s="85"/>
      <c r="D50" s="85"/>
      <c r="E50" s="9"/>
      <c r="F50" s="85" t="s">
        <v>182</v>
      </c>
      <c r="G50" s="85"/>
      <c r="H50" s="85"/>
      <c r="I50" s="14"/>
    </row>
    <row r="51" spans="1:18" s="14" customFormat="1" ht="24" customHeight="1">
      <c r="A51" s="4"/>
      <c r="B51" s="11">
        <v>2568</v>
      </c>
      <c r="C51" s="12"/>
      <c r="D51" s="11">
        <v>2567</v>
      </c>
      <c r="E51" s="12"/>
      <c r="F51" s="11">
        <v>2568</v>
      </c>
      <c r="G51" s="12"/>
      <c r="H51" s="11">
        <v>2567</v>
      </c>
    </row>
    <row r="52" spans="1:18" s="14" customFormat="1" ht="24" customHeight="1">
      <c r="A52" s="13" t="s">
        <v>45</v>
      </c>
      <c r="B52" s="13"/>
      <c r="C52" s="13"/>
      <c r="D52" s="13"/>
      <c r="E52" s="13"/>
      <c r="F52" s="15"/>
      <c r="H52" s="3"/>
    </row>
    <row r="53" spans="1:18" s="14" customFormat="1" ht="24" customHeight="1">
      <c r="A53" s="17" t="s">
        <v>188</v>
      </c>
      <c r="B53" s="25">
        <v>0</v>
      </c>
      <c r="C53" s="13"/>
      <c r="D53" s="16">
        <v>0</v>
      </c>
      <c r="E53" s="13"/>
      <c r="F53" s="14">
        <v>81924</v>
      </c>
      <c r="H53" s="14">
        <v>95775</v>
      </c>
    </row>
    <row r="54" spans="1:18" s="14" customFormat="1" ht="24" customHeight="1">
      <c r="A54" s="17" t="s">
        <v>61</v>
      </c>
      <c r="B54" s="16">
        <v>-3167</v>
      </c>
      <c r="C54" s="16"/>
      <c r="D54" s="16">
        <v>-475</v>
      </c>
      <c r="E54" s="16"/>
      <c r="F54" s="16">
        <v>-3167</v>
      </c>
      <c r="G54" s="16"/>
      <c r="H54" s="16">
        <v>-466</v>
      </c>
    </row>
    <row r="55" spans="1:18" s="14" customFormat="1" ht="24" customHeight="1">
      <c r="A55" s="17" t="s">
        <v>88</v>
      </c>
      <c r="B55" s="16">
        <v>-2849</v>
      </c>
      <c r="C55" s="16"/>
      <c r="D55" s="16">
        <v>-2223</v>
      </c>
      <c r="E55" s="16"/>
      <c r="F55" s="16">
        <v>-2849</v>
      </c>
      <c r="G55" s="16"/>
      <c r="H55" s="16">
        <v>-2223</v>
      </c>
    </row>
    <row r="56" spans="1:18" s="14" customFormat="1" ht="24" customHeight="1">
      <c r="A56" s="17" t="s">
        <v>144</v>
      </c>
      <c r="B56" s="16">
        <v>0</v>
      </c>
      <c r="C56" s="16"/>
      <c r="D56" s="16">
        <v>282</v>
      </c>
      <c r="E56" s="16"/>
      <c r="F56" s="16">
        <v>0</v>
      </c>
      <c r="G56" s="16"/>
      <c r="H56" s="16">
        <v>282</v>
      </c>
    </row>
    <row r="57" spans="1:18" s="14" customFormat="1" ht="24" customHeight="1">
      <c r="A57" s="13" t="s">
        <v>192</v>
      </c>
      <c r="B57" s="26">
        <f>SUM(B53:B56)</f>
        <v>-6016</v>
      </c>
      <c r="C57" s="16"/>
      <c r="D57" s="26">
        <f>SUM(D53:D56)</f>
        <v>-2416</v>
      </c>
      <c r="E57" s="16"/>
      <c r="F57" s="26">
        <f>SUM(F53:F56)</f>
        <v>75908</v>
      </c>
      <c r="G57" s="16"/>
      <c r="H57" s="26">
        <f>SUM(H53:H56)</f>
        <v>93368</v>
      </c>
    </row>
    <row r="58" spans="1:18" s="14" customFormat="1" ht="24" customHeight="1">
      <c r="A58" s="13" t="s">
        <v>46</v>
      </c>
      <c r="B58" s="13"/>
      <c r="C58" s="13"/>
      <c r="D58" s="13"/>
      <c r="E58" s="16"/>
      <c r="F58" s="16"/>
      <c r="G58" s="16"/>
      <c r="H58" s="16"/>
    </row>
    <row r="59" spans="1:18" s="14" customFormat="1" ht="24" customHeight="1">
      <c r="A59" s="23" t="s">
        <v>171</v>
      </c>
      <c r="B59" s="16">
        <v>-2886401</v>
      </c>
      <c r="C59" s="16"/>
      <c r="D59" s="16">
        <v>-1680810</v>
      </c>
      <c r="E59" s="16"/>
      <c r="F59" s="16">
        <v>-2886401</v>
      </c>
      <c r="G59" s="16"/>
      <c r="H59" s="16">
        <v>-1680810</v>
      </c>
    </row>
    <row r="60" spans="1:18" s="14" customFormat="1" ht="24" customHeight="1">
      <c r="A60" s="23" t="s">
        <v>196</v>
      </c>
      <c r="B60" s="16">
        <v>1500000</v>
      </c>
      <c r="C60" s="16"/>
      <c r="D60" s="16">
        <v>0</v>
      </c>
      <c r="E60" s="16"/>
      <c r="F60" s="16">
        <v>1500000</v>
      </c>
      <c r="G60" s="16"/>
      <c r="H60" s="16">
        <v>0</v>
      </c>
    </row>
    <row r="61" spans="1:18" s="14" customFormat="1" ht="24" customHeight="1">
      <c r="A61" s="18" t="s">
        <v>142</v>
      </c>
      <c r="B61" s="16">
        <v>997173</v>
      </c>
      <c r="C61" s="16"/>
      <c r="D61" s="16">
        <v>2994544</v>
      </c>
      <c r="E61" s="16"/>
      <c r="F61" s="16">
        <v>997173</v>
      </c>
      <c r="G61" s="16"/>
      <c r="H61" s="16">
        <v>2994544</v>
      </c>
    </row>
    <row r="62" spans="1:18" s="14" customFormat="1" ht="24" customHeight="1">
      <c r="A62" s="18" t="s">
        <v>159</v>
      </c>
      <c r="B62" s="16">
        <v>-2000000</v>
      </c>
      <c r="C62" s="16"/>
      <c r="D62" s="16">
        <v>-80000</v>
      </c>
      <c r="E62" s="16"/>
      <c r="F62" s="16">
        <v>-2000000</v>
      </c>
      <c r="G62" s="16"/>
      <c r="H62" s="16">
        <v>-80000</v>
      </c>
    </row>
    <row r="63" spans="1:18" s="14" customFormat="1" ht="24" customHeight="1">
      <c r="A63" s="18" t="s">
        <v>103</v>
      </c>
      <c r="B63" s="16">
        <v>-4586874</v>
      </c>
      <c r="C63" s="16"/>
      <c r="D63" s="16">
        <v>-5093998</v>
      </c>
      <c r="E63" s="16"/>
      <c r="F63" s="16">
        <v>-4586874</v>
      </c>
      <c r="G63" s="16"/>
      <c r="H63" s="16">
        <v>-5093998</v>
      </c>
      <c r="K63" s="18"/>
      <c r="L63" s="16"/>
      <c r="M63" s="16"/>
      <c r="N63" s="16"/>
      <c r="O63" s="16"/>
      <c r="P63" s="16"/>
      <c r="Q63" s="16"/>
      <c r="R63" s="16"/>
    </row>
    <row r="64" spans="1:18" s="14" customFormat="1" ht="24" customHeight="1">
      <c r="A64" s="17" t="s">
        <v>140</v>
      </c>
      <c r="B64" s="16">
        <v>-3237</v>
      </c>
      <c r="C64" s="16"/>
      <c r="D64" s="16">
        <v>-3362</v>
      </c>
      <c r="E64" s="16"/>
      <c r="F64" s="16">
        <v>-3237</v>
      </c>
      <c r="G64" s="16"/>
      <c r="H64" s="16">
        <v>-3362</v>
      </c>
    </row>
    <row r="65" spans="1:8" s="14" customFormat="1" ht="24" customHeight="1">
      <c r="A65" s="17" t="s">
        <v>190</v>
      </c>
      <c r="B65" s="16">
        <v>-436046</v>
      </c>
      <c r="C65" s="16"/>
      <c r="D65" s="16">
        <v>-113261</v>
      </c>
      <c r="E65" s="16"/>
      <c r="F65" s="16">
        <v>-436046</v>
      </c>
      <c r="G65" s="16"/>
      <c r="H65" s="16">
        <v>-113261</v>
      </c>
    </row>
    <row r="66" spans="1:8" s="14" customFormat="1" ht="24" customHeight="1">
      <c r="A66" s="17" t="s">
        <v>67</v>
      </c>
      <c r="B66" s="16">
        <v>-488453</v>
      </c>
      <c r="C66" s="16"/>
      <c r="D66" s="16">
        <v>-549354</v>
      </c>
      <c r="E66" s="16"/>
      <c r="F66" s="16">
        <v>-488453</v>
      </c>
      <c r="G66" s="16"/>
      <c r="H66" s="16">
        <v>-549354</v>
      </c>
    </row>
    <row r="67" spans="1:8" s="14" customFormat="1" ht="24" customHeight="1">
      <c r="A67" s="17" t="s">
        <v>189</v>
      </c>
      <c r="B67" s="16">
        <v>-6</v>
      </c>
      <c r="C67" s="16"/>
      <c r="D67" s="20">
        <v>-6</v>
      </c>
      <c r="E67" s="16"/>
      <c r="F67" s="16">
        <v>0</v>
      </c>
      <c r="G67" s="16"/>
      <c r="H67" s="20">
        <v>0</v>
      </c>
    </row>
    <row r="68" spans="1:8" s="14" customFormat="1" ht="24" customHeight="1">
      <c r="A68" s="13" t="s">
        <v>170</v>
      </c>
      <c r="B68" s="26">
        <f>SUM(B59:B67)</f>
        <v>-7903844</v>
      </c>
      <c r="C68" s="16"/>
      <c r="D68" s="26">
        <f>SUM(D59:D67)</f>
        <v>-4526247</v>
      </c>
      <c r="E68" s="16"/>
      <c r="F68" s="26">
        <f>SUM(F59:F67)</f>
        <v>-7903838</v>
      </c>
      <c r="G68" s="16"/>
      <c r="H68" s="26">
        <f>SUM(H59:H67)</f>
        <v>-4526241</v>
      </c>
    </row>
    <row r="69" spans="1:8" s="14" customFormat="1" ht="24" customHeight="1">
      <c r="A69" s="13" t="s">
        <v>193</v>
      </c>
      <c r="B69" s="16">
        <f>SUM(B40,B57,B68)</f>
        <v>-2082690</v>
      </c>
      <c r="C69" s="16"/>
      <c r="D69" s="16">
        <f>SUM(D40,D57,D68)</f>
        <v>-179381</v>
      </c>
      <c r="E69" s="16"/>
      <c r="F69" s="16">
        <f>SUM(F40,F57,F68)</f>
        <v>-2048673</v>
      </c>
      <c r="G69" s="16"/>
      <c r="H69" s="16">
        <f>SUM(H57,H40,H68)</f>
        <v>-143478</v>
      </c>
    </row>
    <row r="70" spans="1:8" s="14" customFormat="1" ht="24" customHeight="1">
      <c r="A70" s="18" t="s">
        <v>99</v>
      </c>
      <c r="B70" s="19">
        <v>3690627</v>
      </c>
      <c r="C70" s="16"/>
      <c r="D70" s="19">
        <v>1432371</v>
      </c>
      <c r="E70" s="16"/>
      <c r="F70" s="19">
        <v>3564281</v>
      </c>
      <c r="G70" s="16"/>
      <c r="H70" s="19">
        <v>1282514</v>
      </c>
    </row>
    <row r="71" spans="1:8" s="14" customFormat="1" ht="24" customHeight="1" thickBot="1">
      <c r="A71" s="1" t="s">
        <v>100</v>
      </c>
      <c r="B71" s="27">
        <f>SUM(B69:B70)</f>
        <v>1607937</v>
      </c>
      <c r="C71" s="16"/>
      <c r="D71" s="27">
        <f>SUM(D69:D70)</f>
        <v>1252990</v>
      </c>
      <c r="E71" s="16"/>
      <c r="F71" s="27">
        <f>SUM(F69:F70)</f>
        <v>1515608</v>
      </c>
      <c r="G71" s="16"/>
      <c r="H71" s="27">
        <f>SUM(H69:H70)</f>
        <v>1139036</v>
      </c>
    </row>
    <row r="72" spans="1:8" s="14" customFormat="1" ht="24" customHeight="1" thickTop="1">
      <c r="A72" s="1"/>
      <c r="B72" s="28">
        <f>SUM(B71-BS!F11)</f>
        <v>0</v>
      </c>
      <c r="C72" s="29"/>
      <c r="D72" s="29"/>
      <c r="E72" s="16"/>
      <c r="F72" s="16">
        <f>SUM(F71-BS!J11)</f>
        <v>0</v>
      </c>
      <c r="G72" s="16"/>
      <c r="H72" s="16"/>
    </row>
    <row r="73" spans="1:8" s="14" customFormat="1" ht="24" customHeight="1">
      <c r="A73" s="13" t="s">
        <v>90</v>
      </c>
      <c r="B73" s="13"/>
      <c r="C73" s="13"/>
      <c r="D73" s="13"/>
      <c r="E73" s="13"/>
      <c r="F73" s="16"/>
      <c r="G73" s="16"/>
      <c r="H73" s="16"/>
    </row>
    <row r="74" spans="1:8" s="14" customFormat="1" ht="24" customHeight="1">
      <c r="A74" s="17" t="s">
        <v>91</v>
      </c>
      <c r="B74" s="17"/>
      <c r="C74" s="17"/>
      <c r="D74" s="17"/>
      <c r="E74" s="17"/>
      <c r="F74" s="16"/>
      <c r="G74" s="16"/>
      <c r="H74" s="16"/>
    </row>
    <row r="75" spans="1:8" s="14" customFormat="1" ht="24" customHeight="1">
      <c r="A75" s="17" t="s">
        <v>92</v>
      </c>
      <c r="B75" s="16">
        <v>626721.92524999997</v>
      </c>
      <c r="C75" s="16"/>
      <c r="D75" s="16">
        <v>794172</v>
      </c>
      <c r="E75" s="17"/>
      <c r="F75" s="16">
        <v>626721.92524999997</v>
      </c>
      <c r="G75" s="16"/>
      <c r="H75" s="16">
        <v>794172</v>
      </c>
    </row>
    <row r="76" spans="1:8" s="14" customFormat="1" ht="24" customHeight="1">
      <c r="A76" s="17" t="s">
        <v>195</v>
      </c>
      <c r="B76" s="16">
        <v>36790</v>
      </c>
      <c r="C76" s="16"/>
      <c r="D76" s="16">
        <v>0</v>
      </c>
      <c r="E76" s="17"/>
      <c r="F76" s="16">
        <v>36790</v>
      </c>
      <c r="G76" s="16"/>
      <c r="H76" s="16">
        <v>0</v>
      </c>
    </row>
    <row r="77" spans="1:8" s="14" customFormat="1" ht="24" customHeight="1">
      <c r="A77" s="17" t="s">
        <v>147</v>
      </c>
      <c r="B77" s="16">
        <v>4335.2128600000005</v>
      </c>
      <c r="C77" s="16"/>
      <c r="D77" s="16">
        <v>3035</v>
      </c>
      <c r="E77" s="17"/>
      <c r="F77" s="16">
        <v>4335</v>
      </c>
      <c r="G77" s="16"/>
      <c r="H77" s="16">
        <v>3035</v>
      </c>
    </row>
    <row r="78" spans="1:8" s="14" customFormat="1" ht="24" customHeight="1">
      <c r="A78" s="17"/>
      <c r="B78" s="21"/>
      <c r="C78" s="17"/>
      <c r="D78" s="17"/>
      <c r="E78" s="17"/>
      <c r="F78" s="16"/>
      <c r="G78" s="9"/>
      <c r="H78" s="17"/>
    </row>
    <row r="79" spans="1:8" s="14" customFormat="1" ht="24" customHeight="1">
      <c r="A79" s="23" t="s">
        <v>10</v>
      </c>
      <c r="B79" s="23"/>
      <c r="C79" s="23"/>
      <c r="D79" s="23"/>
      <c r="E79" s="23"/>
      <c r="F79" s="24"/>
      <c r="H79" s="21"/>
    </row>
  </sheetData>
  <mergeCells count="12">
    <mergeCell ref="F6:H6"/>
    <mergeCell ref="F7:H7"/>
    <mergeCell ref="F8:H8"/>
    <mergeCell ref="F48:H48"/>
    <mergeCell ref="F50:H50"/>
    <mergeCell ref="F49:H49"/>
    <mergeCell ref="B50:D50"/>
    <mergeCell ref="B6:D6"/>
    <mergeCell ref="B7:D7"/>
    <mergeCell ref="B8:D8"/>
    <mergeCell ref="B48:D48"/>
    <mergeCell ref="B49:D49"/>
  </mergeCells>
  <pageMargins left="0.86614173228346503" right="0.39370078740157499" top="0.90551181102362199" bottom="0.196850393700787" header="0.31496062992126" footer="0.31496062992126"/>
  <pageSetup paperSize="9" scale="80" orientation="portrait" r:id="rId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B2725A1D50F443986EFC055247177A" ma:contentTypeVersion="13" ma:contentTypeDescription="Create a new document." ma:contentTypeScope="" ma:versionID="b07dda49e6fb6308235885323d47a19a">
  <xsd:schema xmlns:xsd="http://www.w3.org/2001/XMLSchema" xmlns:xs="http://www.w3.org/2001/XMLSchema" xmlns:p="http://schemas.microsoft.com/office/2006/metadata/properties" xmlns:ns2="67ae42e5-8fb5-4dc2-94f3-e474040f71df" xmlns:ns3="3b1cc460-8273-41d9-bc0f-9df4bfcad55b" targetNamespace="http://schemas.microsoft.com/office/2006/metadata/properties" ma:root="true" ma:fieldsID="479273eba7e1e5c291d9eae486b4dfd3" ns2:_="" ns3:_="">
    <xsd:import namespace="67ae42e5-8fb5-4dc2-94f3-e474040f71df"/>
    <xsd:import namespace="3b1cc460-8273-41d9-bc0f-9df4bfcad5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e42e5-8fb5-4dc2-94f3-e474040f71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1cc460-8273-41d9-bc0f-9df4bfcad55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9981d6e9-6f5e-4fdd-877d-0a137728be7e}" ma:internalName="TaxCatchAll" ma:showField="CatchAllData" ma:web="3b1cc460-8273-41d9-bc0f-9df4bfcad5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b1cc460-8273-41d9-bc0f-9df4bfcad55b" xsi:nil="true"/>
    <lcf76f155ced4ddcb4097134ff3c332f xmlns="67ae42e5-8fb5-4dc2-94f3-e474040f71d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BE0EE90-EA95-41FA-B295-2F230751EF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ae42e5-8fb5-4dc2-94f3-e474040f71df"/>
    <ds:schemaRef ds:uri="3b1cc460-8273-41d9-bc0f-9df4bfcad5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8F0F8D-DF08-4E4F-B051-AB56DCAF83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FC6A3C-8292-486C-83F1-E8072E9124D9}">
  <ds:schemaRefs>
    <ds:schemaRef ds:uri="http://schemas.microsoft.com/office/2006/metadata/properties"/>
    <ds:schemaRef ds:uri="http://schemas.openxmlformats.org/package/2006/metadata/core-properties"/>
    <ds:schemaRef ds:uri="67ae42e5-8fb5-4dc2-94f3-e474040f71df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3b1cc460-8273-41d9-bc0f-9df4bfcad55b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CE-Conso</vt:lpstr>
      <vt:lpstr>CE</vt:lpstr>
      <vt:lpstr>CF</vt:lpstr>
      <vt:lpstr>BS!Print_Area</vt:lpstr>
      <vt:lpstr>CE!Print_Area</vt:lpstr>
      <vt:lpstr>'CE-Conso'!Print_Area</vt:lpstr>
      <vt:lpstr>CF!Print_Area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phennapha pomnak</cp:lastModifiedBy>
  <cp:lastPrinted>2025-07-29T13:32:31Z</cp:lastPrinted>
  <dcterms:created xsi:type="dcterms:W3CDTF">2011-03-08T09:02:15Z</dcterms:created>
  <dcterms:modified xsi:type="dcterms:W3CDTF">2025-08-06T09:33:16Z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0x01010060B2725A1D50F443986EFC055247177A</vt:lpwstr>
  </property>
  <property fmtid="{D5CDD505-2E9C-101B-9397-08002B2CF9AE}" pid="4" name="MediaServiceImageTags">
    <vt:lpwstr/>
  </property>
</Properties>
</file>