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G:\L\L_IT City\2025\Q2'2025\IT\"/>
    </mc:Choice>
  </mc:AlternateContent>
  <xr:revisionPtr revIDLastSave="0" documentId="13_ncr:1_{C4E54947-21D1-46C1-8D8B-2C7FDD6E74CA}" xr6:coauthVersionLast="47" xr6:coauthVersionMax="47" xr10:uidLastSave="{00000000-0000-0000-0000-000000000000}"/>
  <bookViews>
    <workbookView xWindow="-120" yWindow="-120" windowWidth="29040" windowHeight="15720" firstSheet="2" activeTab="2" xr2:uid="{00000000-000D-0000-FFFF-FFFF00000000}"/>
  </bookViews>
  <sheets>
    <sheet name="000000" sheetId="1" state="veryHidden" r:id="rId1"/>
    <sheet name="pldt" sheetId="2" state="veryHidden" r:id="rId2"/>
    <sheet name="BS" sheetId="18" r:id="rId3"/>
    <sheet name="PL" sheetId="23" r:id="rId4"/>
    <sheet name="Consolidated" sheetId="22" r:id="rId5"/>
    <sheet name="The Company" sheetId="21" r:id="rId6"/>
    <sheet name="CF" sheetId="3" r:id="rId7"/>
    <sheet name="000" sheetId="4" state="veryHidden" r:id="rId8"/>
  </sheets>
  <definedNames>
    <definedName name="_xlnm.Print_Area" localSheetId="2">BS!$A$1:$L$80</definedName>
    <definedName name="_xlnm.Print_Area" localSheetId="6">CF!$A$1:$L$85</definedName>
    <definedName name="_xlnm.Print_Area" localSheetId="3">PL!$A$1:$L$92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2" i="21" l="1"/>
  <c r="M21" i="21"/>
  <c r="L68" i="3"/>
  <c r="J68" i="3"/>
  <c r="H68" i="3"/>
  <c r="F68" i="3"/>
  <c r="I22" i="21"/>
  <c r="G22" i="21"/>
  <c r="E22" i="21"/>
  <c r="M15" i="21"/>
  <c r="K15" i="21"/>
  <c r="I15" i="21"/>
  <c r="G15" i="21"/>
  <c r="E15" i="21"/>
  <c r="M14" i="21"/>
  <c r="I22" i="22"/>
  <c r="G22" i="22"/>
  <c r="E22" i="22"/>
  <c r="I15" i="22"/>
  <c r="G15" i="22"/>
  <c r="E15" i="22"/>
  <c r="M21" i="22"/>
  <c r="M14" i="22"/>
  <c r="L64" i="23"/>
  <c r="J64" i="23"/>
  <c r="H64" i="23"/>
  <c r="L59" i="23"/>
  <c r="L65" i="23" s="1"/>
  <c r="L69" i="23" s="1"/>
  <c r="J59" i="23"/>
  <c r="H59" i="23"/>
  <c r="L18" i="23"/>
  <c r="J18" i="23"/>
  <c r="H18" i="23"/>
  <c r="L13" i="23"/>
  <c r="L19" i="23" s="1"/>
  <c r="L23" i="23" s="1"/>
  <c r="J13" i="23"/>
  <c r="H13" i="23"/>
  <c r="H65" i="23" l="1"/>
  <c r="H69" i="23" s="1"/>
  <c r="J65" i="23"/>
  <c r="J69" i="23" s="1"/>
  <c r="J19" i="23"/>
  <c r="J23" i="23" s="1"/>
  <c r="J25" i="23" s="1"/>
  <c r="H19" i="23"/>
  <c r="H23" i="23" s="1"/>
  <c r="H25" i="23" s="1"/>
  <c r="F18" i="23"/>
  <c r="L25" i="23"/>
  <c r="F13" i="23"/>
  <c r="F70" i="3"/>
  <c r="J70" i="3"/>
  <c r="F19" i="23" l="1"/>
  <c r="F23" i="23" s="1"/>
  <c r="F25" i="23" s="1"/>
  <c r="F32" i="23" s="1"/>
  <c r="F39" i="23" s="1"/>
  <c r="H29" i="23"/>
  <c r="H35" i="23" s="1"/>
  <c r="H32" i="23"/>
  <c r="H39" i="23" s="1"/>
  <c r="J32" i="23"/>
  <c r="J39" i="23" s="1"/>
  <c r="J29" i="23"/>
  <c r="J35" i="23" s="1"/>
  <c r="L29" i="23"/>
  <c r="L35" i="23" s="1"/>
  <c r="L32" i="23"/>
  <c r="L39" i="23" s="1"/>
  <c r="F64" i="23"/>
  <c r="F59" i="23"/>
  <c r="F29" i="23" l="1"/>
  <c r="F35" i="23" s="1"/>
  <c r="H71" i="23"/>
  <c r="L71" i="23"/>
  <c r="F65" i="23"/>
  <c r="F69" i="23" s="1"/>
  <c r="F71" i="23" s="1"/>
  <c r="J71" i="23"/>
  <c r="H18" i="18"/>
  <c r="J18" i="18"/>
  <c r="L18" i="18"/>
  <c r="F18" i="18" l="1"/>
  <c r="J78" i="23" l="1"/>
  <c r="J85" i="23" s="1"/>
  <c r="J75" i="23"/>
  <c r="J81" i="23" s="1"/>
  <c r="F78" i="23"/>
  <c r="F85" i="23" s="1"/>
  <c r="F75" i="23"/>
  <c r="F81" i="23" s="1"/>
  <c r="J53" i="18" l="1"/>
  <c r="F53" i="18"/>
  <c r="L60" i="18" l="1"/>
  <c r="J60" i="18"/>
  <c r="J61" i="18" s="1"/>
  <c r="H60" i="18"/>
  <c r="F60" i="18"/>
  <c r="F61" i="18" s="1"/>
  <c r="F30" i="18"/>
  <c r="H30" i="18"/>
  <c r="J30" i="18"/>
  <c r="F62" i="3" l="1"/>
  <c r="L30" i="18"/>
  <c r="M10" i="21" l="1"/>
  <c r="M10" i="22"/>
  <c r="K19" i="21"/>
  <c r="M19" i="21" s="1"/>
  <c r="K12" i="21"/>
  <c r="M12" i="21" s="1"/>
  <c r="K19" i="22"/>
  <c r="M19" i="22" s="1"/>
  <c r="K12" i="22"/>
  <c r="M12" i="22" s="1"/>
  <c r="L31" i="18"/>
  <c r="L62" i="3"/>
  <c r="H62" i="3"/>
  <c r="L53" i="18"/>
  <c r="L61" i="18" s="1"/>
  <c r="L67" i="18"/>
  <c r="L68" i="18"/>
  <c r="L70" i="18"/>
  <c r="L71" i="18"/>
  <c r="H71" i="18"/>
  <c r="H70" i="18"/>
  <c r="H68" i="18"/>
  <c r="H67" i="18"/>
  <c r="M17" i="21"/>
  <c r="M17" i="22"/>
  <c r="I20" i="22"/>
  <c r="G20" i="22"/>
  <c r="E20" i="22"/>
  <c r="I13" i="22"/>
  <c r="G13" i="22"/>
  <c r="E13" i="22"/>
  <c r="E20" i="21"/>
  <c r="I20" i="21"/>
  <c r="G20" i="21"/>
  <c r="I13" i="21"/>
  <c r="G13" i="21"/>
  <c r="E13" i="21"/>
  <c r="H53" i="18"/>
  <c r="H61" i="18" s="1"/>
  <c r="J62" i="3"/>
  <c r="J68" i="18" l="1"/>
  <c r="J67" i="18"/>
  <c r="J70" i="18"/>
  <c r="F67" i="18"/>
  <c r="F68" i="18"/>
  <c r="F70" i="18"/>
  <c r="H31" i="18"/>
  <c r="L72" i="18"/>
  <c r="H72" i="18"/>
  <c r="K11" i="21"/>
  <c r="F31" i="18"/>
  <c r="H9" i="3"/>
  <c r="H28" i="3" s="1"/>
  <c r="H38" i="3" s="1"/>
  <c r="H75" i="23"/>
  <c r="H81" i="23" s="1"/>
  <c r="L9" i="3"/>
  <c r="L28" i="3" s="1"/>
  <c r="L38" i="3" s="1"/>
  <c r="J31" i="18"/>
  <c r="L73" i="18" l="1"/>
  <c r="L75" i="23"/>
  <c r="L81" i="23" s="1"/>
  <c r="L78" i="23"/>
  <c r="L85" i="23" s="1"/>
  <c r="J9" i="3"/>
  <c r="K18" i="21"/>
  <c r="M18" i="21" s="1"/>
  <c r="M20" i="21" s="1"/>
  <c r="F9" i="3"/>
  <c r="F28" i="3" s="1"/>
  <c r="H73" i="18"/>
  <c r="K11" i="22"/>
  <c r="K13" i="22" s="1"/>
  <c r="K15" i="22" s="1"/>
  <c r="H78" i="23"/>
  <c r="H85" i="23" s="1"/>
  <c r="K18" i="22"/>
  <c r="K13" i="21"/>
  <c r="M11" i="21"/>
  <c r="M13" i="21" s="1"/>
  <c r="J28" i="3" l="1"/>
  <c r="J38" i="3" s="1"/>
  <c r="J43" i="3" s="1"/>
  <c r="J69" i="3" s="1"/>
  <c r="J71" i="3" s="1"/>
  <c r="F38" i="3"/>
  <c r="F43" i="3" s="1"/>
  <c r="F69" i="3" s="1"/>
  <c r="F71" i="3" s="1"/>
  <c r="M11" i="22"/>
  <c r="M13" i="22" s="1"/>
  <c r="M15" i="22" s="1"/>
  <c r="K20" i="21"/>
  <c r="K22" i="21" s="1"/>
  <c r="L43" i="3"/>
  <c r="H43" i="3"/>
  <c r="M18" i="22"/>
  <c r="M20" i="22" s="1"/>
  <c r="M22" i="22" s="1"/>
  <c r="K20" i="22"/>
  <c r="K22" i="22" s="1"/>
  <c r="F71" i="18" l="1"/>
  <c r="F72" i="18" s="1"/>
  <c r="F73" i="18" s="1"/>
  <c r="J71" i="18"/>
  <c r="J72" i="18" s="1"/>
  <c r="J73" i="18" s="1"/>
  <c r="L69" i="3"/>
  <c r="H69" i="3"/>
  <c r="L71" i="3" l="1"/>
  <c r="H71" i="3"/>
</calcChain>
</file>

<file path=xl/sharedStrings.xml><?xml version="1.0" encoding="utf-8"?>
<sst xmlns="http://schemas.openxmlformats.org/spreadsheetml/2006/main" count="325" uniqueCount="183">
  <si>
    <t>2, 3</t>
  </si>
  <si>
    <t>2, 6, 10</t>
  </si>
  <si>
    <t>IT City Public Company Limited and its subsidiary</t>
  </si>
  <si>
    <t>Statement of financial position</t>
  </si>
  <si>
    <t>(Unit: Thousand Baht)</t>
  </si>
  <si>
    <t>Consolidated financial statements</t>
  </si>
  <si>
    <t>Separate financial statements</t>
  </si>
  <si>
    <t>As at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</si>
  <si>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</si>
  <si>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</si>
  <si>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</si>
  <si>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</si>
  <si>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</si>
  <si>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</si>
  <si>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</si>
  <si>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Current portion of finance lease receivables</t>
  </si>
  <si>
    <t>Inventories</t>
  </si>
  <si>
    <t>Withholding tax deducted at source</t>
  </si>
  <si>
    <t>Other current assets</t>
  </si>
  <si>
    <t>Total current assets</t>
  </si>
  <si>
    <t>Non-current assets</t>
  </si>
  <si>
    <t>Finance lease receivables - net of current portion</t>
  </si>
  <si>
    <t>Investments in associates</t>
  </si>
  <si>
    <t>Investment in subsidiary</t>
  </si>
  <si>
    <t>Investment properties</t>
  </si>
  <si>
    <t xml:space="preserve">Property, plant and equipment </t>
  </si>
  <si>
    <t>Right-of-use assets</t>
  </si>
  <si>
    <t>Intangible assets</t>
  </si>
  <si>
    <t>Goodwill</t>
  </si>
  <si>
    <t xml:space="preserve">Deferred tax assets </t>
  </si>
  <si>
    <t>Other non-current assets</t>
  </si>
  <si>
    <t>Total non-current assets</t>
  </si>
  <si>
    <t>Total assets</t>
  </si>
  <si>
    <t>The accompanying notes are an integral part of the financial statements.</t>
  </si>
  <si>
    <t>Statement of financial position (continued)</t>
  </si>
  <si>
    <t>Liabilities and shareholders' equity</t>
  </si>
  <si>
    <t>Current liabilities</t>
  </si>
  <si>
    <t xml:space="preserve">Short-term loans from financial institutions </t>
  </si>
  <si>
    <t xml:space="preserve">Current portion of lease liabilities </t>
  </si>
  <si>
    <t>Other current liabilities</t>
  </si>
  <si>
    <t>Total current liabilities</t>
  </si>
  <si>
    <t>Non-current liabilities</t>
  </si>
  <si>
    <t>Lease liabilities - net of current portion</t>
  </si>
  <si>
    <t>Provision for decommissioning</t>
  </si>
  <si>
    <t>Deferred tax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</si>
  <si>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</si>
  <si>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</si>
  <si>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</si>
  <si>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</si>
  <si>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</si>
  <si>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</si>
  <si>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366,398,859 ordinary shares of Baht 1 each</t>
  </si>
  <si>
    <t xml:space="preserve">   Issued and fully paid up</t>
  </si>
  <si>
    <t>Share premium</t>
  </si>
  <si>
    <t xml:space="preserve">Retained earnings 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</si>
  <si>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</si>
  <si>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</si>
  <si>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</si>
  <si>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</si>
  <si>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(Unaudited but reviewed)</t>
  </si>
  <si>
    <t>(Unit: Thousand Baht except earnings per share expressed in Baht)</t>
  </si>
  <si>
    <t>Revenues</t>
  </si>
  <si>
    <t>Revenue from contracts with customers</t>
  </si>
  <si>
    <t>Other income</t>
  </si>
  <si>
    <t>Total revenues</t>
  </si>
  <si>
    <t>Expenses</t>
  </si>
  <si>
    <t>Cost of sales and services</t>
  </si>
  <si>
    <t>Selling and distribution expenses</t>
  </si>
  <si>
    <t>Administrative expenses</t>
  </si>
  <si>
    <t>Total expenses</t>
  </si>
  <si>
    <t>Operating profit</t>
  </si>
  <si>
    <t>Share of profit from investments in associates</t>
  </si>
  <si>
    <t>Finance income</t>
  </si>
  <si>
    <t>Finance cost</t>
  </si>
  <si>
    <t>Profit before income tax expenses</t>
  </si>
  <si>
    <t>Income tax expenses</t>
  </si>
  <si>
    <t>Profit for the period</t>
  </si>
  <si>
    <t>Other comprehensive income for the period</t>
  </si>
  <si>
    <t>Total comprehensive income for the period</t>
  </si>
  <si>
    <t>Profit attributable to:</t>
  </si>
  <si>
    <t>Equity holders of the Company</t>
  </si>
  <si>
    <t>Total comprehensive income attributable to:</t>
  </si>
  <si>
    <t xml:space="preserve">Earnings per share </t>
  </si>
  <si>
    <t>Basic earnings per share</t>
  </si>
  <si>
    <t xml:space="preserve">   Profit attributable to equity holders of the Company (Baht)</t>
  </si>
  <si>
    <t xml:space="preserve">   Weighted average number of ordinary shares (Thousand shares)</t>
  </si>
  <si>
    <t>Statement of comprehensive income</t>
  </si>
  <si>
    <t>Statement of changes in shareholders' equity</t>
  </si>
  <si>
    <t>Retained earnings</t>
  </si>
  <si>
    <t xml:space="preserve">Issued </t>
  </si>
  <si>
    <t>Total</t>
  </si>
  <si>
    <t>and paid-up</t>
  </si>
  <si>
    <t>Appropriated -</t>
  </si>
  <si>
    <t>shareholders'</t>
  </si>
  <si>
    <t>share capital</t>
  </si>
  <si>
    <t>statutotry reserve</t>
  </si>
  <si>
    <t>Unappropriated</t>
  </si>
  <si>
    <t>equity</t>
  </si>
  <si>
    <t>Statement of changes in shareholders' equity (continued)</t>
  </si>
  <si>
    <t>Issued</t>
  </si>
  <si>
    <t>statutory reserve</t>
  </si>
  <si>
    <t>Cash flow statement</t>
  </si>
  <si>
    <t>Cash flow statement (continued)</t>
  </si>
  <si>
    <t>Supplemental cash flow information</t>
  </si>
  <si>
    <t>Non-cash related transactions</t>
  </si>
  <si>
    <t xml:space="preserve">   Transfer inventories to equipment</t>
  </si>
  <si>
    <t xml:space="preserve">   Payables for purchases of plant and equipment </t>
  </si>
  <si>
    <t xml:space="preserve">   Payables for purchases of computer software</t>
  </si>
  <si>
    <t xml:space="preserve">   Payable from the entire business transfer from subsidiary</t>
  </si>
  <si>
    <t xml:space="preserve">   Right-of-use assets increase from leases</t>
  </si>
  <si>
    <t xml:space="preserve">Cash flows from investing activities </t>
  </si>
  <si>
    <t>Cash received from interest income</t>
  </si>
  <si>
    <t>Proceeds from disposals of equipment</t>
  </si>
  <si>
    <t xml:space="preserve">Purchases of equipment </t>
  </si>
  <si>
    <t>Purchases of computer software</t>
  </si>
  <si>
    <t>Net cash used in investing activities</t>
  </si>
  <si>
    <t xml:space="preserve">Cash flows from financing activities </t>
  </si>
  <si>
    <t xml:space="preserve">Cash received from short-term loans from financial institutions </t>
  </si>
  <si>
    <t xml:space="preserve">Repayment of short-term loans from financial institutions </t>
  </si>
  <si>
    <t>Cash paid for lease liabilities</t>
  </si>
  <si>
    <t>Net cash used in financing activities</t>
  </si>
  <si>
    <t>Cash and cash equivalents at beginning of period</t>
  </si>
  <si>
    <t xml:space="preserve">Cash and cash equivalents at end of period </t>
  </si>
  <si>
    <t>Operating liabilities increase (decrease)</t>
  </si>
  <si>
    <t xml:space="preserve">   Other current liabilities</t>
  </si>
  <si>
    <t>Cash from operating activities</t>
  </si>
  <si>
    <t>Net cash from operating activities</t>
  </si>
  <si>
    <t>Profit from operating activities before changes in</t>
  </si>
  <si>
    <t xml:space="preserve">   operating assets and liabilities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</si>
  <si>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</si>
  <si>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</si>
  <si>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</si>
  <si>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</si>
  <si>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Cash flows from operating activities</t>
  </si>
  <si>
    <t xml:space="preserve">Profit before tax </t>
  </si>
  <si>
    <t xml:space="preserve">Adjustments to reconcile profit before tax to </t>
  </si>
  <si>
    <t xml:space="preserve">   net cash provided by (paid from) operating activities:</t>
  </si>
  <si>
    <t xml:space="preserve">   Depreciation and amortisation</t>
  </si>
  <si>
    <t xml:space="preserve">   Share of profit from investments in associates</t>
  </si>
  <si>
    <t xml:space="preserve">   Interest income</t>
  </si>
  <si>
    <t xml:space="preserve">   Interest expenses</t>
  </si>
  <si>
    <t xml:space="preserve">   Reversal of provision for decommissioning</t>
  </si>
  <si>
    <t xml:space="preserve">   Loss on disposals/write off of equipment</t>
  </si>
  <si>
    <t xml:space="preserve">   Net difference of right-of-use assets and lease liabilities arising </t>
  </si>
  <si>
    <t xml:space="preserve">      from termination of contracts</t>
  </si>
  <si>
    <t xml:space="preserve">   Finance lease receivables</t>
  </si>
  <si>
    <t xml:space="preserve">   Cash paid for interest expenses</t>
  </si>
  <si>
    <t xml:space="preserve">   Cash paid for income tax</t>
  </si>
  <si>
    <t xml:space="preserve">   Cash paid for retirement benefits</t>
  </si>
  <si>
    <t>2024</t>
  </si>
  <si>
    <t>Balance as at 1 January 2024</t>
  </si>
  <si>
    <t>Directors</t>
  </si>
  <si>
    <t>2025</t>
  </si>
  <si>
    <t>Balance as at 1 January 2025</t>
  </si>
  <si>
    <t>31 December 2024</t>
  </si>
  <si>
    <t>Trade and other current receivables</t>
  </si>
  <si>
    <t>Trade and other current payables</t>
  </si>
  <si>
    <t>Non-current provision for employee benefits</t>
  </si>
  <si>
    <t xml:space="preserve">   Provision for employee benefits </t>
  </si>
  <si>
    <t>Net increase in cash and cash equivalents</t>
  </si>
  <si>
    <t>Income tax payable</t>
  </si>
  <si>
    <t xml:space="preserve">   Allowance for diminution in inventory value (reversal)</t>
  </si>
  <si>
    <t xml:space="preserve">   Unrealised gain on exchange rate</t>
  </si>
  <si>
    <t xml:space="preserve">   Trade and other current payables</t>
  </si>
  <si>
    <t xml:space="preserve">   Trade and other current receivables</t>
  </si>
  <si>
    <t>Profit or loss:</t>
  </si>
  <si>
    <t>Other comprehensive income:</t>
  </si>
  <si>
    <t>As at 30 June 2025</t>
  </si>
  <si>
    <t>30 June 2025</t>
  </si>
  <si>
    <t>For the three-month period ended 30 June 2025</t>
  </si>
  <si>
    <t>Balance as at 30 June 2024</t>
  </si>
  <si>
    <t>Balance as at 30 June 2025</t>
  </si>
  <si>
    <t>For the six-month period ended 30 June 2025</t>
  </si>
  <si>
    <t>Dividend income</t>
  </si>
  <si>
    <t>Dividend paid (Note 13)</t>
  </si>
  <si>
    <t xml:space="preserve">   Gain from sublease</t>
  </si>
  <si>
    <t xml:space="preserve">   Dividend income from associates</t>
  </si>
  <si>
    <t xml:space="preserve">   Cash received from withholding tax refund</t>
  </si>
  <si>
    <t>Dividend received from associates</t>
  </si>
  <si>
    <t>Dividend paid</t>
  </si>
  <si>
    <t xml:space="preserve">   Transfer right-of-use assets to finance lease receivable</t>
  </si>
  <si>
    <t xml:space="preserve">   Allowance for impairment loss on assets (reversal)</t>
  </si>
  <si>
    <t xml:space="preserve">   Reversal of other provision for liabilities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</si>
</sst>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_);_(* \(#,##0\);_(* &quot;-&quot;??_);_(@_)"/>
    <numFmt numFmtId="169" formatCode="_(* #,##0.00_);_(* \(#,##0.00\);_(* &quot;-&quot;_);_(@_)"/>
    <numFmt numFmtId="170" formatCode="_(* #,##0.000_);_(* \(#,##0.000\);_(* &quot;-&quot;_);_(@_)"/>
    <numFmt numFmtId="171" formatCode="_([$€-2]\ * #,##0.00_);_([$€-2]\ * \(#,##0.00\);_([$€-2]\ * &quot;-&quot;??_);_(@_)"/>
    <numFmt numFmtId="172" formatCode="_(* #,##0_);_(* \(#,##0\);_(* \-_);_(@_)"/>
  </numFmts>
  <fonts count="19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9"/>
      <color theme="1"/>
      <name val="Arial"/>
      <family val="2"/>
    </font>
    <font>
      <sz val="9"/>
      <color theme="8" tint="-0.49998474074526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b/>
      <i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8"/>
      </bottom>
      <diagonal/>
    </border>
  </borders>
  <cellStyleXfs count="17">
    <xf numFmtId="0" fontId="0" fillId="0" borderId="0"/>
    <xf numFmtId="4" fontId="1" fillId="0" borderId="0" applyFont="0" applyFill="0" applyBorder="0" applyAlignment="0" applyProtection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0" fontId="7" fillId="0" borderId="0"/>
    <xf numFmtId="9" fontId="1" fillId="0" borderId="0" applyFont="0" applyFill="0" applyBorder="0" applyAlignment="0" applyProtection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0" fontId="1" fillId="0" borderId="0"/>
    <xf numFmtId="4" fontId="1" fillId="0" borderId="0" applyFont="0" applyFill="0" applyBorder="0" applyAlignment="0" applyProtection="0"/>
    <xf numFmtId="0" fontId="1" fillId="0" borderId="0"/>
  </cellStyleXfs>
  <cellXfs count="123">
    <xf numFmtId="0" fontId="0" fillId="0" borderId="0" xfId="0"/>
    <xf numFmtId="3" fontId="9" fillId="0" borderId="0" xfId="15" applyNumberFormat="1" applyFont="1" applyFill="1" applyAlignment="1">
      <alignment horizontal="centerContinuous"/>
    </xf>
    <xf numFmtId="49" fontId="9" fillId="0" borderId="3" xfId="15" quotePrefix="1" applyNumberFormat="1" applyFont="1" applyFill="1" applyBorder="1" applyAlignment="1">
      <alignment horizontal="center"/>
    </xf>
    <xf numFmtId="3" fontId="9" fillId="0" borderId="0" xfId="15" applyNumberFormat="1" applyFont="1" applyFill="1" applyBorder="1" applyAlignment="1">
      <alignment horizontal="center"/>
    </xf>
    <xf numFmtId="3" fontId="9" fillId="0" borderId="0" xfId="15" applyNumberFormat="1" applyFont="1" applyFill="1" applyAlignment="1">
      <alignment horizontal="center"/>
    </xf>
    <xf numFmtId="3" fontId="9" fillId="0" borderId="0" xfId="1" applyNumberFormat="1" applyFont="1" applyFill="1" applyAlignment="1"/>
    <xf numFmtId="41" fontId="9" fillId="0" borderId="0" xfId="10" applyNumberFormat="1" applyFont="1" applyFill="1" applyAlignment="1"/>
    <xf numFmtId="44" fontId="9" fillId="0" borderId="0" xfId="1" applyNumberFormat="1" applyFont="1" applyFill="1" applyAlignment="1">
      <alignment horizontal="center" wrapText="1"/>
    </xf>
    <xf numFmtId="4" fontId="9" fillId="0" borderId="0" xfId="1" applyFont="1" applyFill="1" applyAlignment="1"/>
    <xf numFmtId="3" fontId="9" fillId="0" borderId="0" xfId="1" applyNumberFormat="1" applyFont="1" applyFill="1" applyBorder="1" applyAlignment="1"/>
    <xf numFmtId="41" fontId="9" fillId="0" borderId="0" xfId="1" applyNumberFormat="1" applyFont="1" applyFill="1" applyAlignment="1"/>
    <xf numFmtId="168" fontId="9" fillId="0" borderId="0" xfId="1" applyNumberFormat="1" applyFont="1" applyFill="1" applyAlignment="1"/>
    <xf numFmtId="41" fontId="9" fillId="0" borderId="0" xfId="1" applyNumberFormat="1" applyFont="1" applyFill="1" applyAlignment="1">
      <alignment horizontal="centerContinuous"/>
    </xf>
    <xf numFmtId="168" fontId="9" fillId="0" borderId="0" xfId="1" applyNumberFormat="1" applyFont="1" applyFill="1" applyAlignment="1">
      <alignment horizontal="centerContinuous"/>
    </xf>
    <xf numFmtId="41" fontId="9" fillId="0" borderId="0" xfId="1" applyNumberFormat="1" applyFont="1" applyFill="1" applyAlignment="1">
      <alignment horizontal="right"/>
    </xf>
    <xf numFmtId="168" fontId="9" fillId="0" borderId="0" xfId="1" applyNumberFormat="1" applyFont="1" applyFill="1" applyAlignment="1">
      <alignment horizontal="right"/>
    </xf>
    <xf numFmtId="41" fontId="9" fillId="0" borderId="0" xfId="1" applyNumberFormat="1" applyFont="1" applyFill="1" applyAlignment="1">
      <alignment horizontal="center"/>
    </xf>
    <xf numFmtId="41" fontId="9" fillId="0" borderId="0" xfId="1" applyNumberFormat="1" applyFont="1" applyFill="1" applyBorder="1" applyAlignment="1">
      <alignment horizontal="center"/>
    </xf>
    <xf numFmtId="168" fontId="9" fillId="0" borderId="0" xfId="1" applyNumberFormat="1" applyFont="1" applyFill="1" applyBorder="1" applyAlignment="1">
      <alignment horizontal="right"/>
    </xf>
    <xf numFmtId="41" fontId="9" fillId="0" borderId="3" xfId="1" applyNumberFormat="1" applyFont="1" applyFill="1" applyBorder="1" applyAlignment="1">
      <alignment horizontal="center"/>
    </xf>
    <xf numFmtId="41" fontId="9" fillId="0" borderId="0" xfId="1" applyNumberFormat="1" applyFont="1" applyFill="1" applyBorder="1" applyAlignment="1">
      <alignment horizontal="right"/>
    </xf>
    <xf numFmtId="41" fontId="9" fillId="0" borderId="3" xfId="1" applyNumberFormat="1" applyFont="1" applyFill="1" applyBorder="1" applyAlignment="1"/>
    <xf numFmtId="41" fontId="9" fillId="0" borderId="0" xfId="1" applyNumberFormat="1" applyFont="1" applyFill="1" applyBorder="1" applyAlignment="1"/>
    <xf numFmtId="41" fontId="9" fillId="0" borderId="5" xfId="1" applyNumberFormat="1" applyFont="1" applyFill="1" applyBorder="1" applyAlignment="1"/>
    <xf numFmtId="168" fontId="9" fillId="0" borderId="0" xfId="1" applyNumberFormat="1" applyFont="1" applyFill="1" applyBorder="1" applyAlignment="1"/>
    <xf numFmtId="41" fontId="9" fillId="0" borderId="6" xfId="1" applyNumberFormat="1" applyFont="1" applyFill="1" applyBorder="1" applyAlignment="1"/>
    <xf numFmtId="170" fontId="9" fillId="0" borderId="0" xfId="1" applyNumberFormat="1" applyFont="1" applyFill="1" applyAlignment="1"/>
    <xf numFmtId="41" fontId="9" fillId="0" borderId="0" xfId="1" applyNumberFormat="1" applyFont="1" applyFill="1" applyBorder="1" applyAlignment="1" applyProtection="1"/>
    <xf numFmtId="0" fontId="8" fillId="0" borderId="0" xfId="0" applyFont="1"/>
    <xf numFmtId="0" fontId="9" fillId="0" borderId="0" xfId="0" applyFont="1" applyAlignment="1">
      <alignment horizontal="centerContinuous"/>
    </xf>
    <xf numFmtId="41" fontId="10" fillId="0" borderId="0" xfId="0" applyNumberFormat="1" applyFont="1" applyAlignment="1">
      <alignment horizontal="centerContinuous"/>
    </xf>
    <xf numFmtId="38" fontId="9" fillId="0" borderId="0" xfId="0" applyNumberFormat="1" applyFont="1" applyAlignment="1">
      <alignment horizontal="centerContinuous"/>
    </xf>
    <xf numFmtId="0" fontId="9" fillId="0" borderId="0" xfId="0" applyFont="1"/>
    <xf numFmtId="0" fontId="9" fillId="0" borderId="0" xfId="0" applyFont="1" applyAlignment="1">
      <alignment horizontal="center"/>
    </xf>
    <xf numFmtId="37" fontId="10" fillId="0" borderId="0" xfId="0" applyNumberFormat="1" applyFont="1" applyAlignment="1">
      <alignment horizontal="center"/>
    </xf>
    <xf numFmtId="37" fontId="10" fillId="0" borderId="0" xfId="0" applyNumberFormat="1" applyFont="1" applyAlignment="1">
      <alignment horizontal="right"/>
    </xf>
    <xf numFmtId="43" fontId="9" fillId="0" borderId="0" xfId="0" applyNumberFormat="1" applyFont="1"/>
    <xf numFmtId="38" fontId="9" fillId="0" borderId="0" xfId="14" applyNumberFormat="1" applyFont="1" applyAlignment="1">
      <alignment horizontal="center"/>
    </xf>
    <xf numFmtId="38" fontId="9" fillId="0" borderId="0" xfId="14" applyNumberFormat="1" applyFont="1" applyAlignment="1">
      <alignment horizontal="centerContinuous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right" wrapText="1"/>
    </xf>
    <xf numFmtId="38" fontId="11" fillId="0" borderId="0" xfId="14" applyNumberFormat="1" applyFont="1" applyAlignment="1">
      <alignment horizontal="center"/>
    </xf>
    <xf numFmtId="38" fontId="9" fillId="0" borderId="0" xfId="14" applyNumberFormat="1" applyFont="1"/>
    <xf numFmtId="0" fontId="11" fillId="0" borderId="0" xfId="14" applyFont="1" applyAlignment="1">
      <alignment horizontal="center"/>
    </xf>
    <xf numFmtId="0" fontId="8" fillId="0" borderId="0" xfId="0" applyFont="1" applyAlignment="1">
      <alignment horizontal="left" wrapText="1"/>
    </xf>
    <xf numFmtId="0" fontId="9" fillId="0" borderId="0" xfId="0" applyFont="1" applyAlignment="1">
      <alignment wrapText="1"/>
    </xf>
    <xf numFmtId="3" fontId="9" fillId="0" borderId="0" xfId="0" applyNumberFormat="1" applyFont="1" applyAlignment="1">
      <alignment horizontal="center" wrapText="1"/>
    </xf>
    <xf numFmtId="37" fontId="9" fillId="0" borderId="0" xfId="14" applyNumberFormat="1" applyFont="1" applyAlignment="1">
      <alignment horizontal="center"/>
    </xf>
    <xf numFmtId="41" fontId="10" fillId="0" borderId="0" xfId="0" applyNumberFormat="1" applyFont="1"/>
    <xf numFmtId="38" fontId="9" fillId="0" borderId="0" xfId="0" applyNumberFormat="1" applyFont="1"/>
    <xf numFmtId="0" fontId="12" fillId="0" borderId="0" xfId="0" applyFont="1" applyAlignment="1">
      <alignment horizontal="center"/>
    </xf>
    <xf numFmtId="172" fontId="10" fillId="0" borderId="0" xfId="0" applyNumberFormat="1" applyFont="1"/>
    <xf numFmtId="172" fontId="10" fillId="0" borderId="0" xfId="16" applyNumberFormat="1" applyFont="1"/>
    <xf numFmtId="41" fontId="9" fillId="0" borderId="0" xfId="0" applyNumberFormat="1" applyFont="1"/>
    <xf numFmtId="43" fontId="9" fillId="0" borderId="0" xfId="0" applyNumberFormat="1" applyFont="1" applyAlignment="1">
      <alignment wrapText="1"/>
    </xf>
    <xf numFmtId="41" fontId="10" fillId="0" borderId="3" xfId="0" applyNumberFormat="1" applyFont="1" applyBorder="1"/>
    <xf numFmtId="41" fontId="10" fillId="0" borderId="3" xfId="16" applyNumberFormat="1" applyFont="1" applyBorder="1"/>
    <xf numFmtId="38" fontId="9" fillId="0" borderId="0" xfId="0" applyNumberFormat="1" applyFont="1" applyAlignment="1">
      <alignment horizontal="center"/>
    </xf>
    <xf numFmtId="49" fontId="9" fillId="0" borderId="0" xfId="0" applyNumberFormat="1" applyFont="1"/>
    <xf numFmtId="41" fontId="9" fillId="0" borderId="0" xfId="0" applyNumberFormat="1" applyFont="1" applyAlignment="1">
      <alignment horizontal="center"/>
    </xf>
    <xf numFmtId="38" fontId="12" fillId="0" borderId="0" xfId="0" applyNumberFormat="1" applyFont="1" applyAlignment="1">
      <alignment horizontal="center"/>
    </xf>
    <xf numFmtId="41" fontId="10" fillId="0" borderId="5" xfId="0" applyNumberFormat="1" applyFont="1" applyBorder="1"/>
    <xf numFmtId="41" fontId="10" fillId="0" borderId="4" xfId="0" applyNumberFormat="1" applyFont="1" applyBorder="1"/>
    <xf numFmtId="41" fontId="9" fillId="0" borderId="0" xfId="0" applyNumberFormat="1" applyFont="1" applyAlignment="1">
      <alignment horizontal="centerContinuous"/>
    </xf>
    <xf numFmtId="41" fontId="10" fillId="0" borderId="0" xfId="0" applyNumberFormat="1" applyFont="1" applyAlignment="1">
      <alignment horizontal="center"/>
    </xf>
    <xf numFmtId="172" fontId="10" fillId="0" borderId="9" xfId="0" applyNumberFormat="1" applyFont="1" applyBorder="1"/>
    <xf numFmtId="172" fontId="10" fillId="0" borderId="9" xfId="16" applyNumberFormat="1" applyFont="1" applyBorder="1"/>
    <xf numFmtId="41" fontId="9" fillId="0" borderId="3" xfId="0" applyNumberFormat="1" applyFont="1" applyBorder="1"/>
    <xf numFmtId="0" fontId="9" fillId="0" borderId="8" xfId="0" applyFont="1" applyBorder="1"/>
    <xf numFmtId="37" fontId="9" fillId="0" borderId="0" xfId="0" applyNumberFormat="1" applyFont="1"/>
    <xf numFmtId="41" fontId="9" fillId="0" borderId="0" xfId="0" applyNumberFormat="1" applyFont="1" applyAlignment="1">
      <alignment horizontal="right"/>
    </xf>
    <xf numFmtId="0" fontId="8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37" fontId="9" fillId="0" borderId="0" xfId="0" applyNumberFormat="1" applyFont="1" applyAlignment="1">
      <alignment horizontal="right"/>
    </xf>
    <xf numFmtId="49" fontId="11" fillId="0" borderId="0" xfId="0" quotePrefix="1" applyNumberFormat="1" applyFont="1" applyAlignment="1">
      <alignment horizontal="center"/>
    </xf>
    <xf numFmtId="41" fontId="11" fillId="0" borderId="0" xfId="0" applyNumberFormat="1" applyFont="1" applyAlignment="1">
      <alignment horizontal="center"/>
    </xf>
    <xf numFmtId="3" fontId="11" fillId="0" borderId="0" xfId="0" applyNumberFormat="1" applyFont="1" applyAlignment="1">
      <alignment horizontal="center"/>
    </xf>
    <xf numFmtId="41" fontId="9" fillId="0" borderId="4" xfId="0" applyNumberFormat="1" applyFont="1" applyBorder="1" applyAlignment="1">
      <alignment horizontal="right"/>
    </xf>
    <xf numFmtId="41" fontId="10" fillId="0" borderId="4" xfId="0" applyNumberFormat="1" applyFont="1" applyBorder="1" applyAlignment="1">
      <alignment horizontal="right"/>
    </xf>
    <xf numFmtId="0" fontId="10" fillId="0" borderId="0" xfId="0" applyFont="1" applyAlignment="1">
      <alignment horizontal="right"/>
    </xf>
    <xf numFmtId="39" fontId="9" fillId="0" borderId="0" xfId="0" applyNumberFormat="1" applyFont="1" applyAlignment="1">
      <alignment horizontal="center"/>
    </xf>
    <xf numFmtId="41" fontId="10" fillId="0" borderId="0" xfId="0" applyNumberFormat="1" applyFont="1" applyAlignment="1">
      <alignment horizontal="right"/>
    </xf>
    <xf numFmtId="169" fontId="9" fillId="0" borderId="0" xfId="0" applyNumberFormat="1" applyFont="1" applyAlignment="1">
      <alignment horizontal="center"/>
    </xf>
    <xf numFmtId="0" fontId="9" fillId="0" borderId="0" xfId="0" applyFont="1" applyAlignment="1">
      <alignment horizontal="right"/>
    </xf>
    <xf numFmtId="40" fontId="9" fillId="0" borderId="0" xfId="0" applyNumberFormat="1" applyFont="1"/>
    <xf numFmtId="1" fontId="9" fillId="0" borderId="0" xfId="0" applyNumberFormat="1" applyFont="1"/>
    <xf numFmtId="168" fontId="16" fillId="0" borderId="0" xfId="0" applyNumberFormat="1" applyFont="1"/>
    <xf numFmtId="168" fontId="15" fillId="0" borderId="0" xfId="0" quotePrefix="1" applyNumberFormat="1" applyFont="1" applyAlignment="1">
      <alignment horizontal="left"/>
    </xf>
    <xf numFmtId="37" fontId="16" fillId="0" borderId="0" xfId="0" applyNumberFormat="1" applyFont="1" applyAlignment="1">
      <alignment horizontal="right"/>
    </xf>
    <xf numFmtId="0" fontId="15" fillId="0" borderId="0" xfId="0" applyFont="1"/>
    <xf numFmtId="37" fontId="15" fillId="0" borderId="0" xfId="0" applyNumberFormat="1" applyFont="1" applyAlignment="1">
      <alignment horizontal="left"/>
    </xf>
    <xf numFmtId="38" fontId="16" fillId="0" borderId="0" xfId="0" applyNumberFormat="1" applyFont="1" applyAlignment="1">
      <alignment horizontal="centerContinuous"/>
    </xf>
    <xf numFmtId="0" fontId="16" fillId="0" borderId="0" xfId="0" applyFont="1" applyAlignment="1">
      <alignment horizontal="right"/>
    </xf>
    <xf numFmtId="168" fontId="16" fillId="0" borderId="0" xfId="0" applyNumberFormat="1" applyFont="1" applyAlignment="1">
      <alignment horizontal="center"/>
    </xf>
    <xf numFmtId="168" fontId="15" fillId="0" borderId="0" xfId="0" applyNumberFormat="1" applyFont="1"/>
    <xf numFmtId="168" fontId="16" fillId="0" borderId="3" xfId="0" applyNumberFormat="1" applyFont="1" applyBorder="1" applyAlignment="1">
      <alignment horizontal="center"/>
    </xf>
    <xf numFmtId="168" fontId="16" fillId="0" borderId="3" xfId="0" quotePrefix="1" applyNumberFormat="1" applyFont="1" applyBorder="1" applyAlignment="1">
      <alignment horizontal="center"/>
    </xf>
    <xf numFmtId="41" fontId="16" fillId="0" borderId="0" xfId="0" applyNumberFormat="1" applyFont="1" applyAlignment="1">
      <alignment horizontal="center"/>
    </xf>
    <xf numFmtId="41" fontId="16" fillId="0" borderId="0" xfId="0" applyNumberFormat="1" applyFont="1" applyAlignment="1">
      <alignment horizontal="right"/>
    </xf>
    <xf numFmtId="0" fontId="16" fillId="0" borderId="0" xfId="0" applyFont="1"/>
    <xf numFmtId="168" fontId="18" fillId="0" borderId="0" xfId="0" applyNumberFormat="1" applyFont="1"/>
    <xf numFmtId="49" fontId="17" fillId="0" borderId="0" xfId="0" applyNumberFormat="1" applyFont="1"/>
    <xf numFmtId="41" fontId="16" fillId="0" borderId="3" xfId="0" applyNumberFormat="1" applyFont="1" applyBorder="1" applyAlignment="1">
      <alignment horizontal="center"/>
    </xf>
    <xf numFmtId="41" fontId="16" fillId="0" borderId="6" xfId="0" applyNumberFormat="1" applyFont="1" applyBorder="1" applyAlignment="1">
      <alignment horizontal="center"/>
    </xf>
    <xf numFmtId="1" fontId="9" fillId="0" borderId="0" xfId="0" applyNumberFormat="1" applyFont="1" applyAlignment="1">
      <alignment horizontal="centerContinuous"/>
    </xf>
    <xf numFmtId="1" fontId="8" fillId="0" borderId="0" xfId="0" applyNumberFormat="1" applyFont="1"/>
    <xf numFmtId="40" fontId="8" fillId="0" borderId="0" xfId="0" applyNumberFormat="1" applyFont="1"/>
    <xf numFmtId="41" fontId="13" fillId="0" borderId="3" xfId="0" applyNumberFormat="1" applyFont="1" applyBorder="1"/>
    <xf numFmtId="41" fontId="13" fillId="0" borderId="0" xfId="0" applyNumberFormat="1" applyFont="1"/>
    <xf numFmtId="0" fontId="12" fillId="0" borderId="0" xfId="0" applyFont="1"/>
    <xf numFmtId="41" fontId="14" fillId="0" borderId="0" xfId="0" applyNumberFormat="1" applyFont="1"/>
    <xf numFmtId="41" fontId="9" fillId="0" borderId="5" xfId="0" applyNumberFormat="1" applyFont="1" applyBorder="1"/>
    <xf numFmtId="41" fontId="9" fillId="0" borderId="7" xfId="0" applyNumberFormat="1" applyFont="1" applyBorder="1"/>
    <xf numFmtId="49" fontId="8" fillId="0" borderId="0" xfId="0" applyNumberFormat="1" applyFont="1"/>
    <xf numFmtId="39" fontId="9" fillId="0" borderId="0" xfId="0" applyNumberFormat="1" applyFont="1"/>
    <xf numFmtId="170" fontId="9" fillId="0" borderId="3" xfId="0" applyNumberFormat="1" applyFont="1" applyBorder="1"/>
    <xf numFmtId="41" fontId="9" fillId="0" borderId="4" xfId="0" applyNumberFormat="1" applyFont="1" applyBorder="1"/>
    <xf numFmtId="171" fontId="10" fillId="0" borderId="0" xfId="0" applyNumberFormat="1" applyFont="1"/>
    <xf numFmtId="170" fontId="9" fillId="0" borderId="4" xfId="0" applyNumberFormat="1" applyFont="1" applyBorder="1"/>
    <xf numFmtId="170" fontId="9" fillId="0" borderId="0" xfId="0" applyNumberFormat="1" applyFont="1"/>
    <xf numFmtId="0" fontId="9" fillId="0" borderId="3" xfId="0" applyFont="1" applyBorder="1" applyAlignment="1">
      <alignment horizontal="center"/>
    </xf>
    <xf numFmtId="37" fontId="9" fillId="0" borderId="3" xfId="0" applyNumberFormat="1" applyFont="1" applyBorder="1" applyAlignment="1">
      <alignment horizontal="center"/>
    </xf>
    <xf numFmtId="168" fontId="16" fillId="0" borderId="3" xfId="0" applyNumberFormat="1" applyFont="1" applyBorder="1" applyAlignment="1">
      <alignment horizontal="center"/>
    </xf>
  </cellXfs>
  <cellStyles count="17">
    <cellStyle name="Comma" xfId="1" builtinId="3"/>
    <cellStyle name="comma zerodec" xfId="2" xr:uid="{00000000-0005-0000-0000-000001000000}"/>
    <cellStyle name="Comma_S604-Bs&amp;plse-Q1'2009" xfId="15" xr:uid="{D9ACBAE4-4B13-4F99-9F72-5BCE203AF117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11 3" xfId="16" xr:uid="{925AD4B2-0BA6-4FA4-B773-36772C92A222}"/>
    <cellStyle name="Normal 2" xfId="9" xr:uid="{00000000-0005-0000-0000-000009000000}"/>
    <cellStyle name="Normal 3" xfId="13" xr:uid="{3EB6D9F8-AB87-4AFA-AF79-A8CED231CEAB}"/>
    <cellStyle name="Normal_S604-Bs&amp;plse-Q1'2009" xfId="14" xr:uid="{56E78C64-AC1C-4C1A-887F-130776D20519}"/>
    <cellStyle name="Percent" xfId="10" builtinId="5"/>
    <cellStyle name="Percent [2]" xfId="11" xr:uid="{00000000-0005-0000-0000-00000B000000}"/>
    <cellStyle name="Quantity" xfId="12" xr:uid="{00000000-0005-0000-0000-00000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81"/>
  <sheetViews>
    <sheetView showGridLines="0" tabSelected="1" view="pageBreakPreview" zoomScaleNormal="130" zoomScaleSheetLayoutView="100" workbookViewId="0">
      <selection activeCell="F74" sqref="F74:L74"/>
    </sheetView>
  </sheetViews>
  <sheetFormatPr defaultColWidth="10.7109375" defaultRowHeight="20.45" customHeight="1"/>
  <cols>
    <col min="1" max="3" width="15.7109375" style="32" customWidth="1"/>
    <col min="4" max="4" width="5.7109375" style="33" customWidth="1"/>
    <col min="5" max="5" width="1.28515625" style="33" customWidth="1"/>
    <col min="6" max="6" width="15.7109375" style="69" customWidth="1"/>
    <col min="7" max="7" width="1.28515625" style="33" customWidth="1"/>
    <col min="8" max="8" width="15.7109375" style="33" customWidth="1"/>
    <col min="9" max="9" width="1.28515625" style="33" customWidth="1"/>
    <col min="10" max="10" width="15.7109375" style="53" customWidth="1"/>
    <col min="11" max="11" width="1.28515625" style="33" customWidth="1"/>
    <col min="12" max="12" width="15.7109375" style="69" customWidth="1"/>
    <col min="13" max="13" width="0.85546875" style="33" customWidth="1"/>
    <col min="14" max="14" width="0.5703125" style="32" customWidth="1"/>
    <col min="15" max="19" width="0" style="32" hidden="1" customWidth="1"/>
    <col min="20" max="21" width="10.7109375" style="5"/>
    <col min="22" max="23" width="10.7109375" style="32"/>
    <col min="24" max="24" width="17.140625" style="32" bestFit="1" customWidth="1"/>
    <col min="25" max="16384" width="10.7109375" style="32"/>
  </cols>
  <sheetData>
    <row r="1" spans="1:25" ht="20.45" customHeight="1">
      <c r="A1" s="28" t="s">
        <v>2</v>
      </c>
      <c r="B1" s="29"/>
      <c r="C1" s="29"/>
      <c r="D1" s="29"/>
      <c r="E1" s="29"/>
      <c r="F1" s="30"/>
      <c r="G1" s="31"/>
      <c r="H1" s="31"/>
      <c r="I1" s="31"/>
      <c r="J1" s="30"/>
      <c r="K1" s="31"/>
      <c r="L1" s="30"/>
      <c r="M1" s="31"/>
    </row>
    <row r="2" spans="1:25" ht="20.45" customHeight="1">
      <c r="A2" s="28" t="s">
        <v>3</v>
      </c>
      <c r="B2" s="29"/>
      <c r="C2" s="29"/>
      <c r="D2" s="29"/>
      <c r="E2" s="29"/>
      <c r="F2" s="30"/>
      <c r="G2" s="31"/>
      <c r="H2" s="31"/>
      <c r="I2" s="31"/>
      <c r="J2" s="30"/>
      <c r="K2" s="31"/>
      <c r="L2" s="30"/>
      <c r="M2" s="31"/>
    </row>
    <row r="3" spans="1:25" ht="20.45" customHeight="1">
      <c r="A3" s="28" t="s">
        <v>167</v>
      </c>
      <c r="B3" s="29"/>
      <c r="C3" s="29"/>
      <c r="D3" s="29"/>
      <c r="E3" s="29"/>
      <c r="F3" s="30"/>
      <c r="G3" s="31"/>
      <c r="H3" s="31"/>
      <c r="I3" s="31"/>
      <c r="J3" s="30"/>
      <c r="K3" s="31"/>
      <c r="L3" s="30"/>
      <c r="M3" s="31"/>
    </row>
    <row r="4" spans="1:25" ht="20.45" customHeight="1">
      <c r="A4" s="29"/>
      <c r="B4" s="29"/>
      <c r="C4" s="29"/>
      <c r="F4" s="34"/>
      <c r="J4" s="34"/>
      <c r="L4" s="35" t="s">
        <v>4</v>
      </c>
      <c r="M4" s="31"/>
    </row>
    <row r="5" spans="1:25" ht="20.45" customHeight="1">
      <c r="A5" s="33"/>
      <c r="B5" s="33"/>
      <c r="C5" s="33"/>
      <c r="F5" s="120" t="s">
        <v>5</v>
      </c>
      <c r="G5" s="120"/>
      <c r="H5" s="120"/>
      <c r="I5" s="32"/>
      <c r="J5" s="121" t="s">
        <v>6</v>
      </c>
      <c r="K5" s="121"/>
      <c r="L5" s="121"/>
      <c r="M5" s="36"/>
    </row>
    <row r="6" spans="1:25" ht="20.45" customHeight="1">
      <c r="A6" s="29"/>
      <c r="B6" s="29"/>
      <c r="C6" s="29"/>
      <c r="D6" s="37"/>
      <c r="E6" s="38"/>
      <c r="F6" s="1" t="s">
        <v>7</v>
      </c>
      <c r="G6" s="37"/>
      <c r="H6" s="37" t="s">
        <v>7</v>
      </c>
      <c r="I6" s="37"/>
      <c r="J6" s="1" t="s">
        <v>7</v>
      </c>
      <c r="K6" s="37"/>
      <c r="L6" s="38" t="s">
        <v>7</v>
      </c>
      <c r="X6" s="39"/>
      <c r="Y6" s="40"/>
    </row>
    <row r="7" spans="1:25" ht="20.45" customHeight="1">
      <c r="A7" s="29"/>
      <c r="B7" s="29"/>
      <c r="C7" s="29"/>
      <c r="D7" s="41" t="s">
        <v>8</v>
      </c>
      <c r="E7" s="42"/>
      <c r="F7" s="2" t="s">
        <v>168</v>
      </c>
      <c r="G7" s="43"/>
      <c r="H7" s="2" t="s">
        <v>154</v>
      </c>
      <c r="I7" s="3"/>
      <c r="J7" s="2" t="s">
        <v>168</v>
      </c>
      <c r="K7" s="43"/>
      <c r="L7" s="2" t="s">
        <v>154</v>
      </c>
      <c r="X7" s="44"/>
      <c r="Y7" s="39"/>
    </row>
    <row r="8" spans="1:25" ht="20.45" customHeight="1">
      <c r="A8" s="29"/>
      <c r="B8" s="29"/>
      <c r="C8" s="29"/>
      <c r="D8" s="41"/>
      <c r="E8" s="42"/>
      <c r="F8" s="3" t="s">
        <v>9</v>
      </c>
      <c r="G8" s="43"/>
      <c r="H8" s="3" t="s">
        <v>10</v>
      </c>
      <c r="I8" s="3"/>
      <c r="J8" s="3" t="s">
        <v>9</v>
      </c>
      <c r="K8" s="43"/>
      <c r="L8" s="3" t="s">
        <v>10</v>
      </c>
      <c r="X8" s="45"/>
      <c r="Y8" s="46"/>
    </row>
    <row r="9" spans="1:25" ht="20.45" customHeight="1">
      <c r="A9" s="29"/>
      <c r="B9" s="29"/>
      <c r="C9" s="29"/>
      <c r="D9" s="41"/>
      <c r="E9" s="42"/>
      <c r="F9" s="4" t="s">
        <v>11</v>
      </c>
      <c r="G9" s="47"/>
      <c r="H9" s="47"/>
      <c r="I9" s="3"/>
      <c r="J9" s="4" t="s">
        <v>11</v>
      </c>
      <c r="K9" s="47"/>
      <c r="L9" s="47"/>
      <c r="X9" s="45"/>
      <c r="Y9" s="46"/>
    </row>
    <row r="10" spans="1:25" ht="20.45" customHeight="1">
      <c r="A10" s="28" t="s">
        <v>12</v>
      </c>
      <c r="D10" s="32"/>
      <c r="E10" s="32"/>
      <c r="F10" s="48"/>
      <c r="G10" s="49"/>
      <c r="H10" s="48"/>
      <c r="I10" s="49"/>
      <c r="J10" s="48"/>
      <c r="K10" s="32"/>
      <c r="L10" s="32"/>
      <c r="M10" s="32"/>
      <c r="X10" s="45"/>
      <c r="Y10" s="46"/>
    </row>
    <row r="11" spans="1:25" ht="20.45" customHeight="1">
      <c r="A11" s="28" t="s">
        <v>13</v>
      </c>
      <c r="C11" s="33"/>
      <c r="D11" s="32"/>
      <c r="E11" s="32"/>
      <c r="F11" s="48"/>
      <c r="G11" s="49"/>
      <c r="H11" s="48"/>
      <c r="I11" s="49"/>
      <c r="J11" s="48"/>
      <c r="K11" s="32"/>
      <c r="L11" s="32"/>
      <c r="M11" s="32"/>
      <c r="X11" s="45"/>
      <c r="Y11" s="46"/>
    </row>
    <row r="12" spans="1:25" ht="20.45" customHeight="1">
      <c r="A12" s="32" t="s">
        <v>14</v>
      </c>
      <c r="C12" s="33"/>
      <c r="D12" s="50"/>
      <c r="E12" s="50"/>
      <c r="F12" s="51">
        <v>108404</v>
      </c>
      <c r="G12" s="49"/>
      <c r="H12" s="52">
        <v>101429</v>
      </c>
      <c r="I12" s="49"/>
      <c r="J12" s="51">
        <v>108404</v>
      </c>
      <c r="K12" s="49"/>
      <c r="L12" s="51">
        <v>101429</v>
      </c>
      <c r="M12" s="32"/>
      <c r="R12" s="53"/>
      <c r="S12" s="53"/>
      <c r="V12" s="36"/>
      <c r="W12" s="6"/>
      <c r="X12" s="54"/>
      <c r="Y12" s="7"/>
    </row>
    <row r="13" spans="1:25" ht="20.45" customHeight="1">
      <c r="A13" s="32" t="s">
        <v>155</v>
      </c>
      <c r="C13" s="33"/>
      <c r="D13" s="50" t="s">
        <v>0</v>
      </c>
      <c r="E13" s="50"/>
      <c r="F13" s="51">
        <v>471198</v>
      </c>
      <c r="G13" s="49"/>
      <c r="H13" s="52">
        <v>391957</v>
      </c>
      <c r="I13" s="49"/>
      <c r="J13" s="51">
        <v>471198</v>
      </c>
      <c r="K13" s="49"/>
      <c r="L13" s="51">
        <v>391957</v>
      </c>
      <c r="M13" s="32"/>
      <c r="R13" s="53"/>
      <c r="S13" s="53"/>
      <c r="V13" s="36"/>
      <c r="W13" s="6"/>
      <c r="X13" s="54"/>
      <c r="Y13" s="7"/>
    </row>
    <row r="14" spans="1:25" ht="20.45" customHeight="1">
      <c r="A14" s="32" t="s">
        <v>15</v>
      </c>
      <c r="C14" s="33"/>
      <c r="D14" s="50">
        <v>8.1999999999999993</v>
      </c>
      <c r="E14" s="50"/>
      <c r="F14" s="51">
        <v>5761</v>
      </c>
      <c r="G14" s="49"/>
      <c r="H14" s="52">
        <v>5716</v>
      </c>
      <c r="I14" s="49"/>
      <c r="J14" s="51">
        <v>5761</v>
      </c>
      <c r="K14" s="49"/>
      <c r="L14" s="51">
        <v>5716</v>
      </c>
      <c r="M14" s="32"/>
      <c r="R14" s="53"/>
      <c r="S14" s="53"/>
      <c r="V14" s="36"/>
      <c r="W14" s="6"/>
      <c r="X14" s="54"/>
      <c r="Y14" s="7"/>
    </row>
    <row r="15" spans="1:25" ht="20.45" customHeight="1">
      <c r="A15" s="32" t="s">
        <v>16</v>
      </c>
      <c r="C15" s="33"/>
      <c r="D15" s="50">
        <v>4</v>
      </c>
      <c r="E15" s="50"/>
      <c r="F15" s="51">
        <v>1494048</v>
      </c>
      <c r="G15" s="49"/>
      <c r="H15" s="52">
        <v>1265811</v>
      </c>
      <c r="I15" s="49"/>
      <c r="J15" s="51">
        <v>1494048</v>
      </c>
      <c r="K15" s="49"/>
      <c r="L15" s="51">
        <v>1265811</v>
      </c>
      <c r="M15" s="32"/>
      <c r="R15" s="53"/>
      <c r="S15" s="53"/>
      <c r="V15" s="36"/>
      <c r="W15" s="6"/>
      <c r="X15" s="54"/>
      <c r="Y15" s="7"/>
    </row>
    <row r="16" spans="1:25" ht="20.45" customHeight="1">
      <c r="A16" s="32" t="s">
        <v>17</v>
      </c>
      <c r="C16" s="33"/>
      <c r="D16" s="50"/>
      <c r="E16" s="50"/>
      <c r="F16" s="51">
        <v>78525</v>
      </c>
      <c r="G16" s="49"/>
      <c r="H16" s="52">
        <v>78517</v>
      </c>
      <c r="I16" s="49"/>
      <c r="J16" s="51">
        <v>78525</v>
      </c>
      <c r="K16" s="49"/>
      <c r="L16" s="51">
        <v>78517</v>
      </c>
      <c r="M16" s="32"/>
      <c r="R16" s="53"/>
      <c r="S16" s="53"/>
      <c r="V16" s="36"/>
      <c r="W16" s="6"/>
      <c r="X16" s="54"/>
      <c r="Y16" s="7"/>
    </row>
    <row r="17" spans="1:25" ht="20.45" customHeight="1">
      <c r="A17" s="32" t="s">
        <v>18</v>
      </c>
      <c r="C17" s="33"/>
      <c r="D17" s="50"/>
      <c r="E17" s="50"/>
      <c r="F17" s="55">
        <v>26563</v>
      </c>
      <c r="G17" s="49"/>
      <c r="H17" s="56">
        <v>24291</v>
      </c>
      <c r="I17" s="49"/>
      <c r="J17" s="55">
        <v>26563</v>
      </c>
      <c r="K17" s="49"/>
      <c r="L17" s="55">
        <v>24291</v>
      </c>
      <c r="M17" s="32"/>
      <c r="R17" s="53"/>
      <c r="S17" s="53"/>
      <c r="V17" s="36"/>
      <c r="W17" s="6"/>
      <c r="X17" s="54"/>
      <c r="Y17" s="7"/>
    </row>
    <row r="18" spans="1:25" ht="20.45" customHeight="1">
      <c r="A18" s="28" t="s">
        <v>19</v>
      </c>
      <c r="D18" s="50"/>
      <c r="E18" s="50"/>
      <c r="F18" s="55">
        <f>SUM(F12:F17)</f>
        <v>2184499</v>
      </c>
      <c r="G18" s="57"/>
      <c r="H18" s="55">
        <f>SUM(H12:H17)</f>
        <v>1867721</v>
      </c>
      <c r="I18" s="57"/>
      <c r="J18" s="55">
        <f>SUM(J12:J17)</f>
        <v>2184499</v>
      </c>
      <c r="K18" s="57"/>
      <c r="L18" s="55">
        <f>SUM(L12:L17)</f>
        <v>1867721</v>
      </c>
      <c r="M18" s="32"/>
      <c r="V18" s="36"/>
      <c r="W18" s="6"/>
      <c r="X18" s="54"/>
      <c r="Y18" s="46"/>
    </row>
    <row r="19" spans="1:25" ht="20.45" customHeight="1">
      <c r="A19" s="28" t="s">
        <v>20</v>
      </c>
      <c r="D19" s="50"/>
      <c r="E19" s="50"/>
      <c r="F19" s="48"/>
      <c r="G19" s="57"/>
      <c r="H19" s="48"/>
      <c r="I19" s="57"/>
      <c r="J19" s="48"/>
      <c r="K19" s="57"/>
      <c r="L19" s="48"/>
      <c r="M19" s="32"/>
      <c r="V19" s="36"/>
      <c r="W19" s="6"/>
      <c r="X19" s="54"/>
      <c r="Y19" s="46"/>
    </row>
    <row r="20" spans="1:25" ht="20.45" customHeight="1">
      <c r="A20" s="58" t="s">
        <v>21</v>
      </c>
      <c r="D20" s="50">
        <v>8.1999999999999993</v>
      </c>
      <c r="E20" s="50"/>
      <c r="F20" s="48">
        <v>8386</v>
      </c>
      <c r="G20" s="57"/>
      <c r="H20" s="48">
        <v>11278</v>
      </c>
      <c r="I20" s="57"/>
      <c r="J20" s="48">
        <v>8386</v>
      </c>
      <c r="K20" s="57"/>
      <c r="L20" s="48">
        <v>11278</v>
      </c>
      <c r="M20" s="32"/>
      <c r="V20" s="36"/>
      <c r="W20" s="6"/>
      <c r="X20" s="54"/>
      <c r="Y20" s="46"/>
    </row>
    <row r="21" spans="1:25" ht="20.45" customHeight="1">
      <c r="A21" s="32" t="s">
        <v>23</v>
      </c>
      <c r="D21" s="50">
        <v>6</v>
      </c>
      <c r="E21" s="50"/>
      <c r="F21" s="53">
        <v>0</v>
      </c>
      <c r="G21" s="57"/>
      <c r="H21" s="53">
        <v>0</v>
      </c>
      <c r="J21" s="53">
        <v>89067</v>
      </c>
      <c r="L21" s="59">
        <v>89067</v>
      </c>
      <c r="M21" s="32"/>
      <c r="R21" s="53"/>
      <c r="S21" s="53"/>
      <c r="V21" s="36"/>
      <c r="W21" s="6"/>
      <c r="X21" s="54"/>
      <c r="Y21" s="53"/>
    </row>
    <row r="22" spans="1:25" ht="20.45" customHeight="1">
      <c r="A22" s="32" t="s">
        <v>22</v>
      </c>
      <c r="D22" s="50">
        <v>5</v>
      </c>
      <c r="E22" s="50"/>
      <c r="F22" s="51">
        <v>187616</v>
      </c>
      <c r="G22" s="57"/>
      <c r="H22" s="51">
        <v>186268</v>
      </c>
      <c r="I22" s="57"/>
      <c r="J22" s="51">
        <v>70000</v>
      </c>
      <c r="K22" s="57"/>
      <c r="L22" s="51">
        <v>70000</v>
      </c>
      <c r="M22" s="32"/>
      <c r="V22" s="36"/>
      <c r="W22" s="6"/>
      <c r="X22" s="54"/>
      <c r="Y22" s="46"/>
    </row>
    <row r="23" spans="1:25" ht="20.45" customHeight="1">
      <c r="A23" s="32" t="s">
        <v>24</v>
      </c>
      <c r="D23" s="50"/>
      <c r="E23" s="50"/>
      <c r="F23" s="51">
        <v>8200</v>
      </c>
      <c r="G23" s="57"/>
      <c r="H23" s="51">
        <v>8200</v>
      </c>
      <c r="I23" s="57"/>
      <c r="J23" s="51">
        <v>8200</v>
      </c>
      <c r="K23" s="57"/>
      <c r="L23" s="51">
        <v>8200</v>
      </c>
      <c r="M23" s="32"/>
      <c r="R23" s="53"/>
      <c r="S23" s="53"/>
      <c r="V23" s="36"/>
      <c r="W23" s="6"/>
      <c r="X23" s="54"/>
      <c r="Y23" s="53"/>
    </row>
    <row r="24" spans="1:25" ht="20.45" customHeight="1">
      <c r="A24" s="32" t="s">
        <v>25</v>
      </c>
      <c r="D24" s="50">
        <v>7</v>
      </c>
      <c r="E24" s="50"/>
      <c r="F24" s="51">
        <v>272776</v>
      </c>
      <c r="G24" s="57"/>
      <c r="H24" s="51">
        <v>274194</v>
      </c>
      <c r="I24" s="60"/>
      <c r="J24" s="51">
        <v>272776</v>
      </c>
      <c r="K24" s="60"/>
      <c r="L24" s="51">
        <v>274194</v>
      </c>
      <c r="M24" s="32"/>
      <c r="R24" s="53"/>
      <c r="S24" s="53"/>
      <c r="V24" s="36"/>
      <c r="W24" s="6"/>
      <c r="X24" s="54"/>
      <c r="Y24" s="53"/>
    </row>
    <row r="25" spans="1:25" ht="20.45" customHeight="1">
      <c r="A25" s="32" t="s">
        <v>26</v>
      </c>
      <c r="D25" s="50">
        <v>8.1</v>
      </c>
      <c r="E25" s="50"/>
      <c r="F25" s="51">
        <v>560859</v>
      </c>
      <c r="G25" s="60"/>
      <c r="H25" s="51">
        <v>709635</v>
      </c>
      <c r="I25" s="57"/>
      <c r="J25" s="51">
        <v>560859</v>
      </c>
      <c r="K25" s="57"/>
      <c r="L25" s="51">
        <v>709635</v>
      </c>
      <c r="M25" s="32"/>
      <c r="R25" s="53"/>
      <c r="S25" s="53"/>
      <c r="V25" s="36"/>
      <c r="W25" s="6"/>
      <c r="X25" s="54"/>
      <c r="Y25" s="53"/>
    </row>
    <row r="26" spans="1:25" ht="20.45" customHeight="1">
      <c r="A26" s="32" t="s">
        <v>27</v>
      </c>
      <c r="D26" s="50"/>
      <c r="E26" s="50"/>
      <c r="F26" s="51">
        <v>247046</v>
      </c>
      <c r="G26" s="60"/>
      <c r="H26" s="51">
        <v>250619</v>
      </c>
      <c r="I26" s="60"/>
      <c r="J26" s="51">
        <v>247046</v>
      </c>
      <c r="K26" s="60"/>
      <c r="L26" s="51">
        <v>250619</v>
      </c>
      <c r="M26" s="32"/>
      <c r="R26" s="53"/>
      <c r="S26" s="53"/>
      <c r="V26" s="36"/>
      <c r="W26" s="6"/>
      <c r="X26" s="54"/>
      <c r="Y26" s="53"/>
    </row>
    <row r="27" spans="1:25" ht="20.45" customHeight="1">
      <c r="A27" s="32" t="s">
        <v>28</v>
      </c>
      <c r="D27" s="50"/>
      <c r="E27" s="50"/>
      <c r="F27" s="51">
        <v>77385</v>
      </c>
      <c r="G27" s="60"/>
      <c r="H27" s="51">
        <v>77385</v>
      </c>
      <c r="I27" s="60"/>
      <c r="J27" s="51">
        <v>77385</v>
      </c>
      <c r="K27" s="60"/>
      <c r="L27" s="51">
        <v>77385</v>
      </c>
      <c r="M27" s="32"/>
      <c r="R27" s="53"/>
      <c r="S27" s="53"/>
      <c r="V27" s="36"/>
      <c r="W27" s="6"/>
      <c r="X27" s="54"/>
      <c r="Y27" s="53"/>
    </row>
    <row r="28" spans="1:25" ht="20.45" customHeight="1">
      <c r="A28" s="32" t="s">
        <v>29</v>
      </c>
      <c r="D28" s="50"/>
      <c r="E28" s="50"/>
      <c r="F28" s="51">
        <v>18699</v>
      </c>
      <c r="G28" s="60"/>
      <c r="H28" s="51">
        <v>18296</v>
      </c>
      <c r="I28" s="60"/>
      <c r="J28" s="51">
        <v>18699</v>
      </c>
      <c r="K28" s="60"/>
      <c r="L28" s="51">
        <v>18296</v>
      </c>
      <c r="M28" s="32"/>
      <c r="R28" s="53"/>
      <c r="S28" s="53"/>
      <c r="V28" s="36"/>
      <c r="W28" s="6"/>
      <c r="X28" s="54"/>
      <c r="Y28" s="53"/>
    </row>
    <row r="29" spans="1:25" ht="20.45" customHeight="1">
      <c r="A29" s="32" t="s">
        <v>30</v>
      </c>
      <c r="D29" s="50"/>
      <c r="E29" s="50"/>
      <c r="F29" s="51">
        <v>273803</v>
      </c>
      <c r="G29" s="60"/>
      <c r="H29" s="51">
        <v>276578</v>
      </c>
      <c r="I29" s="60"/>
      <c r="J29" s="51">
        <v>273803</v>
      </c>
      <c r="K29" s="60"/>
      <c r="L29" s="51">
        <v>276578</v>
      </c>
      <c r="M29" s="32"/>
      <c r="R29" s="53"/>
      <c r="S29" s="53"/>
      <c r="V29" s="36"/>
      <c r="W29" s="6"/>
      <c r="X29" s="54"/>
      <c r="Y29" s="53"/>
    </row>
    <row r="30" spans="1:25" ht="20.45" customHeight="1">
      <c r="A30" s="28" t="s">
        <v>31</v>
      </c>
      <c r="D30" s="32"/>
      <c r="E30" s="32"/>
      <c r="F30" s="61">
        <f>SUM(F20:F29)</f>
        <v>1654770</v>
      </c>
      <c r="G30" s="49"/>
      <c r="H30" s="61">
        <f>SUM(H20:H29)</f>
        <v>1812453</v>
      </c>
      <c r="I30" s="49"/>
      <c r="J30" s="61">
        <f>SUM(J20:J29)</f>
        <v>1626221</v>
      </c>
      <c r="K30" s="32"/>
      <c r="L30" s="61">
        <f>SUM(L20:L29)</f>
        <v>1785252</v>
      </c>
      <c r="M30" s="32"/>
      <c r="R30" s="53"/>
      <c r="S30" s="53"/>
      <c r="V30" s="36"/>
      <c r="W30" s="6"/>
      <c r="X30" s="54"/>
      <c r="Y30" s="53"/>
    </row>
    <row r="31" spans="1:25" ht="20.45" customHeight="1" thickBot="1">
      <c r="A31" s="28" t="s">
        <v>32</v>
      </c>
      <c r="C31" s="33"/>
      <c r="D31" s="32"/>
      <c r="E31" s="32"/>
      <c r="F31" s="62">
        <f>SUM(F18+F30)</f>
        <v>3839269</v>
      </c>
      <c r="G31" s="49"/>
      <c r="H31" s="62">
        <f>SUM(H18+H30)</f>
        <v>3680174</v>
      </c>
      <c r="I31" s="49"/>
      <c r="J31" s="62">
        <f>SUM(J18+J30)</f>
        <v>3810720</v>
      </c>
      <c r="K31" s="32"/>
      <c r="L31" s="62">
        <f>SUM(L18+L30)</f>
        <v>3652973</v>
      </c>
      <c r="M31" s="32"/>
      <c r="V31" s="36"/>
      <c r="W31" s="6"/>
      <c r="X31" s="54"/>
      <c r="Y31" s="53"/>
    </row>
    <row r="32" spans="1:25" ht="20.45" customHeight="1" thickTop="1">
      <c r="C32" s="33"/>
      <c r="D32" s="32"/>
      <c r="E32" s="32"/>
      <c r="F32" s="32"/>
      <c r="G32" s="32"/>
      <c r="H32" s="32"/>
      <c r="I32" s="32"/>
      <c r="J32" s="32"/>
      <c r="K32" s="32"/>
      <c r="L32" s="32"/>
      <c r="M32" s="32"/>
      <c r="V32" s="36"/>
      <c r="W32" s="6"/>
      <c r="X32" s="54"/>
      <c r="Y32" s="46"/>
    </row>
    <row r="33" spans="1:25" ht="20.45" customHeight="1">
      <c r="C33" s="33"/>
      <c r="D33" s="32"/>
      <c r="E33" s="32"/>
      <c r="F33" s="48"/>
      <c r="G33" s="49"/>
      <c r="H33" s="49"/>
      <c r="I33" s="49"/>
      <c r="J33" s="48"/>
      <c r="K33" s="49"/>
      <c r="L33" s="48"/>
      <c r="M33" s="32"/>
      <c r="V33" s="36"/>
      <c r="W33" s="6"/>
      <c r="X33" s="54"/>
      <c r="Y33" s="46"/>
    </row>
    <row r="34" spans="1:25" ht="20.45" customHeight="1">
      <c r="A34" s="32" t="s">
        <v>33</v>
      </c>
      <c r="C34" s="33"/>
      <c r="D34" s="32"/>
      <c r="E34" s="32"/>
      <c r="F34" s="48"/>
      <c r="G34" s="49"/>
      <c r="H34" s="49"/>
      <c r="I34" s="49"/>
      <c r="J34" s="48"/>
      <c r="K34" s="49"/>
      <c r="L34" s="48"/>
      <c r="M34" s="32"/>
      <c r="V34" s="36"/>
      <c r="W34" s="6"/>
      <c r="X34" s="54"/>
      <c r="Y34" s="46"/>
    </row>
    <row r="35" spans="1:25" ht="20.45" customHeight="1">
      <c r="C35" s="33"/>
      <c r="D35" s="32"/>
      <c r="E35" s="32"/>
      <c r="F35" s="48"/>
      <c r="G35" s="49"/>
      <c r="H35" s="49"/>
      <c r="I35" s="49"/>
      <c r="J35" s="48"/>
      <c r="K35" s="49"/>
      <c r="L35" s="48"/>
      <c r="M35" s="32"/>
      <c r="V35" s="36"/>
      <c r="W35" s="6"/>
      <c r="X35" s="54"/>
      <c r="Y35" s="46"/>
    </row>
    <row r="36" spans="1:25" ht="20.45" customHeight="1">
      <c r="C36" s="33"/>
      <c r="D36" s="32"/>
      <c r="E36" s="32"/>
      <c r="F36" s="48"/>
      <c r="G36" s="49"/>
      <c r="H36" s="49"/>
      <c r="I36" s="49"/>
      <c r="J36" s="48"/>
      <c r="K36" s="49"/>
      <c r="L36" s="48"/>
      <c r="M36" s="32"/>
      <c r="V36" s="36"/>
      <c r="W36" s="6"/>
      <c r="X36" s="54"/>
      <c r="Y36" s="46"/>
    </row>
    <row r="37" spans="1:25" ht="20.45" customHeight="1">
      <c r="A37" s="28" t="s">
        <v>2</v>
      </c>
      <c r="B37" s="29"/>
      <c r="C37" s="29"/>
      <c r="D37" s="29"/>
      <c r="E37" s="29"/>
      <c r="F37" s="30"/>
      <c r="G37" s="31"/>
      <c r="H37" s="31"/>
      <c r="I37" s="31"/>
      <c r="J37" s="30"/>
      <c r="K37" s="31"/>
      <c r="L37" s="30"/>
      <c r="M37" s="32"/>
      <c r="V37" s="36"/>
      <c r="W37" s="6"/>
      <c r="X37" s="54"/>
      <c r="Y37" s="46"/>
    </row>
    <row r="38" spans="1:25" ht="20.45" customHeight="1">
      <c r="A38" s="28" t="s">
        <v>34</v>
      </c>
      <c r="B38" s="29"/>
      <c r="C38" s="29"/>
      <c r="D38" s="29"/>
      <c r="E38" s="29"/>
      <c r="F38" s="63"/>
      <c r="G38" s="29"/>
      <c r="H38" s="29"/>
      <c r="I38" s="29"/>
      <c r="J38" s="63"/>
      <c r="K38" s="29"/>
      <c r="L38" s="63"/>
      <c r="M38" s="32"/>
      <c r="V38" s="36"/>
      <c r="W38" s="6"/>
      <c r="X38" s="54"/>
      <c r="Y38" s="46"/>
    </row>
    <row r="39" spans="1:25" ht="20.45" customHeight="1">
      <c r="A39" s="28" t="s">
        <v>167</v>
      </c>
      <c r="B39" s="29"/>
      <c r="C39" s="29"/>
      <c r="D39" s="29"/>
      <c r="E39" s="29"/>
      <c r="F39" s="30"/>
      <c r="G39" s="31"/>
      <c r="H39" s="31"/>
      <c r="I39" s="31"/>
      <c r="J39" s="30"/>
      <c r="K39" s="31"/>
      <c r="L39" s="30"/>
      <c r="M39" s="31"/>
      <c r="V39" s="36"/>
      <c r="W39" s="6"/>
      <c r="X39" s="54"/>
      <c r="Y39" s="46"/>
    </row>
    <row r="40" spans="1:25" ht="20.45" customHeight="1">
      <c r="A40" s="29"/>
      <c r="B40" s="29"/>
      <c r="C40" s="29"/>
      <c r="F40" s="34"/>
      <c r="J40" s="34"/>
      <c r="L40" s="35" t="s">
        <v>4</v>
      </c>
      <c r="M40" s="31"/>
      <c r="V40" s="36"/>
      <c r="W40" s="6"/>
      <c r="X40" s="54"/>
      <c r="Y40" s="46"/>
    </row>
    <row r="41" spans="1:25" ht="20.45" customHeight="1">
      <c r="A41" s="33"/>
      <c r="B41" s="33"/>
      <c r="C41" s="33"/>
      <c r="F41" s="120" t="s">
        <v>5</v>
      </c>
      <c r="G41" s="120"/>
      <c r="H41" s="120"/>
      <c r="I41" s="32"/>
      <c r="J41" s="121" t="s">
        <v>6</v>
      </c>
      <c r="K41" s="121"/>
      <c r="L41" s="121"/>
      <c r="M41" s="36"/>
      <c r="V41" s="36"/>
      <c r="W41" s="6"/>
      <c r="X41" s="54"/>
      <c r="Y41" s="46"/>
    </row>
    <row r="42" spans="1:25" ht="20.45" customHeight="1">
      <c r="A42" s="29"/>
      <c r="B42" s="29"/>
      <c r="C42" s="29"/>
      <c r="D42" s="37"/>
      <c r="E42" s="38"/>
      <c r="F42" s="1" t="s">
        <v>7</v>
      </c>
      <c r="G42" s="37"/>
      <c r="H42" s="37" t="s">
        <v>7</v>
      </c>
      <c r="I42" s="37"/>
      <c r="J42" s="1" t="s">
        <v>7</v>
      </c>
      <c r="K42" s="37"/>
      <c r="L42" s="38" t="s">
        <v>7</v>
      </c>
      <c r="V42" s="36"/>
      <c r="W42" s="6"/>
      <c r="X42" s="54"/>
      <c r="Y42" s="46"/>
    </row>
    <row r="43" spans="1:25" ht="20.45" customHeight="1">
      <c r="A43" s="29"/>
      <c r="B43" s="29"/>
      <c r="C43" s="29"/>
      <c r="D43" s="41" t="s">
        <v>8</v>
      </c>
      <c r="E43" s="42"/>
      <c r="F43" s="2" t="s">
        <v>168</v>
      </c>
      <c r="G43" s="43"/>
      <c r="H43" s="2" t="s">
        <v>154</v>
      </c>
      <c r="I43" s="3"/>
      <c r="J43" s="2" t="s">
        <v>168</v>
      </c>
      <c r="K43" s="43"/>
      <c r="L43" s="2" t="s">
        <v>154</v>
      </c>
      <c r="V43" s="36"/>
      <c r="W43" s="6"/>
      <c r="X43" s="54"/>
      <c r="Y43" s="46"/>
    </row>
    <row r="44" spans="1:25" ht="20.45" customHeight="1">
      <c r="A44" s="29"/>
      <c r="B44" s="29"/>
      <c r="C44" s="29"/>
      <c r="D44" s="41"/>
      <c r="E44" s="42"/>
      <c r="F44" s="3" t="s">
        <v>9</v>
      </c>
      <c r="G44" s="43"/>
      <c r="H44" s="3" t="s">
        <v>10</v>
      </c>
      <c r="I44" s="3"/>
      <c r="J44" s="3" t="s">
        <v>9</v>
      </c>
      <c r="K44" s="43"/>
      <c r="L44" s="3" t="s">
        <v>10</v>
      </c>
      <c r="V44" s="36"/>
      <c r="W44" s="6"/>
      <c r="X44" s="54"/>
      <c r="Y44" s="46"/>
    </row>
    <row r="45" spans="1:25" ht="20.45" customHeight="1">
      <c r="A45" s="29"/>
      <c r="B45" s="29"/>
      <c r="C45" s="29"/>
      <c r="D45" s="41"/>
      <c r="E45" s="42"/>
      <c r="F45" s="4" t="s">
        <v>11</v>
      </c>
      <c r="G45" s="47"/>
      <c r="H45" s="47"/>
      <c r="I45" s="3"/>
      <c r="J45" s="4" t="s">
        <v>11</v>
      </c>
      <c r="K45" s="47"/>
      <c r="L45" s="47"/>
      <c r="V45" s="36"/>
      <c r="W45" s="6"/>
      <c r="X45" s="54"/>
      <c r="Y45" s="46"/>
    </row>
    <row r="46" spans="1:25" ht="20.45" customHeight="1">
      <c r="A46" s="28" t="s">
        <v>35</v>
      </c>
      <c r="D46" s="32"/>
      <c r="E46" s="32"/>
      <c r="F46" s="64"/>
      <c r="G46" s="49"/>
      <c r="H46" s="49"/>
      <c r="I46" s="49"/>
      <c r="J46" s="64"/>
      <c r="K46" s="32"/>
      <c r="L46" s="32"/>
      <c r="M46" s="32"/>
      <c r="V46" s="36"/>
      <c r="W46" s="6"/>
      <c r="X46" s="54"/>
      <c r="Y46" s="46"/>
    </row>
    <row r="47" spans="1:25" ht="20.45" customHeight="1">
      <c r="A47" s="28" t="s">
        <v>36</v>
      </c>
      <c r="C47" s="33"/>
      <c r="D47" s="32"/>
      <c r="E47" s="32"/>
      <c r="F47" s="48"/>
      <c r="G47" s="49"/>
      <c r="H47" s="49"/>
      <c r="I47" s="49"/>
      <c r="J47" s="48"/>
      <c r="K47" s="32"/>
      <c r="L47" s="32"/>
      <c r="M47" s="32"/>
      <c r="V47" s="36"/>
      <c r="W47" s="6"/>
      <c r="X47" s="54"/>
      <c r="Y47" s="46"/>
    </row>
    <row r="48" spans="1:25" ht="20.45" customHeight="1">
      <c r="A48" s="32" t="s">
        <v>37</v>
      </c>
      <c r="C48" s="33"/>
      <c r="D48" s="50">
        <v>9</v>
      </c>
      <c r="E48" s="32"/>
      <c r="F48" s="51">
        <v>1080712</v>
      </c>
      <c r="G48" s="49"/>
      <c r="H48" s="51">
        <v>936020</v>
      </c>
      <c r="I48" s="49"/>
      <c r="J48" s="51">
        <v>1080712</v>
      </c>
      <c r="K48" s="49"/>
      <c r="L48" s="51">
        <v>936020</v>
      </c>
      <c r="M48" s="32"/>
      <c r="O48" s="8"/>
      <c r="P48" s="8"/>
      <c r="R48" s="53"/>
      <c r="S48" s="53"/>
      <c r="V48" s="36"/>
      <c r="W48" s="6"/>
      <c r="X48" s="54"/>
      <c r="Y48" s="53"/>
    </row>
    <row r="49" spans="1:25" ht="20.45" customHeight="1">
      <c r="A49" s="32" t="s">
        <v>156</v>
      </c>
      <c r="C49" s="33"/>
      <c r="D49" s="50" t="s">
        <v>1</v>
      </c>
      <c r="E49" s="50"/>
      <c r="F49" s="51">
        <v>813492</v>
      </c>
      <c r="G49" s="49"/>
      <c r="H49" s="51">
        <v>658895</v>
      </c>
      <c r="I49" s="49"/>
      <c r="J49" s="51">
        <v>911305</v>
      </c>
      <c r="K49" s="49"/>
      <c r="L49" s="51">
        <v>756708</v>
      </c>
      <c r="M49" s="32"/>
      <c r="O49" s="8"/>
      <c r="P49" s="8"/>
      <c r="R49" s="53"/>
      <c r="S49" s="53"/>
      <c r="V49" s="36"/>
      <c r="W49" s="6"/>
      <c r="X49" s="54"/>
      <c r="Y49" s="53"/>
    </row>
    <row r="50" spans="1:25" ht="20.45" customHeight="1">
      <c r="A50" s="32" t="s">
        <v>38</v>
      </c>
      <c r="C50" s="33"/>
      <c r="D50" s="50">
        <v>8.1</v>
      </c>
      <c r="E50" s="50"/>
      <c r="F50" s="51">
        <v>318608</v>
      </c>
      <c r="G50" s="49"/>
      <c r="H50" s="51">
        <v>359253</v>
      </c>
      <c r="I50" s="49"/>
      <c r="J50" s="51">
        <v>318608</v>
      </c>
      <c r="K50" s="49"/>
      <c r="L50" s="51">
        <v>359253</v>
      </c>
      <c r="M50" s="32"/>
      <c r="O50" s="8"/>
      <c r="P50" s="8"/>
      <c r="R50" s="53"/>
      <c r="S50" s="53"/>
      <c r="V50" s="36"/>
      <c r="W50" s="6"/>
      <c r="X50" s="54"/>
      <c r="Y50" s="53"/>
    </row>
    <row r="51" spans="1:25" ht="20.45" customHeight="1">
      <c r="A51" s="32" t="s">
        <v>160</v>
      </c>
      <c r="C51" s="33"/>
      <c r="D51" s="50"/>
      <c r="E51" s="50"/>
      <c r="F51" s="51">
        <v>1991</v>
      </c>
      <c r="G51" s="49"/>
      <c r="H51" s="51">
        <v>0</v>
      </c>
      <c r="I51" s="49"/>
      <c r="J51" s="51">
        <v>1991</v>
      </c>
      <c r="K51" s="49"/>
      <c r="L51" s="51">
        <v>0</v>
      </c>
      <c r="M51" s="32"/>
      <c r="O51" s="8"/>
      <c r="P51" s="8"/>
      <c r="R51" s="53"/>
      <c r="S51" s="53"/>
      <c r="V51" s="36"/>
      <c r="W51" s="6"/>
      <c r="X51" s="54"/>
      <c r="Y51" s="53"/>
    </row>
    <row r="52" spans="1:25" ht="20.45" customHeight="1">
      <c r="A52" s="32" t="s">
        <v>39</v>
      </c>
      <c r="C52" s="33"/>
      <c r="D52" s="50"/>
      <c r="E52" s="50"/>
      <c r="F52" s="55">
        <v>19940</v>
      </c>
      <c r="G52" s="49"/>
      <c r="H52" s="56">
        <v>18105</v>
      </c>
      <c r="I52" s="49"/>
      <c r="J52" s="56">
        <v>19940</v>
      </c>
      <c r="K52" s="49"/>
      <c r="L52" s="55">
        <v>18105</v>
      </c>
      <c r="M52" s="32"/>
      <c r="O52" s="8"/>
      <c r="P52" s="8"/>
      <c r="R52" s="53"/>
      <c r="S52" s="53"/>
      <c r="V52" s="36"/>
      <c r="W52" s="6"/>
      <c r="X52" s="54"/>
      <c r="Y52" s="53"/>
    </row>
    <row r="53" spans="1:25" ht="20.45" customHeight="1">
      <c r="A53" s="28" t="s">
        <v>40</v>
      </c>
      <c r="C53" s="33"/>
      <c r="D53" s="32"/>
      <c r="E53" s="32"/>
      <c r="F53" s="55">
        <f>SUM(F48:F52)</f>
        <v>2234743</v>
      </c>
      <c r="G53" s="49"/>
      <c r="H53" s="55">
        <f>SUM(H48:H52)</f>
        <v>1972273</v>
      </c>
      <c r="I53" s="49"/>
      <c r="J53" s="55">
        <f>SUM(J48:J52)</f>
        <v>2332556</v>
      </c>
      <c r="K53" s="49"/>
      <c r="L53" s="55">
        <f>SUM(L48:L52)</f>
        <v>2070086</v>
      </c>
      <c r="M53" s="32"/>
      <c r="V53" s="36"/>
      <c r="W53" s="6"/>
      <c r="X53" s="54"/>
      <c r="Y53" s="53"/>
    </row>
    <row r="54" spans="1:25" ht="20.45" customHeight="1">
      <c r="A54" s="28" t="s">
        <v>41</v>
      </c>
      <c r="C54" s="33"/>
      <c r="D54" s="32"/>
      <c r="E54" s="32"/>
      <c r="F54" s="48"/>
      <c r="G54" s="49"/>
      <c r="H54" s="48"/>
      <c r="I54" s="49"/>
      <c r="J54" s="48"/>
      <c r="K54" s="49"/>
      <c r="L54" s="48"/>
      <c r="M54" s="32"/>
      <c r="V54" s="36"/>
      <c r="W54" s="6"/>
      <c r="X54" s="54"/>
      <c r="Y54" s="46"/>
    </row>
    <row r="55" spans="1:25" ht="20.45" customHeight="1">
      <c r="A55" s="32" t="s">
        <v>42</v>
      </c>
      <c r="C55" s="33"/>
      <c r="D55" s="50">
        <v>8.1</v>
      </c>
      <c r="E55" s="32"/>
      <c r="F55" s="51">
        <v>270369</v>
      </c>
      <c r="G55" s="49"/>
      <c r="H55" s="52">
        <v>381847</v>
      </c>
      <c r="I55" s="49"/>
      <c r="J55" s="52">
        <v>270369</v>
      </c>
      <c r="K55" s="49"/>
      <c r="L55" s="52">
        <v>381847</v>
      </c>
      <c r="M55" s="49"/>
      <c r="N55" s="52">
        <v>428560</v>
      </c>
      <c r="R55" s="53"/>
      <c r="S55" s="53"/>
      <c r="V55" s="36"/>
      <c r="W55" s="6"/>
      <c r="X55" s="54"/>
      <c r="Y55" s="53"/>
    </row>
    <row r="56" spans="1:25" ht="20.45" customHeight="1">
      <c r="A56" s="32" t="s">
        <v>43</v>
      </c>
      <c r="C56" s="33"/>
      <c r="D56" s="50"/>
      <c r="E56" s="32"/>
      <c r="F56" s="51">
        <v>21036</v>
      </c>
      <c r="G56" s="49"/>
      <c r="H56" s="52">
        <v>21408</v>
      </c>
      <c r="I56" s="49"/>
      <c r="J56" s="52">
        <v>21036</v>
      </c>
      <c r="K56" s="49"/>
      <c r="L56" s="52">
        <v>21408</v>
      </c>
      <c r="M56" s="49"/>
      <c r="N56" s="52">
        <v>20456</v>
      </c>
      <c r="R56" s="53"/>
      <c r="S56" s="53"/>
      <c r="V56" s="36"/>
      <c r="W56" s="6"/>
      <c r="X56" s="54"/>
      <c r="Y56" s="53"/>
    </row>
    <row r="57" spans="1:25" ht="20.45" customHeight="1">
      <c r="A57" s="32" t="s">
        <v>157</v>
      </c>
      <c r="C57" s="33"/>
      <c r="D57" s="50"/>
      <c r="E57" s="32"/>
      <c r="F57" s="51">
        <v>31691</v>
      </c>
      <c r="G57" s="49"/>
      <c r="H57" s="52">
        <v>31481</v>
      </c>
      <c r="I57" s="49"/>
      <c r="J57" s="52">
        <v>31691</v>
      </c>
      <c r="K57" s="49"/>
      <c r="L57" s="52">
        <v>31481</v>
      </c>
      <c r="M57" s="49"/>
      <c r="N57" s="52">
        <v>26606</v>
      </c>
      <c r="R57" s="53"/>
      <c r="S57" s="53"/>
      <c r="V57" s="36"/>
      <c r="W57" s="6"/>
      <c r="X57" s="54"/>
      <c r="Y57" s="53"/>
    </row>
    <row r="58" spans="1:25" ht="20.45" customHeight="1">
      <c r="A58" s="32" t="s">
        <v>44</v>
      </c>
      <c r="C58" s="33"/>
      <c r="D58" s="50"/>
      <c r="E58" s="32"/>
      <c r="F58" s="51">
        <v>42512</v>
      </c>
      <c r="G58" s="49"/>
      <c r="H58" s="52">
        <v>42512</v>
      </c>
      <c r="I58" s="48"/>
      <c r="J58" s="52">
        <v>42512</v>
      </c>
      <c r="K58" s="48"/>
      <c r="L58" s="52">
        <v>42512</v>
      </c>
      <c r="M58" s="48"/>
      <c r="N58" s="52">
        <v>42512</v>
      </c>
      <c r="R58" s="53"/>
      <c r="S58" s="53"/>
      <c r="V58" s="36"/>
      <c r="W58" s="6"/>
      <c r="X58" s="54"/>
      <c r="Y58" s="53"/>
    </row>
    <row r="59" spans="1:25" ht="20.45" customHeight="1">
      <c r="A59" s="32" t="s">
        <v>45</v>
      </c>
      <c r="C59" s="33"/>
      <c r="D59" s="50"/>
      <c r="E59" s="32"/>
      <c r="F59" s="65">
        <v>129</v>
      </c>
      <c r="G59" s="49"/>
      <c r="H59" s="66">
        <v>208</v>
      </c>
      <c r="I59" s="49"/>
      <c r="J59" s="66">
        <v>129</v>
      </c>
      <c r="K59" s="49"/>
      <c r="L59" s="66">
        <v>208</v>
      </c>
      <c r="M59" s="49"/>
      <c r="N59" s="52"/>
      <c r="R59" s="53"/>
      <c r="S59" s="53"/>
      <c r="V59" s="36"/>
      <c r="W59" s="6"/>
      <c r="X59" s="54"/>
      <c r="Y59" s="53"/>
    </row>
    <row r="60" spans="1:25" ht="20.45" customHeight="1">
      <c r="A60" s="28" t="s">
        <v>46</v>
      </c>
      <c r="C60" s="33"/>
      <c r="D60" s="32"/>
      <c r="E60" s="32"/>
      <c r="F60" s="55">
        <f>SUM(F55:F59)</f>
        <v>365737</v>
      </c>
      <c r="G60" s="49"/>
      <c r="H60" s="55">
        <f>SUM(H55:H59)</f>
        <v>477456</v>
      </c>
      <c r="I60" s="49"/>
      <c r="J60" s="55">
        <f>SUM(J55:J59)</f>
        <v>365737</v>
      </c>
      <c r="K60" s="32"/>
      <c r="L60" s="55">
        <f>SUM(L55:L59)</f>
        <v>477456</v>
      </c>
      <c r="M60" s="32"/>
      <c r="V60" s="36"/>
      <c r="W60" s="6"/>
      <c r="X60" s="54"/>
      <c r="Y60" s="53"/>
    </row>
    <row r="61" spans="1:25" ht="20.45" customHeight="1">
      <c r="A61" s="28" t="s">
        <v>47</v>
      </c>
      <c r="C61" s="33"/>
      <c r="D61" s="32"/>
      <c r="E61" s="32"/>
      <c r="F61" s="67">
        <f>SUM(F53,F60)</f>
        <v>2600480</v>
      </c>
      <c r="G61" s="49"/>
      <c r="H61" s="67">
        <f>SUM(H53,H60)</f>
        <v>2449729</v>
      </c>
      <c r="I61" s="49"/>
      <c r="J61" s="67">
        <f>SUM(J53,J60)</f>
        <v>2698293</v>
      </c>
      <c r="K61" s="32"/>
      <c r="L61" s="67">
        <f>SUM(L53,L60)</f>
        <v>2547542</v>
      </c>
      <c r="M61" s="32"/>
      <c r="V61" s="36"/>
      <c r="W61" s="6"/>
      <c r="X61" s="54"/>
      <c r="Y61" s="53"/>
    </row>
    <row r="62" spans="1:25" ht="20.45" customHeight="1">
      <c r="A62" s="28" t="s">
        <v>48</v>
      </c>
      <c r="C62" s="33"/>
      <c r="D62" s="32"/>
      <c r="E62" s="32"/>
      <c r="F62" s="48"/>
      <c r="G62" s="49"/>
      <c r="H62" s="48"/>
      <c r="I62" s="49"/>
      <c r="J62" s="48"/>
      <c r="K62" s="32"/>
      <c r="L62" s="48"/>
      <c r="M62" s="32"/>
      <c r="V62" s="36"/>
      <c r="W62" s="6"/>
      <c r="X62" s="54"/>
      <c r="Y62" s="46"/>
    </row>
    <row r="63" spans="1:25" ht="20.45" customHeight="1">
      <c r="A63" s="32" t="s">
        <v>49</v>
      </c>
      <c r="C63" s="33"/>
      <c r="D63" s="50"/>
      <c r="E63" s="50"/>
      <c r="F63" s="48"/>
      <c r="G63" s="49"/>
      <c r="H63" s="48"/>
      <c r="I63" s="49"/>
      <c r="J63" s="48"/>
      <c r="K63" s="32"/>
      <c r="L63" s="48"/>
      <c r="M63" s="32"/>
      <c r="V63" s="36"/>
      <c r="W63" s="6"/>
      <c r="X63" s="54"/>
      <c r="Y63" s="46"/>
    </row>
    <row r="64" spans="1:25" ht="20.45" customHeight="1">
      <c r="A64" s="32" t="s">
        <v>50</v>
      </c>
      <c r="C64" s="33"/>
      <c r="D64" s="50"/>
      <c r="E64" s="50"/>
      <c r="F64" s="48"/>
      <c r="G64" s="49"/>
      <c r="H64" s="48"/>
      <c r="I64" s="49"/>
      <c r="J64" s="48"/>
      <c r="K64" s="32"/>
      <c r="L64" s="48"/>
      <c r="M64" s="32"/>
      <c r="V64" s="36"/>
      <c r="W64" s="6"/>
      <c r="X64" s="54"/>
      <c r="Y64" s="46"/>
    </row>
    <row r="65" spans="1:25" ht="20.45" customHeight="1" thickBot="1">
      <c r="A65" s="32" t="s">
        <v>51</v>
      </c>
      <c r="C65" s="33"/>
      <c r="D65" s="50"/>
      <c r="E65" s="50"/>
      <c r="F65" s="62">
        <v>366399</v>
      </c>
      <c r="G65" s="49"/>
      <c r="H65" s="62">
        <v>366399</v>
      </c>
      <c r="I65" s="49"/>
      <c r="J65" s="62">
        <v>366399</v>
      </c>
      <c r="K65" s="32"/>
      <c r="L65" s="62">
        <v>366399</v>
      </c>
      <c r="M65" s="32"/>
      <c r="R65" s="53"/>
      <c r="S65" s="53"/>
      <c r="V65" s="36"/>
      <c r="W65" s="6"/>
      <c r="X65" s="54"/>
      <c r="Y65" s="53"/>
    </row>
    <row r="66" spans="1:25" ht="20.45" customHeight="1" thickTop="1">
      <c r="A66" s="32" t="s">
        <v>52</v>
      </c>
      <c r="C66" s="33"/>
      <c r="D66" s="50"/>
      <c r="E66" s="50"/>
      <c r="F66" s="48"/>
      <c r="G66" s="49"/>
      <c r="H66" s="48"/>
      <c r="I66" s="49"/>
      <c r="J66" s="48"/>
      <c r="K66" s="32"/>
      <c r="L66" s="48"/>
      <c r="M66" s="32"/>
      <c r="R66" s="53"/>
      <c r="S66" s="53"/>
      <c r="V66" s="36"/>
      <c r="W66" s="6"/>
      <c r="X66" s="54"/>
      <c r="Y66" s="53"/>
    </row>
    <row r="67" spans="1:25" ht="20.45" customHeight="1">
      <c r="A67" s="32" t="s">
        <v>51</v>
      </c>
      <c r="C67" s="33"/>
      <c r="D67" s="50"/>
      <c r="E67" s="50"/>
      <c r="F67" s="48">
        <f>Consolidated!E22</f>
        <v>366399</v>
      </c>
      <c r="G67" s="49"/>
      <c r="H67" s="48">
        <f>Consolidated!E17</f>
        <v>366399</v>
      </c>
      <c r="I67" s="49"/>
      <c r="J67" s="48">
        <f>'The Company'!E22</f>
        <v>366399</v>
      </c>
      <c r="K67" s="32"/>
      <c r="L67" s="48">
        <f>'The Company'!E17</f>
        <v>366399</v>
      </c>
      <c r="M67" s="32"/>
      <c r="R67" s="53"/>
      <c r="S67" s="53"/>
      <c r="V67" s="36"/>
      <c r="W67" s="6"/>
      <c r="X67" s="54"/>
      <c r="Y67" s="53"/>
    </row>
    <row r="68" spans="1:25" ht="20.45" customHeight="1">
      <c r="A68" s="32" t="s">
        <v>53</v>
      </c>
      <c r="C68" s="33"/>
      <c r="D68" s="50"/>
      <c r="E68" s="50"/>
      <c r="F68" s="48">
        <f>Consolidated!G22</f>
        <v>488385</v>
      </c>
      <c r="G68" s="49"/>
      <c r="H68" s="48">
        <f>Consolidated!G17</f>
        <v>488385</v>
      </c>
      <c r="I68" s="49"/>
      <c r="J68" s="48">
        <f>'The Company'!G22</f>
        <v>488385</v>
      </c>
      <c r="K68" s="32"/>
      <c r="L68" s="48">
        <f>'The Company'!G17</f>
        <v>488385</v>
      </c>
      <c r="M68" s="32"/>
      <c r="R68" s="53"/>
      <c r="S68" s="53"/>
      <c r="V68" s="36"/>
      <c r="W68" s="6"/>
      <c r="X68" s="54"/>
      <c r="Y68" s="53"/>
    </row>
    <row r="69" spans="1:25" ht="19.899999999999999" customHeight="1">
      <c r="A69" s="32" t="s">
        <v>54</v>
      </c>
      <c r="C69" s="33"/>
      <c r="F69" s="53"/>
      <c r="G69" s="49"/>
      <c r="H69" s="53"/>
      <c r="I69" s="49"/>
      <c r="K69" s="32"/>
      <c r="L69" s="53"/>
      <c r="M69" s="32"/>
      <c r="R69" s="53"/>
      <c r="S69" s="53"/>
      <c r="V69" s="36"/>
      <c r="W69" s="6"/>
      <c r="X69" s="54"/>
      <c r="Y69" s="53"/>
    </row>
    <row r="70" spans="1:25" ht="20.45" customHeight="1">
      <c r="A70" s="32" t="s">
        <v>55</v>
      </c>
      <c r="C70" s="33"/>
      <c r="D70" s="50"/>
      <c r="E70" s="50"/>
      <c r="F70" s="48">
        <f>Consolidated!I22</f>
        <v>36680</v>
      </c>
      <c r="G70" s="49"/>
      <c r="H70" s="48">
        <f>Consolidated!I17</f>
        <v>36680</v>
      </c>
      <c r="I70" s="49"/>
      <c r="J70" s="48">
        <f>'The Company'!I22</f>
        <v>36680</v>
      </c>
      <c r="K70" s="32"/>
      <c r="L70" s="48">
        <f>'The Company'!I17</f>
        <v>36680</v>
      </c>
      <c r="M70" s="32"/>
      <c r="N70" s="53"/>
      <c r="R70" s="53"/>
      <c r="S70" s="53"/>
      <c r="V70" s="36"/>
      <c r="W70" s="6"/>
      <c r="X70" s="54"/>
      <c r="Y70" s="53"/>
    </row>
    <row r="71" spans="1:25" ht="20.45" customHeight="1">
      <c r="A71" s="32" t="s">
        <v>56</v>
      </c>
      <c r="C71" s="33"/>
      <c r="D71" s="32"/>
      <c r="E71" s="32"/>
      <c r="F71" s="48">
        <f>Consolidated!K22</f>
        <v>347325</v>
      </c>
      <c r="G71" s="49"/>
      <c r="H71" s="48">
        <f>Consolidated!K17</f>
        <v>338981</v>
      </c>
      <c r="I71" s="49"/>
      <c r="J71" s="48">
        <f>'The Company'!K22</f>
        <v>220963</v>
      </c>
      <c r="K71" s="32"/>
      <c r="L71" s="48">
        <f>'The Company'!K17</f>
        <v>213967</v>
      </c>
      <c r="M71" s="32"/>
      <c r="N71" s="53"/>
      <c r="R71" s="53"/>
      <c r="S71" s="53"/>
      <c r="V71" s="36"/>
      <c r="W71" s="6"/>
      <c r="X71" s="54"/>
      <c r="Y71" s="53"/>
    </row>
    <row r="72" spans="1:25" ht="20.45" customHeight="1">
      <c r="A72" s="28" t="s">
        <v>57</v>
      </c>
      <c r="C72" s="33"/>
      <c r="D72" s="32"/>
      <c r="E72" s="32"/>
      <c r="F72" s="61">
        <f>SUM(F67:F71)</f>
        <v>1238789</v>
      </c>
      <c r="G72" s="49"/>
      <c r="H72" s="61">
        <f>SUM(H67:H71)</f>
        <v>1230445</v>
      </c>
      <c r="I72" s="49"/>
      <c r="J72" s="61">
        <f>SUM(J67:J71)</f>
        <v>1112427</v>
      </c>
      <c r="K72" s="32"/>
      <c r="L72" s="61">
        <f>SUM(L67:L71)</f>
        <v>1105431</v>
      </c>
      <c r="M72" s="32"/>
      <c r="V72" s="36"/>
      <c r="W72" s="6"/>
      <c r="X72" s="54"/>
      <c r="Y72" s="53"/>
    </row>
    <row r="73" spans="1:25" ht="20.45" customHeight="1" thickBot="1">
      <c r="A73" s="28" t="s">
        <v>58</v>
      </c>
      <c r="C73" s="33"/>
      <c r="D73" s="32"/>
      <c r="E73" s="32"/>
      <c r="F73" s="62">
        <f>SUM(F61+F72)</f>
        <v>3839269</v>
      </c>
      <c r="G73" s="49"/>
      <c r="H73" s="62">
        <f>SUM(H61+H72)</f>
        <v>3680174</v>
      </c>
      <c r="I73" s="49"/>
      <c r="J73" s="62">
        <f>SUM(J61+J72)</f>
        <v>3810720</v>
      </c>
      <c r="K73" s="32"/>
      <c r="L73" s="62">
        <f>SUM(L61+L72)</f>
        <v>3652973</v>
      </c>
      <c r="M73" s="32"/>
      <c r="V73" s="36"/>
      <c r="W73" s="6"/>
      <c r="X73" s="54"/>
      <c r="Y73" s="53"/>
    </row>
    <row r="74" spans="1:25" ht="20.45" customHeight="1" thickTop="1">
      <c r="A74" s="28"/>
      <c r="C74" s="33"/>
      <c r="D74" s="32"/>
      <c r="E74" s="32"/>
      <c r="F74" s="48"/>
      <c r="G74" s="49"/>
      <c r="H74" s="48"/>
      <c r="I74" s="49"/>
      <c r="J74" s="48"/>
      <c r="K74" s="32"/>
      <c r="L74" s="48"/>
      <c r="M74" s="32"/>
      <c r="V74" s="36"/>
      <c r="W74" s="6"/>
      <c r="Y74" s="53"/>
    </row>
    <row r="75" spans="1:25" ht="20.45" customHeight="1">
      <c r="A75" s="32" t="s">
        <v>33</v>
      </c>
      <c r="D75" s="32"/>
      <c r="E75" s="32"/>
      <c r="F75" s="48"/>
      <c r="G75" s="49"/>
      <c r="H75" s="49"/>
      <c r="I75" s="49"/>
      <c r="J75" s="48"/>
      <c r="K75" s="49"/>
      <c r="L75" s="48"/>
      <c r="M75" s="49"/>
      <c r="V75" s="36"/>
      <c r="Y75" s="46"/>
    </row>
    <row r="76" spans="1:25" ht="20.45" customHeight="1">
      <c r="D76" s="32"/>
      <c r="E76" s="32"/>
      <c r="F76" s="48"/>
      <c r="G76" s="49"/>
      <c r="H76" s="49"/>
      <c r="I76" s="49"/>
      <c r="J76" s="48"/>
      <c r="K76" s="49"/>
      <c r="L76" s="48"/>
      <c r="M76" s="49"/>
      <c r="V76" s="36"/>
      <c r="Y76" s="46"/>
    </row>
    <row r="77" spans="1:25" ht="20.45" customHeight="1">
      <c r="A77" s="68"/>
      <c r="B77" s="68"/>
      <c r="C77" s="68"/>
      <c r="D77" s="32"/>
      <c r="E77" s="32"/>
      <c r="F77" s="48"/>
      <c r="G77" s="49"/>
      <c r="H77" s="49"/>
      <c r="I77" s="49"/>
      <c r="J77" s="48"/>
      <c r="K77" s="49"/>
      <c r="L77" s="48"/>
      <c r="M77" s="49"/>
      <c r="V77" s="36"/>
      <c r="Y77" s="46"/>
    </row>
    <row r="78" spans="1:25" ht="20.45" customHeight="1">
      <c r="D78" s="32"/>
      <c r="E78" s="32"/>
      <c r="F78" s="48"/>
      <c r="G78" s="49"/>
      <c r="H78" s="49"/>
      <c r="I78" s="49"/>
      <c r="J78" s="48"/>
      <c r="K78" s="49"/>
      <c r="L78" s="48"/>
      <c r="M78" s="49"/>
      <c r="V78" s="36"/>
      <c r="Y78" s="46"/>
    </row>
    <row r="79" spans="1:25" ht="20.45" customHeight="1">
      <c r="D79" s="32" t="s">
        <v>151</v>
      </c>
      <c r="E79" s="32"/>
      <c r="F79" s="48"/>
      <c r="G79" s="49"/>
      <c r="H79" s="49"/>
      <c r="I79" s="49"/>
      <c r="J79" s="48"/>
      <c r="K79" s="49"/>
      <c r="L79" s="48"/>
      <c r="M79" s="49"/>
      <c r="V79" s="36"/>
      <c r="Y79" s="46"/>
    </row>
    <row r="80" spans="1:25" ht="20.45" customHeight="1">
      <c r="A80" s="68"/>
      <c r="B80" s="68"/>
      <c r="C80" s="68"/>
      <c r="D80" s="32"/>
      <c r="E80" s="32"/>
      <c r="F80" s="48"/>
      <c r="G80" s="49"/>
      <c r="H80" s="49"/>
      <c r="I80" s="49"/>
      <c r="J80" s="48"/>
      <c r="K80" s="49"/>
      <c r="L80" s="48"/>
      <c r="M80" s="49"/>
      <c r="T80" s="9"/>
      <c r="U80" s="9"/>
      <c r="V80" s="36"/>
      <c r="Y80" s="46"/>
    </row>
    <row r="81" spans="25:25" ht="20.45" customHeight="1">
      <c r="Y81" s="46"/>
    </row>
  </sheetData>
  <mergeCells count="4">
    <mergeCell ref="F5:H5"/>
    <mergeCell ref="J5:L5"/>
    <mergeCell ref="F41:H41"/>
    <mergeCell ref="J41:L41"/>
  </mergeCells>
  <printOptions horizontalCentered="1" gridLinesSet="0"/>
  <pageMargins left="0.78740157480314965" right="0.31496062992125984" top="0.59055118110236227" bottom="0" header="0.51181102362204722" footer="0.51181102362204722"/>
  <pageSetup paperSize="9" scale="75" fitToHeight="0" orientation="portrait" r:id="rId1"/>
  <headerFooter alignWithMargins="0"/>
  <rowBreaks count="3" manualBreakCount="3">
    <brk id="36" max="12" man="1"/>
    <brk id="101" max="16383" man="1"/>
    <brk id="1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92"/>
  <sheetViews>
    <sheetView showGridLines="0" view="pageBreakPreview" zoomScale="85" zoomScaleNormal="130" zoomScaleSheetLayoutView="85" workbookViewId="0">
      <selection activeCell="C98" sqref="C98"/>
    </sheetView>
  </sheetViews>
  <sheetFormatPr defaultColWidth="10.7109375" defaultRowHeight="20.45" customHeight="1"/>
  <cols>
    <col min="1" max="3" width="15.7109375" style="32" customWidth="1"/>
    <col min="4" max="4" width="5.7109375" style="33" customWidth="1"/>
    <col min="5" max="5" width="1.28515625" style="33" customWidth="1"/>
    <col min="6" max="6" width="15.7109375" style="53" customWidth="1"/>
    <col min="7" max="7" width="1.28515625" style="33" customWidth="1"/>
    <col min="8" max="8" width="15.7109375" style="53" customWidth="1"/>
    <col min="9" max="9" width="1.28515625" style="33" customWidth="1"/>
    <col min="10" max="10" width="15.7109375" style="53" customWidth="1"/>
    <col min="11" max="11" width="1.28515625" style="32" customWidth="1"/>
    <col min="12" max="12" width="15.7109375" style="53" customWidth="1"/>
    <col min="13" max="16384" width="10.7109375" style="32"/>
  </cols>
  <sheetData>
    <row r="1" spans="1:12" ht="20.45" customHeight="1">
      <c r="L1" s="70" t="s">
        <v>59</v>
      </c>
    </row>
    <row r="2" spans="1:12" ht="20.45" customHeight="1">
      <c r="A2" s="28" t="s">
        <v>2</v>
      </c>
      <c r="B2" s="29"/>
      <c r="C2" s="29"/>
      <c r="D2" s="29"/>
      <c r="E2" s="29"/>
      <c r="F2" s="63"/>
      <c r="G2" s="29"/>
      <c r="H2" s="63"/>
      <c r="I2" s="29"/>
      <c r="J2" s="63"/>
      <c r="L2" s="63"/>
    </row>
    <row r="3" spans="1:12" ht="20.45" customHeight="1">
      <c r="A3" s="28" t="s">
        <v>86</v>
      </c>
      <c r="B3" s="29"/>
      <c r="C3" s="29"/>
      <c r="D3" s="29"/>
      <c r="E3" s="29"/>
      <c r="F3" s="63"/>
      <c r="G3" s="29"/>
      <c r="H3" s="63"/>
      <c r="I3" s="29"/>
      <c r="J3" s="63"/>
      <c r="L3" s="63"/>
    </row>
    <row r="4" spans="1:12" ht="20.45" customHeight="1">
      <c r="A4" s="71" t="s">
        <v>169</v>
      </c>
      <c r="B4" s="29"/>
      <c r="C4" s="29"/>
      <c r="D4" s="29"/>
      <c r="E4" s="29"/>
      <c r="F4" s="63"/>
      <c r="G4" s="29"/>
      <c r="H4" s="63"/>
      <c r="I4" s="29"/>
      <c r="J4" s="63"/>
      <c r="L4" s="63"/>
    </row>
    <row r="5" spans="1:12" ht="20.45" customHeight="1">
      <c r="D5" s="72"/>
      <c r="E5" s="72"/>
      <c r="F5" s="70"/>
      <c r="G5" s="32"/>
      <c r="H5" s="70"/>
      <c r="I5" s="32"/>
      <c r="J5" s="70"/>
      <c r="L5" s="73" t="s">
        <v>60</v>
      </c>
    </row>
    <row r="6" spans="1:12" ht="20.45" customHeight="1">
      <c r="D6" s="29"/>
      <c r="E6" s="29"/>
      <c r="F6" s="121" t="s">
        <v>5</v>
      </c>
      <c r="G6" s="121"/>
      <c r="H6" s="121"/>
      <c r="I6" s="29"/>
      <c r="J6" s="120" t="s">
        <v>6</v>
      </c>
      <c r="K6" s="120"/>
      <c r="L6" s="120"/>
    </row>
    <row r="7" spans="1:12" ht="20.45" customHeight="1">
      <c r="D7" s="72" t="s">
        <v>8</v>
      </c>
      <c r="E7" s="72"/>
      <c r="F7" s="74" t="s">
        <v>152</v>
      </c>
      <c r="H7" s="74" t="s">
        <v>149</v>
      </c>
      <c r="J7" s="74" t="s">
        <v>152</v>
      </c>
      <c r="K7" s="33"/>
      <c r="L7" s="74" t="s">
        <v>149</v>
      </c>
    </row>
    <row r="8" spans="1:12" ht="20.45" customHeight="1">
      <c r="A8" s="28" t="s">
        <v>165</v>
      </c>
      <c r="D8" s="72"/>
      <c r="E8" s="72"/>
      <c r="F8" s="75"/>
      <c r="G8" s="72"/>
      <c r="H8" s="76"/>
      <c r="I8" s="72"/>
      <c r="J8" s="75"/>
      <c r="L8" s="72"/>
    </row>
    <row r="9" spans="1:12" ht="20.45" customHeight="1">
      <c r="A9" s="28" t="s">
        <v>61</v>
      </c>
      <c r="C9" s="33"/>
    </row>
    <row r="10" spans="1:12" ht="20.45" customHeight="1">
      <c r="A10" s="32" t="s">
        <v>62</v>
      </c>
      <c r="C10" s="33"/>
      <c r="D10" s="50"/>
      <c r="E10" s="50"/>
      <c r="F10" s="53">
        <v>2333583</v>
      </c>
      <c r="H10" s="53">
        <v>2158425</v>
      </c>
      <c r="J10" s="53">
        <v>2333583</v>
      </c>
      <c r="K10" s="33"/>
      <c r="L10" s="53">
        <v>2158425</v>
      </c>
    </row>
    <row r="11" spans="1:12" ht="20.45" customHeight="1">
      <c r="A11" s="32" t="s">
        <v>173</v>
      </c>
      <c r="C11" s="33"/>
      <c r="D11" s="50">
        <v>5.2</v>
      </c>
      <c r="E11" s="50"/>
      <c r="F11" s="53">
        <v>0</v>
      </c>
      <c r="H11" s="53">
        <v>0</v>
      </c>
      <c r="J11" s="53">
        <v>10480</v>
      </c>
      <c r="K11" s="33"/>
      <c r="L11" s="53">
        <v>16820</v>
      </c>
    </row>
    <row r="12" spans="1:12" ht="20.45" customHeight="1">
      <c r="A12" s="32" t="s">
        <v>63</v>
      </c>
      <c r="C12" s="33"/>
      <c r="D12" s="50"/>
      <c r="E12" s="50"/>
      <c r="F12" s="107">
        <v>44</v>
      </c>
      <c r="H12" s="107">
        <v>611</v>
      </c>
      <c r="J12" s="67">
        <v>44</v>
      </c>
      <c r="K12" s="33"/>
      <c r="L12" s="67">
        <v>611</v>
      </c>
    </row>
    <row r="13" spans="1:12" ht="20.45" customHeight="1">
      <c r="A13" s="28" t="s">
        <v>64</v>
      </c>
      <c r="C13" s="33"/>
      <c r="D13" s="50"/>
      <c r="E13" s="50"/>
      <c r="F13" s="67">
        <f>SUM(F10:F12)</f>
        <v>2333627</v>
      </c>
      <c r="H13" s="67">
        <f>SUM(H10:H12)</f>
        <v>2159036</v>
      </c>
      <c r="J13" s="67">
        <f>SUM(J10:J12)</f>
        <v>2344107</v>
      </c>
      <c r="K13" s="33"/>
      <c r="L13" s="67">
        <f>SUM(L10:L12)</f>
        <v>2175856</v>
      </c>
    </row>
    <row r="14" spans="1:12" ht="20.45" customHeight="1">
      <c r="A14" s="28" t="s">
        <v>65</v>
      </c>
      <c r="C14" s="33"/>
      <c r="D14" s="50"/>
      <c r="E14" s="50"/>
      <c r="K14" s="33"/>
    </row>
    <row r="15" spans="1:12" ht="20.45" customHeight="1">
      <c r="A15" s="32" t="s">
        <v>66</v>
      </c>
      <c r="C15" s="33"/>
      <c r="D15" s="50"/>
      <c r="E15" s="50"/>
      <c r="F15" s="53">
        <v>1906624</v>
      </c>
      <c r="H15" s="108">
        <v>1776635</v>
      </c>
      <c r="J15" s="53">
        <v>1906624</v>
      </c>
      <c r="K15" s="33"/>
      <c r="L15" s="53">
        <v>1776635</v>
      </c>
    </row>
    <row r="16" spans="1:12" ht="20.45" customHeight="1">
      <c r="A16" s="32" t="s">
        <v>67</v>
      </c>
      <c r="C16" s="33"/>
      <c r="D16" s="50"/>
      <c r="E16" s="50"/>
      <c r="F16" s="53">
        <v>278460</v>
      </c>
      <c r="H16" s="108">
        <v>248387</v>
      </c>
      <c r="J16" s="53">
        <v>278460</v>
      </c>
      <c r="K16" s="33"/>
      <c r="L16" s="53">
        <v>248387</v>
      </c>
    </row>
    <row r="17" spans="1:12" ht="20.45" customHeight="1">
      <c r="A17" s="32" t="s">
        <v>68</v>
      </c>
      <c r="C17" s="33"/>
      <c r="D17" s="109"/>
      <c r="E17" s="109"/>
      <c r="F17" s="53">
        <v>78971</v>
      </c>
      <c r="H17" s="110">
        <v>75540</v>
      </c>
      <c r="J17" s="53">
        <v>78971</v>
      </c>
      <c r="K17" s="33"/>
      <c r="L17" s="53">
        <v>75540</v>
      </c>
    </row>
    <row r="18" spans="1:12" ht="20.45" customHeight="1">
      <c r="A18" s="28" t="s">
        <v>69</v>
      </c>
      <c r="C18" s="33"/>
      <c r="F18" s="111">
        <f>SUM(F15:F17)</f>
        <v>2264055</v>
      </c>
      <c r="H18" s="111">
        <f>SUM(H15:H17)</f>
        <v>2100562</v>
      </c>
      <c r="J18" s="111">
        <f>SUM(J15:J17)</f>
        <v>2264055</v>
      </c>
      <c r="K18" s="33"/>
      <c r="L18" s="111">
        <f>SUM(L15:L17)</f>
        <v>2100562</v>
      </c>
    </row>
    <row r="19" spans="1:12" ht="20.45" customHeight="1">
      <c r="A19" s="28" t="s">
        <v>70</v>
      </c>
      <c r="C19" s="33"/>
      <c r="D19" s="32"/>
      <c r="E19" s="32"/>
      <c r="F19" s="53">
        <f>SUM(F13-F18)</f>
        <v>69572</v>
      </c>
      <c r="H19" s="53">
        <f>SUM(H13-H18)</f>
        <v>58474</v>
      </c>
      <c r="J19" s="53">
        <f>SUM(J13-J18)</f>
        <v>80052</v>
      </c>
      <c r="K19" s="33"/>
      <c r="L19" s="53">
        <f>SUM(L13-L18)</f>
        <v>75294</v>
      </c>
    </row>
    <row r="20" spans="1:12" ht="20.45" customHeight="1">
      <c r="A20" s="32" t="s">
        <v>71</v>
      </c>
      <c r="C20" s="33"/>
      <c r="D20" s="50">
        <v>5.2</v>
      </c>
      <c r="E20" s="32"/>
      <c r="F20" s="53">
        <v>6054</v>
      </c>
      <c r="H20" s="108">
        <v>5009</v>
      </c>
      <c r="J20" s="53">
        <v>0</v>
      </c>
      <c r="K20" s="33"/>
      <c r="L20" s="53">
        <v>0</v>
      </c>
    </row>
    <row r="21" spans="1:12" ht="20.45" customHeight="1">
      <c r="A21" s="32" t="s">
        <v>72</v>
      </c>
      <c r="C21" s="33"/>
      <c r="D21" s="32"/>
      <c r="E21" s="32"/>
      <c r="F21" s="53">
        <v>257</v>
      </c>
      <c r="H21" s="108">
        <v>297</v>
      </c>
      <c r="J21" s="53">
        <v>257</v>
      </c>
      <c r="K21" s="33"/>
      <c r="L21" s="53">
        <v>297</v>
      </c>
    </row>
    <row r="22" spans="1:12" ht="20.45" customHeight="1">
      <c r="A22" s="32" t="s">
        <v>73</v>
      </c>
      <c r="C22" s="33"/>
      <c r="F22" s="108">
        <v>-16054</v>
      </c>
      <c r="H22" s="108">
        <v>-16600</v>
      </c>
      <c r="J22" s="53">
        <v>-16054</v>
      </c>
      <c r="K22" s="33"/>
      <c r="L22" s="53">
        <v>-16600</v>
      </c>
    </row>
    <row r="23" spans="1:12" ht="20.45" customHeight="1">
      <c r="A23" s="28" t="s">
        <v>74</v>
      </c>
      <c r="C23" s="33"/>
      <c r="F23" s="112">
        <f>SUM(F19:F22)</f>
        <v>59829</v>
      </c>
      <c r="H23" s="112">
        <f>SUM(H19:H22)</f>
        <v>47180</v>
      </c>
      <c r="J23" s="112">
        <f>SUM(J19:J22)</f>
        <v>64255</v>
      </c>
      <c r="K23" s="33"/>
      <c r="L23" s="112">
        <f>SUM(L19:L22)</f>
        <v>58991</v>
      </c>
    </row>
    <row r="24" spans="1:12" ht="20.45" customHeight="1">
      <c r="A24" s="32" t="s">
        <v>75</v>
      </c>
      <c r="C24" s="33"/>
      <c r="D24" s="50">
        <v>11</v>
      </c>
      <c r="E24" s="50"/>
      <c r="F24" s="67">
        <v>-10740</v>
      </c>
      <c r="H24" s="67">
        <v>-8874</v>
      </c>
      <c r="J24" s="67">
        <v>-10740</v>
      </c>
      <c r="K24" s="33"/>
      <c r="L24" s="67">
        <v>-8874</v>
      </c>
    </row>
    <row r="25" spans="1:12" ht="20.45" customHeight="1">
      <c r="A25" s="28" t="s">
        <v>76</v>
      </c>
      <c r="C25" s="33"/>
      <c r="D25" s="32"/>
      <c r="E25" s="32"/>
      <c r="F25" s="111">
        <f>SUM(F23:F24)</f>
        <v>49089</v>
      </c>
      <c r="G25" s="59"/>
      <c r="H25" s="111">
        <f>SUM(H23:H24)</f>
        <v>38306</v>
      </c>
      <c r="I25" s="59"/>
      <c r="J25" s="111">
        <f>SUM(J23:J24)</f>
        <v>53515</v>
      </c>
      <c r="K25" s="59"/>
      <c r="L25" s="111">
        <f>SUM(L23:L24)</f>
        <v>50117</v>
      </c>
    </row>
    <row r="26" spans="1:12" ht="20.45" customHeight="1">
      <c r="C26" s="33"/>
      <c r="K26" s="33"/>
    </row>
    <row r="27" spans="1:12" ht="20.45" customHeight="1">
      <c r="A27" s="113" t="s">
        <v>166</v>
      </c>
      <c r="B27" s="114"/>
      <c r="C27" s="33"/>
      <c r="K27" s="33"/>
    </row>
    <row r="28" spans="1:12" ht="20.45" customHeight="1">
      <c r="A28" s="113" t="s">
        <v>77</v>
      </c>
      <c r="C28" s="33"/>
      <c r="D28" s="32"/>
      <c r="E28" s="32"/>
      <c r="F28" s="67">
        <v>0</v>
      </c>
      <c r="H28" s="67">
        <v>0</v>
      </c>
      <c r="J28" s="67">
        <v>0</v>
      </c>
      <c r="K28" s="33"/>
      <c r="L28" s="115">
        <v>0</v>
      </c>
    </row>
    <row r="29" spans="1:12" ht="20.45" customHeight="1" thickBot="1">
      <c r="A29" s="28" t="s">
        <v>78</v>
      </c>
      <c r="C29" s="33"/>
      <c r="D29" s="32"/>
      <c r="E29" s="32"/>
      <c r="F29" s="116">
        <f>F25+F28</f>
        <v>49089</v>
      </c>
      <c r="G29" s="53"/>
      <c r="H29" s="116">
        <f>H25+H28</f>
        <v>38306</v>
      </c>
      <c r="I29" s="53"/>
      <c r="J29" s="116">
        <f>J25+J28</f>
        <v>53515</v>
      </c>
      <c r="K29" s="33"/>
      <c r="L29" s="116">
        <f>L25+L28</f>
        <v>50117</v>
      </c>
    </row>
    <row r="30" spans="1:12" ht="20.45" customHeight="1" thickTop="1">
      <c r="A30" s="28"/>
      <c r="C30" s="33"/>
      <c r="K30" s="33"/>
    </row>
    <row r="31" spans="1:12" ht="20.45" customHeight="1">
      <c r="A31" s="28" t="s">
        <v>79</v>
      </c>
      <c r="C31" s="33"/>
      <c r="D31" s="32"/>
      <c r="E31" s="32"/>
      <c r="G31" s="32"/>
      <c r="H31" s="32"/>
      <c r="I31" s="32"/>
      <c r="L31" s="32"/>
    </row>
    <row r="32" spans="1:12" ht="20.45" customHeight="1" thickBot="1">
      <c r="A32" s="32" t="s">
        <v>80</v>
      </c>
      <c r="C32" s="33"/>
      <c r="D32" s="32"/>
      <c r="E32" s="32"/>
      <c r="F32" s="77">
        <f>+F25</f>
        <v>49089</v>
      </c>
      <c r="G32" s="70"/>
      <c r="H32" s="77">
        <f>+H25</f>
        <v>38306</v>
      </c>
      <c r="I32" s="53"/>
      <c r="J32" s="77">
        <f>+J25</f>
        <v>53515</v>
      </c>
      <c r="K32" s="70"/>
      <c r="L32" s="77">
        <f>+L25</f>
        <v>50117</v>
      </c>
    </row>
    <row r="33" spans="1:12" ht="20.45" customHeight="1" thickTop="1">
      <c r="C33" s="33"/>
      <c r="D33" s="32"/>
      <c r="E33" s="32"/>
      <c r="F33" s="70"/>
      <c r="G33" s="70"/>
      <c r="H33" s="70"/>
      <c r="I33" s="53"/>
      <c r="J33" s="70"/>
      <c r="K33" s="70"/>
      <c r="L33" s="70"/>
    </row>
    <row r="34" spans="1:12" ht="20.45" customHeight="1">
      <c r="A34" s="28" t="s">
        <v>81</v>
      </c>
      <c r="C34" s="33"/>
      <c r="D34" s="32"/>
      <c r="E34" s="50"/>
      <c r="K34" s="33"/>
    </row>
    <row r="35" spans="1:12" ht="20.45" customHeight="1" thickBot="1">
      <c r="A35" s="32" t="s">
        <v>80</v>
      </c>
      <c r="C35" s="33"/>
      <c r="F35" s="78">
        <f>F29</f>
        <v>49089</v>
      </c>
      <c r="G35" s="79"/>
      <c r="H35" s="78">
        <f>H29</f>
        <v>38306</v>
      </c>
      <c r="I35" s="48"/>
      <c r="J35" s="78">
        <f>J29</f>
        <v>53515</v>
      </c>
      <c r="K35" s="117"/>
      <c r="L35" s="78">
        <f>L29</f>
        <v>50117</v>
      </c>
    </row>
    <row r="36" spans="1:12" s="114" customFormat="1" ht="20.45" customHeight="1" thickTop="1">
      <c r="A36" s="32"/>
      <c r="B36" s="32"/>
      <c r="C36" s="80"/>
      <c r="D36" s="80"/>
      <c r="E36" s="80"/>
      <c r="F36" s="81"/>
      <c r="G36" s="79"/>
      <c r="H36" s="81"/>
      <c r="I36" s="48"/>
      <c r="J36" s="81"/>
      <c r="K36" s="117"/>
      <c r="L36" s="81"/>
    </row>
    <row r="37" spans="1:12" ht="20.45" customHeight="1">
      <c r="A37" s="28" t="s">
        <v>82</v>
      </c>
      <c r="C37" s="33"/>
      <c r="D37" s="50">
        <v>12</v>
      </c>
      <c r="E37" s="50"/>
      <c r="K37" s="33"/>
    </row>
    <row r="38" spans="1:12" ht="20.45" customHeight="1">
      <c r="A38" s="32" t="s">
        <v>83</v>
      </c>
      <c r="C38" s="33"/>
      <c r="K38" s="33"/>
    </row>
    <row r="39" spans="1:12" s="114" customFormat="1" ht="20.45" customHeight="1" thickBot="1">
      <c r="A39" s="114" t="s">
        <v>84</v>
      </c>
      <c r="C39" s="80"/>
      <c r="D39" s="80"/>
      <c r="E39" s="80"/>
      <c r="F39" s="118">
        <f>F32/F41</f>
        <v>0.13397689404174137</v>
      </c>
      <c r="G39" s="82"/>
      <c r="H39" s="118">
        <f>H32/H41</f>
        <v>0.10454722856776356</v>
      </c>
      <c r="I39" s="82"/>
      <c r="J39" s="118">
        <f>J32/J41</f>
        <v>0.1460566213335735</v>
      </c>
      <c r="K39" s="82"/>
      <c r="L39" s="118">
        <f>L32/L41</f>
        <v>0.13678257855507248</v>
      </c>
    </row>
    <row r="40" spans="1:12" s="114" customFormat="1" ht="20.45" customHeight="1" thickTop="1">
      <c r="C40" s="80"/>
      <c r="D40" s="80"/>
      <c r="E40" s="80"/>
      <c r="F40" s="53"/>
      <c r="G40" s="82"/>
      <c r="H40" s="119"/>
      <c r="I40" s="82"/>
      <c r="J40" s="53"/>
      <c r="K40" s="82"/>
      <c r="L40" s="119"/>
    </row>
    <row r="41" spans="1:12" ht="20.45" customHeight="1" thickBot="1">
      <c r="A41" s="114" t="s">
        <v>85</v>
      </c>
      <c r="B41" s="114"/>
      <c r="C41" s="33"/>
      <c r="F41" s="77">
        <v>366399</v>
      </c>
      <c r="G41" s="83"/>
      <c r="H41" s="77">
        <v>366399</v>
      </c>
      <c r="I41" s="83"/>
      <c r="J41" s="77">
        <v>366399</v>
      </c>
      <c r="K41" s="83"/>
      <c r="L41" s="77">
        <v>366399</v>
      </c>
    </row>
    <row r="42" spans="1:12" ht="20.45" customHeight="1" thickTop="1">
      <c r="C42" s="33"/>
      <c r="F42" s="70"/>
      <c r="G42" s="83"/>
      <c r="H42" s="70"/>
      <c r="I42" s="83"/>
      <c r="J42" s="70"/>
      <c r="K42" s="70"/>
      <c r="L42" s="70"/>
    </row>
    <row r="43" spans="1:12" ht="20.45" customHeight="1">
      <c r="A43" s="32" t="s">
        <v>33</v>
      </c>
      <c r="C43" s="33"/>
    </row>
    <row r="44" spans="1:12" ht="20.45" customHeight="1">
      <c r="A44" s="84"/>
      <c r="B44" s="85"/>
      <c r="C44" s="85"/>
      <c r="D44" s="85"/>
      <c r="E44" s="85"/>
      <c r="F44" s="10"/>
      <c r="G44" s="11"/>
      <c r="H44" s="10"/>
      <c r="I44" s="11"/>
      <c r="J44" s="10"/>
      <c r="L44" s="10"/>
    </row>
    <row r="45" spans="1:12" ht="20.45" customHeight="1">
      <c r="A45" s="84"/>
      <c r="B45" s="85"/>
      <c r="C45" s="85"/>
      <c r="D45" s="85"/>
      <c r="E45" s="85"/>
      <c r="F45" s="10"/>
      <c r="G45" s="11"/>
      <c r="H45" s="10"/>
      <c r="I45" s="11"/>
      <c r="J45" s="10"/>
      <c r="L45" s="10"/>
    </row>
    <row r="46" spans="1:12" ht="20.45" customHeight="1">
      <c r="B46" s="85"/>
      <c r="C46" s="85"/>
      <c r="D46" s="85"/>
      <c r="E46" s="85"/>
      <c r="F46" s="10"/>
      <c r="G46" s="11"/>
      <c r="H46" s="10"/>
      <c r="I46" s="11"/>
      <c r="J46" s="10"/>
      <c r="L46" s="10"/>
    </row>
    <row r="47" spans="1:12" ht="20.45" customHeight="1">
      <c r="L47" s="70" t="s">
        <v>59</v>
      </c>
    </row>
    <row r="48" spans="1:12" ht="20.45" customHeight="1">
      <c r="A48" s="28" t="s">
        <v>2</v>
      </c>
      <c r="B48" s="29"/>
      <c r="C48" s="29"/>
      <c r="D48" s="29"/>
      <c r="E48" s="29"/>
      <c r="F48" s="63"/>
      <c r="G48" s="29"/>
      <c r="H48" s="63"/>
      <c r="I48" s="29"/>
      <c r="J48" s="63"/>
      <c r="L48" s="63"/>
    </row>
    <row r="49" spans="1:12" ht="20.45" customHeight="1">
      <c r="A49" s="28" t="s">
        <v>86</v>
      </c>
      <c r="B49" s="29"/>
      <c r="C49" s="29"/>
      <c r="D49" s="29"/>
      <c r="E49" s="29"/>
      <c r="F49" s="63"/>
      <c r="G49" s="29"/>
      <c r="H49" s="63"/>
      <c r="I49" s="29"/>
      <c r="J49" s="63"/>
      <c r="L49" s="63"/>
    </row>
    <row r="50" spans="1:12" ht="20.45" customHeight="1">
      <c r="A50" s="71" t="s">
        <v>172</v>
      </c>
      <c r="B50" s="29"/>
      <c r="C50" s="29"/>
      <c r="D50" s="29"/>
      <c r="E50" s="29"/>
      <c r="F50" s="63"/>
      <c r="G50" s="29"/>
      <c r="H50" s="63"/>
      <c r="I50" s="29"/>
      <c r="J50" s="63"/>
      <c r="L50" s="63"/>
    </row>
    <row r="51" spans="1:12" ht="20.45" customHeight="1">
      <c r="D51" s="72"/>
      <c r="E51" s="72"/>
      <c r="F51" s="70"/>
      <c r="G51" s="32"/>
      <c r="H51" s="70"/>
      <c r="I51" s="32"/>
      <c r="J51" s="70"/>
      <c r="L51" s="73" t="s">
        <v>60</v>
      </c>
    </row>
    <row r="52" spans="1:12" ht="20.45" customHeight="1">
      <c r="D52" s="29"/>
      <c r="E52" s="29"/>
      <c r="F52" s="121" t="s">
        <v>5</v>
      </c>
      <c r="G52" s="121"/>
      <c r="H52" s="121"/>
      <c r="I52" s="29"/>
      <c r="J52" s="120" t="s">
        <v>6</v>
      </c>
      <c r="K52" s="120"/>
      <c r="L52" s="120"/>
    </row>
    <row r="53" spans="1:12" ht="20.45" customHeight="1">
      <c r="D53" s="72" t="s">
        <v>8</v>
      </c>
      <c r="E53" s="72"/>
      <c r="F53" s="74" t="s">
        <v>152</v>
      </c>
      <c r="H53" s="74" t="s">
        <v>149</v>
      </c>
      <c r="J53" s="74" t="s">
        <v>152</v>
      </c>
      <c r="K53" s="33"/>
      <c r="L53" s="74" t="s">
        <v>149</v>
      </c>
    </row>
    <row r="54" spans="1:12" ht="20.45" customHeight="1">
      <c r="A54" s="28" t="s">
        <v>165</v>
      </c>
      <c r="D54" s="72"/>
      <c r="E54" s="72"/>
      <c r="F54" s="75"/>
      <c r="G54" s="72"/>
      <c r="H54" s="76"/>
      <c r="I54" s="72"/>
      <c r="J54" s="75"/>
      <c r="L54" s="72"/>
    </row>
    <row r="55" spans="1:12" ht="20.45" customHeight="1">
      <c r="A55" s="28" t="s">
        <v>61</v>
      </c>
      <c r="C55" s="33"/>
    </row>
    <row r="56" spans="1:12" ht="20.45" customHeight="1">
      <c r="A56" s="32" t="s">
        <v>62</v>
      </c>
      <c r="C56" s="33"/>
      <c r="D56" s="50"/>
      <c r="E56" s="50"/>
      <c r="F56" s="53">
        <v>4640464</v>
      </c>
      <c r="H56" s="53">
        <v>4506593</v>
      </c>
      <c r="J56" s="53">
        <v>4640464</v>
      </c>
      <c r="K56" s="33"/>
      <c r="L56" s="53">
        <v>4506593</v>
      </c>
    </row>
    <row r="57" spans="1:12" ht="20.45" customHeight="1">
      <c r="A57" s="32" t="s">
        <v>173</v>
      </c>
      <c r="C57" s="33"/>
      <c r="D57" s="50">
        <v>5.2</v>
      </c>
      <c r="E57" s="50"/>
      <c r="F57" s="53">
        <v>0</v>
      </c>
      <c r="H57" s="53">
        <v>0</v>
      </c>
      <c r="J57" s="53">
        <v>10480</v>
      </c>
      <c r="K57" s="33"/>
      <c r="L57" s="53">
        <v>16820</v>
      </c>
    </row>
    <row r="58" spans="1:12" ht="20.45" customHeight="1">
      <c r="A58" s="32" t="s">
        <v>63</v>
      </c>
      <c r="C58" s="33"/>
      <c r="D58" s="50"/>
      <c r="E58" s="50"/>
      <c r="F58" s="107">
        <v>3287</v>
      </c>
      <c r="H58" s="107">
        <v>978</v>
      </c>
      <c r="J58" s="107">
        <v>3287</v>
      </c>
      <c r="K58" s="33"/>
      <c r="L58" s="67">
        <v>978</v>
      </c>
    </row>
    <row r="59" spans="1:12" ht="20.45" customHeight="1">
      <c r="A59" s="28" t="s">
        <v>64</v>
      </c>
      <c r="C59" s="33"/>
      <c r="D59" s="50"/>
      <c r="E59" s="50"/>
      <c r="F59" s="67">
        <f>SUM(F56:F58)</f>
        <v>4643751</v>
      </c>
      <c r="H59" s="67">
        <f>SUM(H56:H58)</f>
        <v>4507571</v>
      </c>
      <c r="J59" s="67">
        <f>SUM(J56:J58)</f>
        <v>4654231</v>
      </c>
      <c r="K59" s="33"/>
      <c r="L59" s="67">
        <f>SUM(L56:L58)</f>
        <v>4524391</v>
      </c>
    </row>
    <row r="60" spans="1:12" ht="20.45" customHeight="1">
      <c r="A60" s="28" t="s">
        <v>65</v>
      </c>
      <c r="C60" s="33"/>
      <c r="D60" s="50"/>
      <c r="E60" s="50"/>
      <c r="K60" s="33"/>
    </row>
    <row r="61" spans="1:12" ht="20.45" customHeight="1">
      <c r="A61" s="32" t="s">
        <v>66</v>
      </c>
      <c r="C61" s="33"/>
      <c r="D61" s="50"/>
      <c r="E61" s="50"/>
      <c r="F61" s="53">
        <v>3815022</v>
      </c>
      <c r="H61" s="108">
        <v>3732132</v>
      </c>
      <c r="J61" s="108">
        <v>3815022</v>
      </c>
      <c r="K61" s="33"/>
      <c r="L61" s="53">
        <v>3732132</v>
      </c>
    </row>
    <row r="62" spans="1:12" ht="20.45" customHeight="1">
      <c r="A62" s="32" t="s">
        <v>67</v>
      </c>
      <c r="C62" s="33"/>
      <c r="D62" s="50"/>
      <c r="E62" s="50"/>
      <c r="F62" s="53">
        <v>555884</v>
      </c>
      <c r="H62" s="108">
        <v>509823</v>
      </c>
      <c r="J62" s="108">
        <v>555884</v>
      </c>
      <c r="K62" s="33"/>
      <c r="L62" s="53">
        <v>509823</v>
      </c>
    </row>
    <row r="63" spans="1:12" ht="20.45" customHeight="1">
      <c r="A63" s="32" t="s">
        <v>68</v>
      </c>
      <c r="C63" s="33"/>
      <c r="D63" s="109"/>
      <c r="E63" s="109"/>
      <c r="F63" s="53">
        <v>158549</v>
      </c>
      <c r="H63" s="110">
        <v>154497</v>
      </c>
      <c r="J63" s="110">
        <v>158549</v>
      </c>
      <c r="K63" s="33"/>
      <c r="L63" s="53">
        <v>154497</v>
      </c>
    </row>
    <row r="64" spans="1:12" ht="20.45" customHeight="1">
      <c r="A64" s="28" t="s">
        <v>69</v>
      </c>
      <c r="C64" s="33"/>
      <c r="F64" s="111">
        <f>SUM(F61:F63)</f>
        <v>4529455</v>
      </c>
      <c r="H64" s="111">
        <f>SUM(H61:H63)</f>
        <v>4396452</v>
      </c>
      <c r="J64" s="111">
        <f>SUM(J61:J63)</f>
        <v>4529455</v>
      </c>
      <c r="K64" s="33"/>
      <c r="L64" s="111">
        <f>SUM(L61:L63)</f>
        <v>4396452</v>
      </c>
    </row>
    <row r="65" spans="1:12" ht="20.45" customHeight="1">
      <c r="A65" s="28" t="s">
        <v>70</v>
      </c>
      <c r="C65" s="33"/>
      <c r="D65" s="32"/>
      <c r="E65" s="32"/>
      <c r="F65" s="53">
        <f>SUM(F59-F64)</f>
        <v>114296</v>
      </c>
      <c r="H65" s="53">
        <f>SUM(H59-H64)</f>
        <v>111119</v>
      </c>
      <c r="J65" s="53">
        <f>SUM(J59-J64)</f>
        <v>124776</v>
      </c>
      <c r="K65" s="33"/>
      <c r="L65" s="53">
        <f>SUM(L59-L64)</f>
        <v>127939</v>
      </c>
    </row>
    <row r="66" spans="1:12" ht="20.45" customHeight="1">
      <c r="A66" s="32" t="s">
        <v>71</v>
      </c>
      <c r="C66" s="33"/>
      <c r="D66" s="50">
        <v>5.2</v>
      </c>
      <c r="E66" s="32"/>
      <c r="F66" s="53">
        <v>11828</v>
      </c>
      <c r="H66" s="108">
        <v>8725</v>
      </c>
      <c r="J66" s="108">
        <v>0</v>
      </c>
      <c r="K66" s="33"/>
      <c r="L66" s="53">
        <v>0</v>
      </c>
    </row>
    <row r="67" spans="1:12" ht="20.45" customHeight="1">
      <c r="A67" s="32" t="s">
        <v>72</v>
      </c>
      <c r="C67" s="33"/>
      <c r="D67" s="32"/>
      <c r="E67" s="32"/>
      <c r="F67" s="53">
        <v>353</v>
      </c>
      <c r="H67" s="108">
        <v>351</v>
      </c>
      <c r="J67" s="108">
        <v>353</v>
      </c>
      <c r="K67" s="33"/>
      <c r="L67" s="53">
        <v>351</v>
      </c>
    </row>
    <row r="68" spans="1:12" ht="20.45" customHeight="1">
      <c r="A68" s="32" t="s">
        <v>73</v>
      </c>
      <c r="C68" s="33"/>
      <c r="F68" s="108">
        <v>-32095</v>
      </c>
      <c r="H68" s="108">
        <v>-33333</v>
      </c>
      <c r="J68" s="108">
        <v>-32095</v>
      </c>
      <c r="K68" s="33"/>
      <c r="L68" s="53">
        <v>-33333</v>
      </c>
    </row>
    <row r="69" spans="1:12" ht="20.45" customHeight="1">
      <c r="A69" s="28" t="s">
        <v>74</v>
      </c>
      <c r="C69" s="33"/>
      <c r="F69" s="112">
        <f>SUM(F65:F68)</f>
        <v>94382</v>
      </c>
      <c r="H69" s="112">
        <f>SUM(H65:H68)</f>
        <v>86862</v>
      </c>
      <c r="J69" s="112">
        <f>SUM(J65:J68)</f>
        <v>93034</v>
      </c>
      <c r="K69" s="33"/>
      <c r="L69" s="112">
        <f>SUM(L65:L68)</f>
        <v>94957</v>
      </c>
    </row>
    <row r="70" spans="1:12" ht="20.45" customHeight="1">
      <c r="A70" s="32" t="s">
        <v>75</v>
      </c>
      <c r="C70" s="33"/>
      <c r="D70" s="50">
        <v>11</v>
      </c>
      <c r="E70" s="50"/>
      <c r="F70" s="67">
        <v>-16423</v>
      </c>
      <c r="H70" s="67">
        <v>-16082</v>
      </c>
      <c r="J70" s="67">
        <v>-16423</v>
      </c>
      <c r="K70" s="33"/>
      <c r="L70" s="67">
        <v>-16082</v>
      </c>
    </row>
    <row r="71" spans="1:12" ht="20.45" customHeight="1">
      <c r="A71" s="28" t="s">
        <v>76</v>
      </c>
      <c r="C71" s="33"/>
      <c r="D71" s="32"/>
      <c r="E71" s="32"/>
      <c r="F71" s="111">
        <f>SUM(F69:F70)</f>
        <v>77959</v>
      </c>
      <c r="G71" s="59"/>
      <c r="H71" s="111">
        <f>SUM(H69:H70)</f>
        <v>70780</v>
      </c>
      <c r="I71" s="59"/>
      <c r="J71" s="111">
        <f>SUM(J69:J70)</f>
        <v>76611</v>
      </c>
      <c r="K71" s="59"/>
      <c r="L71" s="111">
        <f>SUM(L69:L70)</f>
        <v>78875</v>
      </c>
    </row>
    <row r="72" spans="1:12" ht="20.45" customHeight="1">
      <c r="C72" s="33"/>
      <c r="K72" s="33"/>
    </row>
    <row r="73" spans="1:12" ht="20.45" customHeight="1">
      <c r="A73" s="113" t="s">
        <v>166</v>
      </c>
      <c r="B73" s="114"/>
      <c r="C73" s="33"/>
      <c r="K73" s="33"/>
    </row>
    <row r="74" spans="1:12" ht="20.45" customHeight="1">
      <c r="A74" s="113" t="s">
        <v>77</v>
      </c>
      <c r="C74" s="33"/>
      <c r="D74" s="32"/>
      <c r="E74" s="32"/>
      <c r="F74" s="67">
        <v>0</v>
      </c>
      <c r="H74" s="67">
        <v>0</v>
      </c>
      <c r="J74" s="67">
        <v>0</v>
      </c>
      <c r="K74" s="33"/>
      <c r="L74" s="115">
        <v>0</v>
      </c>
    </row>
    <row r="75" spans="1:12" ht="20.45" customHeight="1" thickBot="1">
      <c r="A75" s="28" t="s">
        <v>78</v>
      </c>
      <c r="C75" s="33"/>
      <c r="D75" s="32"/>
      <c r="E75" s="32"/>
      <c r="F75" s="116">
        <f>F71+F74</f>
        <v>77959</v>
      </c>
      <c r="G75" s="53"/>
      <c r="H75" s="116">
        <f>H71+H74</f>
        <v>70780</v>
      </c>
      <c r="I75" s="53"/>
      <c r="J75" s="116">
        <f>J71+J74</f>
        <v>76611</v>
      </c>
      <c r="K75" s="33"/>
      <c r="L75" s="116">
        <f>L71+L74</f>
        <v>78875</v>
      </c>
    </row>
    <row r="76" spans="1:12" ht="20.45" customHeight="1" thickTop="1">
      <c r="A76" s="28"/>
      <c r="C76" s="33"/>
      <c r="K76" s="33"/>
    </row>
    <row r="77" spans="1:12" ht="20.45" customHeight="1">
      <c r="A77" s="28" t="s">
        <v>79</v>
      </c>
      <c r="C77" s="33"/>
      <c r="D77" s="32"/>
      <c r="E77" s="32"/>
      <c r="G77" s="32"/>
      <c r="H77" s="32"/>
      <c r="I77" s="32"/>
      <c r="L77" s="32"/>
    </row>
    <row r="78" spans="1:12" ht="20.45" customHeight="1" thickBot="1">
      <c r="A78" s="32" t="s">
        <v>80</v>
      </c>
      <c r="C78" s="33"/>
      <c r="D78" s="32"/>
      <c r="E78" s="32"/>
      <c r="F78" s="77">
        <f>+F71</f>
        <v>77959</v>
      </c>
      <c r="G78" s="70"/>
      <c r="H78" s="77">
        <f>+H71</f>
        <v>70780</v>
      </c>
      <c r="I78" s="53"/>
      <c r="J78" s="77">
        <f>+J71</f>
        <v>76611</v>
      </c>
      <c r="K78" s="70"/>
      <c r="L78" s="77">
        <f>+L71</f>
        <v>78875</v>
      </c>
    </row>
    <row r="79" spans="1:12" ht="20.45" customHeight="1" thickTop="1">
      <c r="C79" s="33"/>
      <c r="D79" s="32"/>
      <c r="E79" s="32"/>
      <c r="F79" s="70"/>
      <c r="G79" s="70"/>
      <c r="H79" s="70"/>
      <c r="I79" s="53"/>
      <c r="J79" s="70"/>
      <c r="K79" s="70"/>
      <c r="L79" s="70"/>
    </row>
    <row r="80" spans="1:12" ht="20.45" customHeight="1">
      <c r="A80" s="28" t="s">
        <v>81</v>
      </c>
      <c r="C80" s="33"/>
      <c r="D80" s="32"/>
      <c r="E80" s="50"/>
      <c r="K80" s="33"/>
    </row>
    <row r="81" spans="1:12" ht="20.45" customHeight="1" thickBot="1">
      <c r="A81" s="32" t="s">
        <v>80</v>
      </c>
      <c r="C81" s="33"/>
      <c r="F81" s="78">
        <f>F75</f>
        <v>77959</v>
      </c>
      <c r="G81" s="79"/>
      <c r="H81" s="78">
        <f>H75</f>
        <v>70780</v>
      </c>
      <c r="I81" s="48"/>
      <c r="J81" s="78">
        <f>J75</f>
        <v>76611</v>
      </c>
      <c r="K81" s="117"/>
      <c r="L81" s="78">
        <f>L75</f>
        <v>78875</v>
      </c>
    </row>
    <row r="82" spans="1:12" s="114" customFormat="1" ht="20.45" customHeight="1" thickTop="1">
      <c r="A82" s="32"/>
      <c r="B82" s="32"/>
      <c r="C82" s="80"/>
      <c r="D82" s="80"/>
      <c r="E82" s="80"/>
      <c r="F82" s="81"/>
      <c r="G82" s="79"/>
      <c r="H82" s="81"/>
      <c r="I82" s="48"/>
      <c r="J82" s="81"/>
      <c r="K82" s="117"/>
      <c r="L82" s="81"/>
    </row>
    <row r="83" spans="1:12" ht="20.45" customHeight="1">
      <c r="A83" s="28" t="s">
        <v>82</v>
      </c>
      <c r="C83" s="33"/>
      <c r="D83" s="50">
        <v>12</v>
      </c>
      <c r="E83" s="50"/>
      <c r="K83" s="33"/>
    </row>
    <row r="84" spans="1:12" ht="20.45" customHeight="1">
      <c r="A84" s="32" t="s">
        <v>83</v>
      </c>
      <c r="C84" s="33"/>
      <c r="K84" s="33"/>
    </row>
    <row r="85" spans="1:12" s="114" customFormat="1" ht="20.45" customHeight="1" thickBot="1">
      <c r="A85" s="114" t="s">
        <v>84</v>
      </c>
      <c r="C85" s="80"/>
      <c r="D85" s="80"/>
      <c r="E85" s="80"/>
      <c r="F85" s="118">
        <f>F78/F87</f>
        <v>0.21277077721281989</v>
      </c>
      <c r="G85" s="82"/>
      <c r="H85" s="118">
        <f>H78/H87</f>
        <v>0.19317738312604565</v>
      </c>
      <c r="I85" s="82"/>
      <c r="J85" s="118">
        <f>J78/J87</f>
        <v>0.20909172787043634</v>
      </c>
      <c r="K85" s="82"/>
      <c r="L85" s="118">
        <f>L78/L87</f>
        <v>0.21527078403598263</v>
      </c>
    </row>
    <row r="86" spans="1:12" s="114" customFormat="1" ht="20.45" customHeight="1" thickTop="1">
      <c r="C86" s="80"/>
      <c r="D86" s="80"/>
      <c r="E86" s="80"/>
      <c r="F86" s="53"/>
      <c r="G86" s="82"/>
      <c r="H86" s="119"/>
      <c r="I86" s="82"/>
      <c r="J86" s="53"/>
      <c r="K86" s="82"/>
      <c r="L86" s="119"/>
    </row>
    <row r="87" spans="1:12" ht="20.45" customHeight="1" thickBot="1">
      <c r="A87" s="114" t="s">
        <v>85</v>
      </c>
      <c r="B87" s="114"/>
      <c r="C87" s="33"/>
      <c r="F87" s="77">
        <v>366399</v>
      </c>
      <c r="G87" s="83"/>
      <c r="H87" s="77">
        <v>366399</v>
      </c>
      <c r="I87" s="83"/>
      <c r="J87" s="77">
        <v>366399</v>
      </c>
      <c r="K87" s="83"/>
      <c r="L87" s="77">
        <v>366399</v>
      </c>
    </row>
    <row r="88" spans="1:12" ht="20.45" customHeight="1" thickTop="1">
      <c r="C88" s="33"/>
      <c r="F88" s="70"/>
      <c r="G88" s="83"/>
      <c r="H88" s="70"/>
      <c r="I88" s="83"/>
      <c r="J88" s="70"/>
      <c r="K88" s="70"/>
      <c r="L88" s="70"/>
    </row>
    <row r="89" spans="1:12" ht="20.45" customHeight="1">
      <c r="A89" s="32" t="s">
        <v>33</v>
      </c>
      <c r="C89" s="33"/>
    </row>
    <row r="90" spans="1:12" ht="20.45" customHeight="1">
      <c r="A90" s="84"/>
      <c r="B90" s="85"/>
      <c r="C90" s="85"/>
      <c r="D90" s="85"/>
      <c r="E90" s="85"/>
      <c r="F90" s="10"/>
      <c r="G90" s="11"/>
      <c r="H90" s="10"/>
      <c r="I90" s="11"/>
      <c r="J90" s="10"/>
      <c r="L90" s="10"/>
    </row>
    <row r="91" spans="1:12" ht="20.45" customHeight="1">
      <c r="A91" s="84"/>
      <c r="B91" s="85"/>
      <c r="C91" s="85"/>
      <c r="D91" s="85"/>
      <c r="E91" s="85"/>
      <c r="F91" s="10"/>
      <c r="G91" s="11"/>
      <c r="H91" s="10"/>
      <c r="I91" s="11"/>
      <c r="J91" s="10"/>
      <c r="L91" s="10"/>
    </row>
    <row r="92" spans="1:12" ht="20.45" customHeight="1">
      <c r="B92" s="85"/>
      <c r="C92" s="85"/>
      <c r="D92" s="85"/>
      <c r="E92" s="85"/>
      <c r="F92" s="10"/>
      <c r="G92" s="11"/>
      <c r="H92" s="10"/>
      <c r="I92" s="11"/>
      <c r="J92" s="10"/>
      <c r="L92" s="10"/>
    </row>
  </sheetData>
  <mergeCells count="4">
    <mergeCell ref="F52:H52"/>
    <mergeCell ref="J52:L52"/>
    <mergeCell ref="F6:H6"/>
    <mergeCell ref="J6:L6"/>
  </mergeCells>
  <printOptions horizontalCentered="1" gridLinesSet="0"/>
  <pageMargins left="0.78740157480314965" right="0.31496062992125984" top="0.59055118110236227" bottom="0" header="0.51181102362204722" footer="0.51181102362204722"/>
  <pageSetup paperSize="9" scale="75" fitToHeight="0" orientation="portrait" r:id="rId1"/>
  <headerFooter alignWithMargins="0"/>
  <rowBreaks count="2" manualBreakCount="2">
    <brk id="46" max="11" man="1"/>
    <brk id="9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24"/>
  <sheetViews>
    <sheetView showGridLines="0" view="pageBreakPreview" zoomScale="85" zoomScaleNormal="70" zoomScaleSheetLayoutView="85" workbookViewId="0">
      <selection activeCell="E15" sqref="E15"/>
    </sheetView>
  </sheetViews>
  <sheetFormatPr defaultColWidth="9.140625" defaultRowHeight="21.95" customHeight="1"/>
  <cols>
    <col min="1" max="1" width="20.7109375" style="86" customWidth="1"/>
    <col min="2" max="2" width="17.7109375" style="86" customWidth="1"/>
    <col min="3" max="3" width="5.7109375" style="86" customWidth="1"/>
    <col min="4" max="4" width="0.85546875" style="86" customWidth="1"/>
    <col min="5" max="5" width="15.7109375" style="86" customWidth="1"/>
    <col min="6" max="6" width="0.85546875" style="86" customWidth="1"/>
    <col min="7" max="7" width="15.7109375" style="86" customWidth="1"/>
    <col min="8" max="8" width="0.85546875" style="86" customWidth="1"/>
    <col min="9" max="9" width="15.7109375" style="86" customWidth="1"/>
    <col min="10" max="10" width="0.85546875" style="86" customWidth="1"/>
    <col min="11" max="11" width="15.7109375" style="86" customWidth="1"/>
    <col min="12" max="12" width="0.85546875" style="86" customWidth="1"/>
    <col min="13" max="13" width="15.7109375" style="86" customWidth="1"/>
    <col min="14" max="14" width="0.85546875" style="86" customWidth="1"/>
    <col min="15" max="16384" width="9.140625" style="86"/>
  </cols>
  <sheetData>
    <row r="1" spans="1:14" ht="21.95" customHeight="1"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8" t="s">
        <v>59</v>
      </c>
    </row>
    <row r="2" spans="1:14" ht="21.95" customHeight="1">
      <c r="A2" s="89" t="s">
        <v>2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</row>
    <row r="3" spans="1:14" ht="21.95" customHeight="1">
      <c r="A3" s="89" t="s">
        <v>87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</row>
    <row r="4" spans="1:14" ht="21.95" customHeight="1">
      <c r="A4" s="89" t="s">
        <v>172</v>
      </c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</row>
    <row r="5" spans="1:14" ht="21.95" customHeight="1"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2" t="s">
        <v>4</v>
      </c>
    </row>
    <row r="6" spans="1:14" ht="21.95" customHeight="1">
      <c r="A6" s="93"/>
      <c r="B6" s="93"/>
      <c r="C6" s="93"/>
      <c r="D6" s="94"/>
      <c r="E6" s="122" t="s">
        <v>5</v>
      </c>
      <c r="F6" s="122"/>
      <c r="G6" s="122"/>
      <c r="H6" s="122"/>
      <c r="I6" s="122"/>
      <c r="J6" s="122"/>
      <c r="K6" s="122"/>
      <c r="L6" s="122"/>
      <c r="M6" s="122"/>
    </row>
    <row r="7" spans="1:14" s="93" customFormat="1" ht="21.95" customHeight="1">
      <c r="E7" s="93" t="s">
        <v>89</v>
      </c>
      <c r="I7" s="122" t="s">
        <v>88</v>
      </c>
      <c r="J7" s="122"/>
      <c r="K7" s="122"/>
      <c r="M7" s="93" t="s">
        <v>90</v>
      </c>
    </row>
    <row r="8" spans="1:14" s="93" customFormat="1" ht="21.95" customHeight="1">
      <c r="E8" s="93" t="s">
        <v>91</v>
      </c>
      <c r="I8" s="93" t="s">
        <v>92</v>
      </c>
      <c r="M8" s="93" t="s">
        <v>93</v>
      </c>
    </row>
    <row r="9" spans="1:14" s="93" customFormat="1" ht="21.95" customHeight="1">
      <c r="E9" s="95" t="s">
        <v>94</v>
      </c>
      <c r="G9" s="95" t="s">
        <v>53</v>
      </c>
      <c r="I9" s="96" t="s">
        <v>95</v>
      </c>
      <c r="K9" s="95" t="s">
        <v>96</v>
      </c>
      <c r="M9" s="95" t="s">
        <v>97</v>
      </c>
    </row>
    <row r="10" spans="1:14" ht="21.95" customHeight="1">
      <c r="A10" s="89" t="s">
        <v>150</v>
      </c>
      <c r="D10" s="93"/>
      <c r="E10" s="97">
        <v>366399</v>
      </c>
      <c r="F10" s="93"/>
      <c r="G10" s="97">
        <v>488385</v>
      </c>
      <c r="H10" s="93"/>
      <c r="I10" s="97">
        <v>36680</v>
      </c>
      <c r="J10" s="93"/>
      <c r="K10" s="97">
        <v>256698</v>
      </c>
      <c r="L10" s="98"/>
      <c r="M10" s="98">
        <f>SUM(E10:K10)</f>
        <v>1148162</v>
      </c>
    </row>
    <row r="11" spans="1:14" ht="21.95" customHeight="1">
      <c r="A11" s="99" t="s">
        <v>76</v>
      </c>
      <c r="C11" s="100"/>
      <c r="D11" s="100"/>
      <c r="E11" s="97">
        <v>0</v>
      </c>
      <c r="F11" s="93"/>
      <c r="G11" s="97">
        <v>0</v>
      </c>
      <c r="H11" s="93"/>
      <c r="I11" s="97">
        <v>0</v>
      </c>
      <c r="J11" s="93"/>
      <c r="K11" s="97">
        <f>PL!H71</f>
        <v>70780</v>
      </c>
      <c r="L11" s="93"/>
      <c r="M11" s="97">
        <f>SUM(E11:K11)</f>
        <v>70780</v>
      </c>
      <c r="N11" s="93"/>
    </row>
    <row r="12" spans="1:14" ht="21.95" customHeight="1">
      <c r="A12" s="101" t="s">
        <v>77</v>
      </c>
      <c r="C12" s="100"/>
      <c r="D12" s="100"/>
      <c r="E12" s="102">
        <v>0</v>
      </c>
      <c r="F12" s="93"/>
      <c r="G12" s="102">
        <v>0</v>
      </c>
      <c r="H12" s="93"/>
      <c r="I12" s="102">
        <v>0</v>
      </c>
      <c r="J12" s="93"/>
      <c r="K12" s="102">
        <f>PL!H74</f>
        <v>0</v>
      </c>
      <c r="L12" s="93"/>
      <c r="M12" s="102">
        <f>SUM(E12:K12)</f>
        <v>0</v>
      </c>
      <c r="N12" s="93"/>
    </row>
    <row r="13" spans="1:14" ht="21.95" customHeight="1">
      <c r="A13" s="99" t="s">
        <v>78</v>
      </c>
      <c r="C13" s="100"/>
      <c r="D13" s="100"/>
      <c r="E13" s="97">
        <f>SUM(E11:E12)</f>
        <v>0</v>
      </c>
      <c r="F13" s="93"/>
      <c r="G13" s="97">
        <f>SUM(G11:G12)</f>
        <v>0</v>
      </c>
      <c r="H13" s="93"/>
      <c r="I13" s="97">
        <f>SUM(I11:I12)</f>
        <v>0</v>
      </c>
      <c r="J13" s="93"/>
      <c r="K13" s="97">
        <f>SUM(K11:K12)</f>
        <v>70780</v>
      </c>
      <c r="L13" s="93"/>
      <c r="M13" s="97">
        <f>SUM(M11:M12)</f>
        <v>70780</v>
      </c>
      <c r="N13" s="93"/>
    </row>
    <row r="14" spans="1:14" ht="21.95" customHeight="1">
      <c r="A14" s="99" t="s">
        <v>174</v>
      </c>
      <c r="C14" s="100"/>
      <c r="D14" s="100"/>
      <c r="E14" s="97">
        <v>0</v>
      </c>
      <c r="F14" s="93"/>
      <c r="G14" s="97">
        <v>0</v>
      </c>
      <c r="H14" s="93"/>
      <c r="I14" s="97">
        <v>0</v>
      </c>
      <c r="J14" s="93"/>
      <c r="K14" s="97">
        <v>-36640</v>
      </c>
      <c r="L14" s="93"/>
      <c r="M14" s="97">
        <f>SUM(E14:K14)</f>
        <v>-36640</v>
      </c>
      <c r="N14" s="93"/>
    </row>
    <row r="15" spans="1:14" ht="21.95" customHeight="1" thickBot="1">
      <c r="A15" s="89" t="s">
        <v>170</v>
      </c>
      <c r="D15" s="93"/>
      <c r="E15" s="103">
        <f>E10+SUM(E13:E14)</f>
        <v>366399</v>
      </c>
      <c r="F15" s="93"/>
      <c r="G15" s="103">
        <f>G10+SUM(G13:G14)</f>
        <v>488385</v>
      </c>
      <c r="H15" s="93"/>
      <c r="I15" s="103">
        <f>I10+SUM(I13:I14)</f>
        <v>36680</v>
      </c>
      <c r="J15" s="93"/>
      <c r="K15" s="103">
        <f>K10+SUM(K13:K14)</f>
        <v>290838</v>
      </c>
      <c r="L15" s="93"/>
      <c r="M15" s="103">
        <f>M10+SUM(M13:M14)</f>
        <v>1182302</v>
      </c>
    </row>
    <row r="16" spans="1:14" ht="21.95" customHeight="1" thickTop="1">
      <c r="A16" s="89"/>
      <c r="D16" s="93"/>
      <c r="E16" s="93"/>
      <c r="F16" s="93"/>
      <c r="G16" s="93"/>
      <c r="H16" s="93"/>
      <c r="I16" s="93"/>
      <c r="J16" s="93"/>
      <c r="K16" s="93"/>
      <c r="L16" s="93"/>
      <c r="M16" s="93"/>
    </row>
    <row r="17" spans="1:14" ht="21.95" customHeight="1">
      <c r="A17" s="89" t="s">
        <v>153</v>
      </c>
      <c r="D17" s="93"/>
      <c r="E17" s="97">
        <v>366399</v>
      </c>
      <c r="F17" s="93"/>
      <c r="G17" s="97">
        <v>488385</v>
      </c>
      <c r="H17" s="93"/>
      <c r="I17" s="97">
        <v>36680</v>
      </c>
      <c r="J17" s="93"/>
      <c r="K17" s="97">
        <v>338981</v>
      </c>
      <c r="L17" s="93"/>
      <c r="M17" s="97">
        <f>SUM(E17:L17)</f>
        <v>1230445</v>
      </c>
    </row>
    <row r="18" spans="1:14" ht="21.95" customHeight="1">
      <c r="A18" s="99" t="s">
        <v>76</v>
      </c>
      <c r="C18" s="100"/>
      <c r="D18" s="100"/>
      <c r="E18" s="97">
        <v>0</v>
      </c>
      <c r="F18" s="93"/>
      <c r="G18" s="97">
        <v>0</v>
      </c>
      <c r="H18" s="93"/>
      <c r="I18" s="97">
        <v>0</v>
      </c>
      <c r="J18" s="93"/>
      <c r="K18" s="97">
        <f>PL!F71</f>
        <v>77959</v>
      </c>
      <c r="L18" s="93"/>
      <c r="M18" s="97">
        <f>SUM(E18:K18)</f>
        <v>77959</v>
      </c>
      <c r="N18" s="93"/>
    </row>
    <row r="19" spans="1:14" ht="21.95" customHeight="1">
      <c r="A19" s="101" t="s">
        <v>77</v>
      </c>
      <c r="C19" s="100"/>
      <c r="D19" s="100"/>
      <c r="E19" s="102">
        <v>0</v>
      </c>
      <c r="F19" s="93"/>
      <c r="G19" s="102">
        <v>0</v>
      </c>
      <c r="H19" s="93"/>
      <c r="I19" s="102">
        <v>0</v>
      </c>
      <c r="J19" s="93"/>
      <c r="K19" s="102">
        <f>PL!F74</f>
        <v>0</v>
      </c>
      <c r="L19" s="93"/>
      <c r="M19" s="102">
        <f>SUM(E19:K19)</f>
        <v>0</v>
      </c>
      <c r="N19" s="93"/>
    </row>
    <row r="20" spans="1:14" ht="21.95" customHeight="1">
      <c r="A20" s="99" t="s">
        <v>78</v>
      </c>
      <c r="C20" s="100"/>
      <c r="D20" s="100"/>
      <c r="E20" s="97">
        <f>SUM(E18:E19)</f>
        <v>0</v>
      </c>
      <c r="F20" s="93"/>
      <c r="G20" s="97">
        <f>SUM(G18:G19)</f>
        <v>0</v>
      </c>
      <c r="H20" s="93"/>
      <c r="I20" s="97">
        <f>SUM(I18:I19)</f>
        <v>0</v>
      </c>
      <c r="J20" s="93"/>
      <c r="K20" s="97">
        <f>SUM(K18:K19)</f>
        <v>77959</v>
      </c>
      <c r="L20" s="93"/>
      <c r="M20" s="97">
        <f>SUM(M18:M19)</f>
        <v>77959</v>
      </c>
      <c r="N20" s="93"/>
    </row>
    <row r="21" spans="1:14" ht="21.95" customHeight="1">
      <c r="A21" s="99" t="s">
        <v>174</v>
      </c>
      <c r="C21" s="100"/>
      <c r="D21" s="100"/>
      <c r="E21" s="97">
        <v>0</v>
      </c>
      <c r="F21" s="93"/>
      <c r="G21" s="97">
        <v>0</v>
      </c>
      <c r="H21" s="93"/>
      <c r="I21" s="97">
        <v>0</v>
      </c>
      <c r="J21" s="93"/>
      <c r="K21" s="97">
        <v>-69615</v>
      </c>
      <c r="L21" s="93"/>
      <c r="M21" s="97">
        <f>SUM(E21:K21)</f>
        <v>-69615</v>
      </c>
      <c r="N21" s="93"/>
    </row>
    <row r="22" spans="1:14" ht="21.95" customHeight="1" thickBot="1">
      <c r="A22" s="89" t="s">
        <v>171</v>
      </c>
      <c r="D22" s="93"/>
      <c r="E22" s="103">
        <f>E17+SUM(E20:E21)</f>
        <v>366399</v>
      </c>
      <c r="F22" s="93"/>
      <c r="G22" s="103">
        <f>G17+SUM(G20:G21)</f>
        <v>488385</v>
      </c>
      <c r="H22" s="93"/>
      <c r="I22" s="103">
        <f>I17+SUM(I20:I21)</f>
        <v>36680</v>
      </c>
      <c r="J22" s="93"/>
      <c r="K22" s="103">
        <f>K17+SUM(K20:K21)</f>
        <v>347325</v>
      </c>
      <c r="L22" s="93"/>
      <c r="M22" s="103">
        <f>M17+SUM(M20:M21)</f>
        <v>1238789</v>
      </c>
    </row>
    <row r="23" spans="1:14" ht="21.95" customHeight="1" thickTop="1">
      <c r="A23" s="89"/>
      <c r="D23" s="93"/>
      <c r="E23" s="93"/>
      <c r="F23" s="93"/>
      <c r="G23" s="93"/>
      <c r="H23" s="93"/>
      <c r="I23" s="93"/>
      <c r="J23" s="93"/>
      <c r="K23" s="93"/>
      <c r="L23" s="93"/>
      <c r="M23" s="93"/>
    </row>
    <row r="24" spans="1:14" ht="21.95" customHeight="1">
      <c r="A24" s="99" t="s">
        <v>33</v>
      </c>
    </row>
  </sheetData>
  <mergeCells count="2">
    <mergeCell ref="E6:M6"/>
    <mergeCell ref="I7:K7"/>
  </mergeCells>
  <printOptions horizontalCentered="1"/>
  <pageMargins left="0.78740157480314965" right="0.31496062992125984" top="0.59055118110236227" bottom="0" header="0.51181102362204722" footer="0.51181102362204722"/>
  <pageSetup paperSize="9" scale="70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24"/>
  <sheetViews>
    <sheetView showGridLines="0" view="pageBreakPreview" zoomScale="85" zoomScaleNormal="70" zoomScaleSheetLayoutView="85" workbookViewId="0">
      <selection activeCell="B15" sqref="B15"/>
    </sheetView>
  </sheetViews>
  <sheetFormatPr defaultColWidth="9.140625" defaultRowHeight="21.95" customHeight="1"/>
  <cols>
    <col min="1" max="1" width="20.7109375" style="86" customWidth="1"/>
    <col min="2" max="2" width="17.7109375" style="86" customWidth="1"/>
    <col min="3" max="3" width="5.7109375" style="86" customWidth="1"/>
    <col min="4" max="4" width="0.85546875" style="86" customWidth="1"/>
    <col min="5" max="5" width="15.7109375" style="86" customWidth="1"/>
    <col min="6" max="6" width="0.85546875" style="86" customWidth="1"/>
    <col min="7" max="7" width="15.7109375" style="86" customWidth="1"/>
    <col min="8" max="8" width="0.85546875" style="86" customWidth="1"/>
    <col min="9" max="9" width="15.7109375" style="86" customWidth="1"/>
    <col min="10" max="10" width="0.85546875" style="86" customWidth="1"/>
    <col min="11" max="11" width="15.7109375" style="86" customWidth="1"/>
    <col min="12" max="12" width="0.85546875" style="86" customWidth="1"/>
    <col min="13" max="13" width="15.7109375" style="86" customWidth="1"/>
    <col min="14" max="14" width="0.85546875" style="86" customWidth="1"/>
    <col min="15" max="16384" width="9.140625" style="86"/>
  </cols>
  <sheetData>
    <row r="1" spans="1:14" ht="21.95" customHeight="1"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8" t="s">
        <v>59</v>
      </c>
    </row>
    <row r="2" spans="1:14" ht="21.95" customHeight="1">
      <c r="A2" s="89" t="s">
        <v>2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</row>
    <row r="3" spans="1:14" ht="21.95" customHeight="1">
      <c r="A3" s="89" t="s">
        <v>98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</row>
    <row r="4" spans="1:14" ht="21.95" customHeight="1">
      <c r="A4" s="89" t="s">
        <v>172</v>
      </c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</row>
    <row r="5" spans="1:14" ht="21.95" customHeight="1"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88" t="s">
        <v>4</v>
      </c>
    </row>
    <row r="6" spans="1:14" ht="21.95" customHeight="1">
      <c r="A6" s="93"/>
      <c r="B6" s="93"/>
      <c r="C6" s="93"/>
      <c r="D6" s="94"/>
      <c r="E6" s="122" t="s">
        <v>6</v>
      </c>
      <c r="F6" s="122"/>
      <c r="G6" s="122"/>
      <c r="H6" s="122"/>
      <c r="I6" s="122"/>
      <c r="J6" s="122"/>
      <c r="K6" s="122"/>
      <c r="L6" s="122"/>
      <c r="M6" s="122"/>
    </row>
    <row r="7" spans="1:14" s="93" customFormat="1" ht="21.95" customHeight="1">
      <c r="E7" s="93" t="s">
        <v>99</v>
      </c>
      <c r="I7" s="122" t="s">
        <v>88</v>
      </c>
      <c r="J7" s="122"/>
      <c r="K7" s="122"/>
      <c r="M7" s="93" t="s">
        <v>90</v>
      </c>
    </row>
    <row r="8" spans="1:14" s="93" customFormat="1" ht="21.95" customHeight="1">
      <c r="E8" s="93" t="s">
        <v>91</v>
      </c>
      <c r="I8" s="93" t="s">
        <v>92</v>
      </c>
      <c r="M8" s="93" t="s">
        <v>93</v>
      </c>
    </row>
    <row r="9" spans="1:14" s="93" customFormat="1" ht="21.95" customHeight="1">
      <c r="E9" s="95" t="s">
        <v>94</v>
      </c>
      <c r="G9" s="95" t="s">
        <v>53</v>
      </c>
      <c r="I9" s="96" t="s">
        <v>100</v>
      </c>
      <c r="K9" s="95" t="s">
        <v>96</v>
      </c>
      <c r="M9" s="95" t="s">
        <v>97</v>
      </c>
    </row>
    <row r="10" spans="1:14" ht="21.95" customHeight="1">
      <c r="A10" s="89" t="s">
        <v>150</v>
      </c>
      <c r="D10" s="93"/>
      <c r="E10" s="97">
        <v>366399</v>
      </c>
      <c r="F10" s="97"/>
      <c r="G10" s="97">
        <v>488385</v>
      </c>
      <c r="H10" s="97"/>
      <c r="I10" s="97">
        <v>36680</v>
      </c>
      <c r="J10" s="97"/>
      <c r="K10" s="97">
        <v>129243</v>
      </c>
      <c r="L10" s="98"/>
      <c r="M10" s="98">
        <f>SUM(E10:K10)</f>
        <v>1020707</v>
      </c>
    </row>
    <row r="11" spans="1:14" ht="21.95" customHeight="1">
      <c r="A11" s="99" t="s">
        <v>76</v>
      </c>
      <c r="C11" s="100"/>
      <c r="D11" s="100"/>
      <c r="E11" s="97">
        <v>0</v>
      </c>
      <c r="F11" s="93"/>
      <c r="G11" s="97">
        <v>0</v>
      </c>
      <c r="H11" s="93"/>
      <c r="I11" s="97">
        <v>0</v>
      </c>
      <c r="J11" s="93"/>
      <c r="K11" s="97">
        <f>PL!L71</f>
        <v>78875</v>
      </c>
      <c r="L11" s="93"/>
      <c r="M11" s="97">
        <f>SUM(E11:K11)</f>
        <v>78875</v>
      </c>
      <c r="N11" s="93"/>
    </row>
    <row r="12" spans="1:14" ht="21.95" customHeight="1">
      <c r="A12" s="101" t="s">
        <v>77</v>
      </c>
      <c r="C12" s="100"/>
      <c r="D12" s="100"/>
      <c r="E12" s="102">
        <v>0</v>
      </c>
      <c r="F12" s="93"/>
      <c r="G12" s="102">
        <v>0</v>
      </c>
      <c r="H12" s="93"/>
      <c r="I12" s="102">
        <v>0</v>
      </c>
      <c r="J12" s="93"/>
      <c r="K12" s="102">
        <f>PL!L74</f>
        <v>0</v>
      </c>
      <c r="L12" s="93"/>
      <c r="M12" s="102">
        <f>SUM(E12:K12)</f>
        <v>0</v>
      </c>
      <c r="N12" s="93"/>
    </row>
    <row r="13" spans="1:14" ht="21.95" customHeight="1">
      <c r="A13" s="99" t="s">
        <v>78</v>
      </c>
      <c r="C13" s="100"/>
      <c r="D13" s="100"/>
      <c r="E13" s="97">
        <f>SUM(E11:E12)</f>
        <v>0</v>
      </c>
      <c r="F13" s="93"/>
      <c r="G13" s="97">
        <f>SUM(G11:G12)</f>
        <v>0</v>
      </c>
      <c r="H13" s="93"/>
      <c r="I13" s="97">
        <f>SUM(I11:I12)</f>
        <v>0</v>
      </c>
      <c r="J13" s="93"/>
      <c r="K13" s="97">
        <f>SUM(K11:K12)</f>
        <v>78875</v>
      </c>
      <c r="L13" s="93"/>
      <c r="M13" s="97">
        <f>SUM(M11:M12)</f>
        <v>78875</v>
      </c>
      <c r="N13" s="93"/>
    </row>
    <row r="14" spans="1:14" ht="21.95" customHeight="1">
      <c r="A14" s="99" t="s">
        <v>174</v>
      </c>
      <c r="C14" s="100"/>
      <c r="D14" s="100"/>
      <c r="E14" s="97">
        <v>0</v>
      </c>
      <c r="F14" s="93"/>
      <c r="G14" s="97">
        <v>0</v>
      </c>
      <c r="H14" s="93"/>
      <c r="I14" s="97">
        <v>0</v>
      </c>
      <c r="J14" s="93"/>
      <c r="K14" s="97">
        <v>-36640</v>
      </c>
      <c r="L14" s="93"/>
      <c r="M14" s="97">
        <f>SUM(E14:K14)</f>
        <v>-36640</v>
      </c>
      <c r="N14" s="93"/>
    </row>
    <row r="15" spans="1:14" ht="21.95" customHeight="1" thickBot="1">
      <c r="A15" s="89" t="s">
        <v>170</v>
      </c>
      <c r="D15" s="93"/>
      <c r="E15" s="103">
        <f>E10+SUM(E13:E14)</f>
        <v>366399</v>
      </c>
      <c r="F15" s="93"/>
      <c r="G15" s="103">
        <f>G10+SUM(G13:G14)</f>
        <v>488385</v>
      </c>
      <c r="H15" s="93"/>
      <c r="I15" s="103">
        <f>I10+SUM(I13:I14)</f>
        <v>36680</v>
      </c>
      <c r="J15" s="93"/>
      <c r="K15" s="103">
        <f>K10+SUM(K13:K14)</f>
        <v>171478</v>
      </c>
      <c r="L15" s="93"/>
      <c r="M15" s="103">
        <f>M10+SUM(M13:M14)</f>
        <v>1062942</v>
      </c>
    </row>
    <row r="16" spans="1:14" ht="21.95" customHeight="1" thickTop="1">
      <c r="A16" s="89"/>
      <c r="D16" s="93"/>
      <c r="E16" s="93"/>
      <c r="F16" s="93"/>
      <c r="G16" s="93"/>
      <c r="H16" s="93"/>
      <c r="I16" s="93"/>
      <c r="J16" s="93"/>
      <c r="K16" s="93"/>
      <c r="L16" s="93"/>
      <c r="M16" s="93"/>
    </row>
    <row r="17" spans="1:14" ht="21.95" customHeight="1">
      <c r="A17" s="89" t="s">
        <v>153</v>
      </c>
      <c r="D17" s="93"/>
      <c r="E17" s="97">
        <v>366399</v>
      </c>
      <c r="F17" s="97"/>
      <c r="G17" s="97">
        <v>488385</v>
      </c>
      <c r="H17" s="97"/>
      <c r="I17" s="97">
        <v>36680</v>
      </c>
      <c r="J17" s="97"/>
      <c r="K17" s="97">
        <v>213967</v>
      </c>
      <c r="L17" s="97"/>
      <c r="M17" s="97">
        <f>SUM(E17:L17)</f>
        <v>1105431</v>
      </c>
    </row>
    <row r="18" spans="1:14" ht="21.95" customHeight="1">
      <c r="A18" s="99" t="s">
        <v>76</v>
      </c>
      <c r="C18" s="100"/>
      <c r="D18" s="100"/>
      <c r="E18" s="97">
        <v>0</v>
      </c>
      <c r="F18" s="97"/>
      <c r="G18" s="97">
        <v>0</v>
      </c>
      <c r="H18" s="97"/>
      <c r="I18" s="97">
        <v>0</v>
      </c>
      <c r="J18" s="97"/>
      <c r="K18" s="97">
        <f>PL!J71</f>
        <v>76611</v>
      </c>
      <c r="L18" s="97"/>
      <c r="M18" s="97">
        <f>SUM(E18:K18)</f>
        <v>76611</v>
      </c>
      <c r="N18" s="93"/>
    </row>
    <row r="19" spans="1:14" ht="21.95" customHeight="1">
      <c r="A19" s="101" t="s">
        <v>77</v>
      </c>
      <c r="C19" s="100"/>
      <c r="D19" s="100"/>
      <c r="E19" s="102">
        <v>0</v>
      </c>
      <c r="F19" s="97"/>
      <c r="G19" s="102">
        <v>0</v>
      </c>
      <c r="H19" s="97"/>
      <c r="I19" s="102">
        <v>0</v>
      </c>
      <c r="J19" s="97"/>
      <c r="K19" s="102">
        <f>PL!J74</f>
        <v>0</v>
      </c>
      <c r="L19" s="97"/>
      <c r="M19" s="102">
        <f>SUM(E19:K19)</f>
        <v>0</v>
      </c>
      <c r="N19" s="93"/>
    </row>
    <row r="20" spans="1:14" ht="21.95" customHeight="1">
      <c r="A20" s="99" t="s">
        <v>78</v>
      </c>
      <c r="C20" s="100"/>
      <c r="D20" s="100"/>
      <c r="E20" s="97">
        <f>SUM(E18:E19)</f>
        <v>0</v>
      </c>
      <c r="F20" s="93"/>
      <c r="G20" s="97">
        <f>SUM(G18:G19)</f>
        <v>0</v>
      </c>
      <c r="H20" s="93"/>
      <c r="I20" s="97">
        <f>SUM(I18:I19)</f>
        <v>0</v>
      </c>
      <c r="J20" s="93"/>
      <c r="K20" s="97">
        <f>SUM(K18:K19)</f>
        <v>76611</v>
      </c>
      <c r="L20" s="93"/>
      <c r="M20" s="97">
        <f>SUM(M18:M19)</f>
        <v>76611</v>
      </c>
      <c r="N20" s="93"/>
    </row>
    <row r="21" spans="1:14" ht="21.95" customHeight="1">
      <c r="A21" s="99" t="s">
        <v>174</v>
      </c>
      <c r="C21" s="100"/>
      <c r="D21" s="100"/>
      <c r="E21" s="102">
        <v>0</v>
      </c>
      <c r="F21" s="97"/>
      <c r="G21" s="102">
        <v>0</v>
      </c>
      <c r="H21" s="97"/>
      <c r="I21" s="102">
        <v>0</v>
      </c>
      <c r="J21" s="93"/>
      <c r="K21" s="97">
        <v>-69615</v>
      </c>
      <c r="L21" s="93"/>
      <c r="M21" s="97">
        <f>SUM(E21:K21)</f>
        <v>-69615</v>
      </c>
      <c r="N21" s="93"/>
    </row>
    <row r="22" spans="1:14" ht="21.95" customHeight="1" thickBot="1">
      <c r="A22" s="89" t="s">
        <v>171</v>
      </c>
      <c r="D22" s="93"/>
      <c r="E22" s="103">
        <f>E17+SUM(E20:E21)</f>
        <v>366399</v>
      </c>
      <c r="F22" s="93"/>
      <c r="G22" s="103">
        <f>G17+SUM(G20:G21)</f>
        <v>488385</v>
      </c>
      <c r="H22" s="93"/>
      <c r="I22" s="103">
        <f>I17+SUM(I20:I21)</f>
        <v>36680</v>
      </c>
      <c r="J22" s="93"/>
      <c r="K22" s="103">
        <f>K17+SUM(K20:K21)</f>
        <v>220963</v>
      </c>
      <c r="L22" s="93"/>
      <c r="M22" s="103">
        <f>M17+SUM(M20:M21)</f>
        <v>1112427</v>
      </c>
    </row>
    <row r="23" spans="1:14" ht="21.95" customHeight="1" thickTop="1">
      <c r="A23" s="89"/>
      <c r="D23" s="93"/>
      <c r="E23" s="93"/>
      <c r="F23" s="93"/>
      <c r="G23" s="93"/>
      <c r="H23" s="93"/>
      <c r="I23" s="93"/>
      <c r="J23" s="93"/>
      <c r="K23" s="93"/>
      <c r="L23" s="93"/>
      <c r="M23" s="93"/>
    </row>
    <row r="24" spans="1:14" ht="21.95" customHeight="1">
      <c r="A24" s="99" t="s">
        <v>33</v>
      </c>
    </row>
  </sheetData>
  <mergeCells count="2">
    <mergeCell ref="E6:M6"/>
    <mergeCell ref="I7:K7"/>
  </mergeCells>
  <printOptions horizontalCentered="1"/>
  <pageMargins left="0.78740157480314965" right="0.31496062992125984" top="0.59055118110236227" bottom="0" header="0.51181102362204722" footer="0.51181102362204722"/>
  <pageSetup paperSize="9" scale="70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89"/>
  <sheetViews>
    <sheetView showGridLines="0" view="pageBreakPreview" zoomScaleNormal="130" zoomScaleSheetLayoutView="100" workbookViewId="0">
      <selection activeCell="B6" sqref="B6"/>
    </sheetView>
  </sheetViews>
  <sheetFormatPr defaultColWidth="10.7109375" defaultRowHeight="20.45" customHeight="1"/>
  <cols>
    <col min="1" max="3" width="15.7109375" style="32" customWidth="1"/>
    <col min="4" max="4" width="5.7109375" style="33" customWidth="1"/>
    <col min="5" max="5" width="1.28515625" style="33" customWidth="1"/>
    <col min="6" max="6" width="15.7109375" style="53" customWidth="1"/>
    <col min="7" max="7" width="1.28515625" style="33" customWidth="1"/>
    <col min="8" max="8" width="15.7109375" style="53" customWidth="1"/>
    <col min="9" max="9" width="1.28515625" style="33" customWidth="1"/>
    <col min="10" max="10" width="15.7109375" style="53" customWidth="1"/>
    <col min="11" max="11" width="1.28515625" style="32" customWidth="1"/>
    <col min="12" max="12" width="15.7109375" style="53" customWidth="1"/>
    <col min="13" max="13" width="0.85546875" style="32" customWidth="1"/>
    <col min="14" max="14" width="14.140625" style="32" bestFit="1" customWidth="1"/>
    <col min="15" max="16384" width="10.7109375" style="32"/>
  </cols>
  <sheetData>
    <row r="1" spans="1:19" ht="20.45" customHeight="1">
      <c r="L1" s="70" t="s">
        <v>59</v>
      </c>
      <c r="M1" s="5"/>
    </row>
    <row r="2" spans="1:19" ht="20.45" customHeight="1">
      <c r="A2" s="28" t="s">
        <v>2</v>
      </c>
      <c r="B2" s="29"/>
      <c r="C2" s="29"/>
      <c r="D2" s="29"/>
      <c r="E2" s="29"/>
      <c r="F2" s="30"/>
      <c r="G2" s="31"/>
      <c r="H2" s="30"/>
      <c r="I2" s="31"/>
      <c r="J2" s="30"/>
      <c r="L2" s="30"/>
      <c r="M2" s="5"/>
    </row>
    <row r="3" spans="1:19" ht="20.45" customHeight="1">
      <c r="A3" s="71" t="s">
        <v>101</v>
      </c>
      <c r="B3" s="104"/>
      <c r="C3" s="104"/>
      <c r="D3" s="104"/>
      <c r="E3" s="104"/>
      <c r="F3" s="12"/>
      <c r="G3" s="13"/>
      <c r="H3" s="12"/>
      <c r="I3" s="13"/>
      <c r="J3" s="12"/>
      <c r="L3" s="12"/>
      <c r="M3" s="5"/>
    </row>
    <row r="4" spans="1:19" ht="20.45" customHeight="1">
      <c r="A4" s="71" t="s">
        <v>172</v>
      </c>
      <c r="B4" s="29"/>
      <c r="C4" s="29"/>
      <c r="D4" s="29"/>
      <c r="E4" s="29"/>
      <c r="F4" s="63"/>
      <c r="G4" s="29"/>
      <c r="H4" s="63"/>
      <c r="I4" s="29"/>
      <c r="J4" s="63"/>
      <c r="L4" s="63"/>
      <c r="M4" s="5"/>
    </row>
    <row r="5" spans="1:19" ht="20.45" customHeight="1">
      <c r="D5" s="72"/>
      <c r="E5" s="72"/>
      <c r="F5" s="29"/>
      <c r="G5" s="29"/>
      <c r="H5" s="29"/>
      <c r="I5" s="29"/>
      <c r="J5" s="70"/>
      <c r="K5" s="33"/>
      <c r="L5" s="70" t="s">
        <v>4</v>
      </c>
      <c r="M5" s="5"/>
    </row>
    <row r="6" spans="1:19" ht="20.45" customHeight="1">
      <c r="D6" s="72"/>
      <c r="E6" s="72"/>
      <c r="F6" s="121" t="s">
        <v>5</v>
      </c>
      <c r="G6" s="121"/>
      <c r="H6" s="121"/>
      <c r="I6" s="29"/>
      <c r="J6" s="120" t="s">
        <v>6</v>
      </c>
      <c r="K6" s="120"/>
      <c r="L6" s="120"/>
      <c r="M6" s="5"/>
    </row>
    <row r="7" spans="1:19" ht="20.45" customHeight="1">
      <c r="D7" s="72"/>
      <c r="E7" s="72"/>
      <c r="F7" s="74" t="s">
        <v>152</v>
      </c>
      <c r="H7" s="74" t="s">
        <v>149</v>
      </c>
      <c r="J7" s="74" t="s">
        <v>152</v>
      </c>
      <c r="K7" s="33"/>
      <c r="L7" s="74" t="s">
        <v>149</v>
      </c>
      <c r="M7" s="5"/>
    </row>
    <row r="8" spans="1:19" ht="20.45" customHeight="1">
      <c r="A8" s="28" t="s">
        <v>133</v>
      </c>
      <c r="B8" s="105"/>
      <c r="C8" s="105"/>
      <c r="D8" s="105"/>
      <c r="E8" s="105"/>
      <c r="F8" s="10"/>
      <c r="G8" s="11"/>
      <c r="H8" s="10"/>
      <c r="I8" s="11"/>
      <c r="J8" s="10"/>
      <c r="L8" s="10"/>
      <c r="M8" s="5"/>
      <c r="O8" s="53"/>
    </row>
    <row r="9" spans="1:19" ht="20.45" customHeight="1">
      <c r="A9" s="84" t="s">
        <v>134</v>
      </c>
      <c r="B9" s="85"/>
      <c r="C9" s="85"/>
      <c r="D9" s="85"/>
      <c r="E9" s="85"/>
      <c r="F9" s="14">
        <f>PL!F69</f>
        <v>94382</v>
      </c>
      <c r="G9" s="11"/>
      <c r="H9" s="14">
        <f>PL!H69</f>
        <v>86862</v>
      </c>
      <c r="I9" s="11"/>
      <c r="J9" s="14">
        <f>PL!J69</f>
        <v>93034</v>
      </c>
      <c r="L9" s="14">
        <f>PL!L69</f>
        <v>94957</v>
      </c>
      <c r="M9" s="5"/>
      <c r="O9" s="53"/>
      <c r="Q9" s="53"/>
      <c r="S9" s="53"/>
    </row>
    <row r="10" spans="1:19" ht="20.45" customHeight="1">
      <c r="A10" s="84" t="s">
        <v>135</v>
      </c>
      <c r="B10" s="85"/>
      <c r="C10" s="85"/>
      <c r="D10" s="85"/>
      <c r="E10" s="85"/>
      <c r="F10" s="10"/>
      <c r="G10" s="11"/>
      <c r="H10" s="10"/>
      <c r="I10" s="11"/>
      <c r="J10" s="10"/>
      <c r="L10" s="10"/>
      <c r="M10" s="5"/>
      <c r="O10" s="53"/>
      <c r="Q10" s="53"/>
      <c r="S10" s="53"/>
    </row>
    <row r="11" spans="1:19" ht="20.45" customHeight="1">
      <c r="A11" s="84" t="s">
        <v>136</v>
      </c>
      <c r="B11" s="85"/>
      <c r="C11" s="85"/>
      <c r="D11" s="85"/>
      <c r="E11" s="85"/>
      <c r="F11" s="10"/>
      <c r="G11" s="11"/>
      <c r="H11" s="10"/>
      <c r="I11" s="11"/>
      <c r="J11" s="10"/>
      <c r="L11" s="10"/>
      <c r="M11" s="5"/>
      <c r="O11" s="53"/>
      <c r="Q11" s="53"/>
      <c r="S11" s="53"/>
    </row>
    <row r="12" spans="1:19" ht="20.45" customHeight="1">
      <c r="A12" s="84" t="s">
        <v>137</v>
      </c>
      <c r="B12" s="85"/>
      <c r="C12" s="85"/>
      <c r="D12" s="85"/>
      <c r="E12" s="85"/>
      <c r="F12" s="10">
        <v>242187</v>
      </c>
      <c r="G12" s="15"/>
      <c r="H12" s="10">
        <v>220206</v>
      </c>
      <c r="I12" s="15"/>
      <c r="J12" s="10">
        <v>242187</v>
      </c>
      <c r="K12" s="15"/>
      <c r="L12" s="10">
        <v>220206</v>
      </c>
      <c r="M12" s="15"/>
      <c r="N12" s="10"/>
      <c r="O12" s="53"/>
      <c r="Q12" s="53"/>
      <c r="S12" s="53"/>
    </row>
    <row r="13" spans="1:19" ht="20.45" customHeight="1">
      <c r="A13" s="84" t="s">
        <v>161</v>
      </c>
      <c r="B13" s="85"/>
      <c r="C13" s="85"/>
      <c r="D13" s="85"/>
      <c r="E13" s="85"/>
      <c r="F13" s="17">
        <v>1381</v>
      </c>
      <c r="G13" s="18"/>
      <c r="H13" s="17">
        <v>-172</v>
      </c>
      <c r="I13" s="18"/>
      <c r="J13" s="17">
        <v>1381</v>
      </c>
      <c r="K13" s="15"/>
      <c r="L13" s="17">
        <v>-172</v>
      </c>
      <c r="M13" s="18"/>
      <c r="N13" s="17"/>
      <c r="O13" s="53"/>
      <c r="Q13" s="53"/>
      <c r="S13" s="53"/>
    </row>
    <row r="14" spans="1:19" ht="20.45" customHeight="1">
      <c r="A14" s="32" t="s">
        <v>142</v>
      </c>
      <c r="B14" s="85"/>
      <c r="C14" s="85"/>
      <c r="D14" s="85"/>
      <c r="E14" s="85"/>
      <c r="F14" s="10">
        <v>3501</v>
      </c>
      <c r="G14" s="15"/>
      <c r="H14" s="10">
        <v>2628</v>
      </c>
      <c r="I14" s="15"/>
      <c r="J14" s="10">
        <v>3501</v>
      </c>
      <c r="K14" s="18"/>
      <c r="L14" s="10">
        <v>2628</v>
      </c>
      <c r="M14" s="15"/>
      <c r="N14" s="10"/>
      <c r="O14" s="53"/>
      <c r="Q14" s="53"/>
      <c r="S14" s="53"/>
    </row>
    <row r="15" spans="1:19" ht="20.45" customHeight="1">
      <c r="A15" s="32" t="s">
        <v>143</v>
      </c>
      <c r="B15" s="85"/>
      <c r="C15" s="85"/>
      <c r="D15" s="85"/>
      <c r="E15" s="85"/>
      <c r="G15" s="15"/>
      <c r="I15" s="15"/>
      <c r="K15" s="15"/>
      <c r="N15" s="53"/>
      <c r="O15" s="53"/>
      <c r="Q15" s="53"/>
      <c r="S15" s="53"/>
    </row>
    <row r="16" spans="1:19" ht="20.45" customHeight="1">
      <c r="A16" s="32" t="s">
        <v>144</v>
      </c>
      <c r="B16" s="85"/>
      <c r="C16" s="85"/>
      <c r="D16" s="85"/>
      <c r="E16" s="85"/>
      <c r="F16" s="10">
        <v>-2368</v>
      </c>
      <c r="G16" s="15"/>
      <c r="H16" s="10">
        <v>-656</v>
      </c>
      <c r="I16" s="15"/>
      <c r="J16" s="10">
        <v>-2368</v>
      </c>
      <c r="K16" s="15"/>
      <c r="L16" s="10">
        <v>-656</v>
      </c>
      <c r="M16" s="15"/>
      <c r="N16" s="10"/>
      <c r="O16" s="53"/>
      <c r="Q16" s="53"/>
      <c r="S16" s="53"/>
    </row>
    <row r="17" spans="1:19" ht="20.45" customHeight="1">
      <c r="A17" s="32" t="s">
        <v>175</v>
      </c>
      <c r="B17" s="85"/>
      <c r="C17" s="85"/>
      <c r="D17" s="85"/>
      <c r="E17" s="85"/>
      <c r="F17" s="10">
        <v>0</v>
      </c>
      <c r="G17" s="15"/>
      <c r="H17" s="10">
        <v>-81</v>
      </c>
      <c r="I17" s="15"/>
      <c r="J17" s="10">
        <v>0</v>
      </c>
      <c r="K17" s="15"/>
      <c r="L17" s="10">
        <v>-81</v>
      </c>
      <c r="M17" s="15"/>
      <c r="N17" s="10"/>
      <c r="O17" s="53"/>
      <c r="Q17" s="53"/>
      <c r="S17" s="53"/>
    </row>
    <row r="18" spans="1:19" ht="20.45" customHeight="1">
      <c r="A18" s="84" t="s">
        <v>181</v>
      </c>
      <c r="B18" s="85"/>
      <c r="C18" s="85"/>
      <c r="D18" s="85"/>
      <c r="E18" s="85"/>
      <c r="F18" s="16">
        <v>1800</v>
      </c>
      <c r="G18" s="18"/>
      <c r="H18" s="16">
        <v>-584</v>
      </c>
      <c r="I18" s="18"/>
      <c r="J18" s="16">
        <v>1800</v>
      </c>
      <c r="K18" s="18"/>
      <c r="L18" s="16">
        <v>-584</v>
      </c>
      <c r="M18" s="18"/>
      <c r="N18" s="16"/>
      <c r="O18" s="53"/>
      <c r="Q18" s="53"/>
      <c r="S18" s="53"/>
    </row>
    <row r="19" spans="1:19" ht="20.45" customHeight="1">
      <c r="A19" s="84" t="s">
        <v>141</v>
      </c>
      <c r="B19" s="85"/>
      <c r="C19" s="85"/>
      <c r="D19" s="85"/>
      <c r="E19" s="85"/>
      <c r="F19" s="10">
        <v>-895</v>
      </c>
      <c r="G19" s="15"/>
      <c r="H19" s="10">
        <v>-458</v>
      </c>
      <c r="I19" s="15"/>
      <c r="J19" s="10">
        <v>-895</v>
      </c>
      <c r="K19" s="15"/>
      <c r="L19" s="10">
        <v>-458</v>
      </c>
      <c r="M19" s="15"/>
      <c r="N19" s="10"/>
      <c r="O19" s="53"/>
      <c r="Q19" s="53"/>
      <c r="S19" s="53"/>
    </row>
    <row r="20" spans="1:19" ht="20.45" customHeight="1">
      <c r="A20" s="84" t="s">
        <v>176</v>
      </c>
      <c r="B20" s="85"/>
      <c r="C20" s="85"/>
      <c r="D20" s="85"/>
      <c r="E20" s="85"/>
      <c r="F20" s="10">
        <v>0</v>
      </c>
      <c r="G20" s="15"/>
      <c r="H20" s="10">
        <v>0</v>
      </c>
      <c r="I20" s="32"/>
      <c r="J20" s="10">
        <v>-10480</v>
      </c>
      <c r="K20" s="15"/>
      <c r="L20" s="10">
        <v>-16820</v>
      </c>
      <c r="M20" s="15"/>
      <c r="N20" s="10"/>
      <c r="O20" s="53"/>
      <c r="Q20" s="53"/>
      <c r="S20" s="53"/>
    </row>
    <row r="21" spans="1:19" ht="20.45" customHeight="1">
      <c r="A21" s="84" t="s">
        <v>138</v>
      </c>
      <c r="B21" s="85"/>
      <c r="C21" s="85"/>
      <c r="D21" s="85"/>
      <c r="E21" s="85"/>
      <c r="F21" s="10">
        <v>-11828</v>
      </c>
      <c r="G21" s="15"/>
      <c r="H21" s="10">
        <v>-8725</v>
      </c>
      <c r="I21" s="15"/>
      <c r="J21" s="10">
        <v>0</v>
      </c>
      <c r="K21" s="11"/>
      <c r="L21" s="10">
        <v>0</v>
      </c>
      <c r="M21" s="15"/>
      <c r="N21" s="10"/>
      <c r="O21" s="53"/>
      <c r="Q21" s="53"/>
      <c r="S21" s="53"/>
    </row>
    <row r="22" spans="1:19" ht="20.45" customHeight="1">
      <c r="A22" s="84" t="s">
        <v>182</v>
      </c>
      <c r="B22" s="85"/>
      <c r="C22" s="85"/>
      <c r="D22" s="85"/>
      <c r="E22" s="85"/>
      <c r="F22" s="10">
        <v>-79</v>
      </c>
      <c r="G22" s="15"/>
      <c r="H22" s="10">
        <v>-2</v>
      </c>
      <c r="I22" s="15"/>
      <c r="J22" s="10">
        <v>-79</v>
      </c>
      <c r="K22" s="11"/>
      <c r="L22" s="10">
        <v>-2</v>
      </c>
      <c r="M22" s="11"/>
      <c r="N22" s="10"/>
      <c r="O22" s="53"/>
      <c r="Q22" s="53"/>
      <c r="S22" s="53"/>
    </row>
    <row r="23" spans="1:19" ht="20.45" customHeight="1">
      <c r="A23" s="84" t="s">
        <v>158</v>
      </c>
      <c r="B23" s="85"/>
      <c r="C23" s="85"/>
      <c r="D23" s="85"/>
      <c r="E23" s="85"/>
      <c r="F23" s="10">
        <v>1691</v>
      </c>
      <c r="G23" s="15"/>
      <c r="H23" s="10">
        <v>1547</v>
      </c>
      <c r="I23" s="15"/>
      <c r="J23" s="10">
        <v>1691</v>
      </c>
      <c r="K23" s="18"/>
      <c r="L23" s="10">
        <v>1547</v>
      </c>
      <c r="M23" s="15"/>
      <c r="N23" s="10"/>
      <c r="O23" s="53"/>
      <c r="Q23" s="53"/>
      <c r="S23" s="53"/>
    </row>
    <row r="24" spans="1:19" ht="20.45" customHeight="1">
      <c r="A24" s="84" t="s">
        <v>162</v>
      </c>
      <c r="B24" s="85"/>
      <c r="C24" s="85"/>
      <c r="D24" s="85"/>
      <c r="E24" s="85"/>
      <c r="F24" s="17">
        <v>-14</v>
      </c>
      <c r="G24" s="18"/>
      <c r="H24" s="17">
        <v>-152</v>
      </c>
      <c r="I24" s="18"/>
      <c r="J24" s="17">
        <v>-14</v>
      </c>
      <c r="K24" s="15"/>
      <c r="L24" s="17">
        <v>-152</v>
      </c>
      <c r="M24" s="18"/>
      <c r="N24" s="17"/>
      <c r="O24" s="53"/>
      <c r="Q24" s="53"/>
      <c r="S24" s="53"/>
    </row>
    <row r="25" spans="1:19" ht="20.45" customHeight="1">
      <c r="A25" s="84" t="s">
        <v>139</v>
      </c>
      <c r="B25" s="85"/>
      <c r="C25" s="85"/>
      <c r="D25" s="85"/>
      <c r="E25" s="85"/>
      <c r="F25" s="10">
        <v>-353</v>
      </c>
      <c r="G25" s="15"/>
      <c r="H25" s="10">
        <v>-351</v>
      </c>
      <c r="I25" s="15"/>
      <c r="J25" s="10">
        <v>-353</v>
      </c>
      <c r="K25" s="18"/>
      <c r="L25" s="10">
        <v>-351</v>
      </c>
      <c r="M25" s="15"/>
      <c r="N25" s="10"/>
      <c r="O25" s="53"/>
      <c r="Q25" s="53"/>
      <c r="S25" s="53"/>
    </row>
    <row r="26" spans="1:19" ht="20.45" customHeight="1">
      <c r="A26" s="84" t="s">
        <v>140</v>
      </c>
      <c r="B26" s="85"/>
      <c r="C26" s="85"/>
      <c r="D26" s="85"/>
      <c r="E26" s="85"/>
      <c r="F26" s="19">
        <v>32095</v>
      </c>
      <c r="G26" s="18"/>
      <c r="H26" s="19">
        <v>33333</v>
      </c>
      <c r="I26" s="18"/>
      <c r="J26" s="19">
        <v>32095</v>
      </c>
      <c r="K26" s="33"/>
      <c r="L26" s="19">
        <v>33333</v>
      </c>
      <c r="M26" s="18"/>
      <c r="N26" s="17"/>
      <c r="O26" s="53"/>
      <c r="Q26" s="53"/>
      <c r="S26" s="53"/>
    </row>
    <row r="27" spans="1:19" ht="20.45" customHeight="1">
      <c r="A27" s="106" t="s">
        <v>127</v>
      </c>
      <c r="B27" s="85"/>
      <c r="C27" s="85"/>
      <c r="D27" s="85"/>
      <c r="E27" s="85"/>
      <c r="F27" s="17"/>
      <c r="G27" s="18"/>
      <c r="H27" s="17"/>
      <c r="I27" s="18"/>
      <c r="J27" s="17"/>
      <c r="K27" s="18"/>
      <c r="L27" s="17"/>
      <c r="M27" s="8"/>
      <c r="O27" s="53"/>
      <c r="Q27" s="53"/>
      <c r="S27" s="53"/>
    </row>
    <row r="28" spans="1:19" ht="20.45" customHeight="1">
      <c r="A28" s="106" t="s">
        <v>128</v>
      </c>
      <c r="B28" s="85"/>
      <c r="C28" s="85"/>
      <c r="D28" s="85"/>
      <c r="E28" s="85"/>
      <c r="F28" s="20">
        <f>SUM(F9:F26)</f>
        <v>361500</v>
      </c>
      <c r="G28" s="15"/>
      <c r="H28" s="20">
        <f>SUM(H9:H26)</f>
        <v>333395</v>
      </c>
      <c r="I28" s="15"/>
      <c r="J28" s="20">
        <f>SUM(J9:J26)</f>
        <v>361500</v>
      </c>
      <c r="K28" s="15"/>
      <c r="L28" s="20">
        <f>SUM(L9:L26)</f>
        <v>333395</v>
      </c>
      <c r="M28" s="8"/>
      <c r="O28" s="53"/>
      <c r="Q28" s="53"/>
      <c r="S28" s="53"/>
    </row>
    <row r="29" spans="1:19" ht="20.45" customHeight="1">
      <c r="A29" s="84" t="s">
        <v>129</v>
      </c>
      <c r="B29" s="85"/>
      <c r="C29" s="85"/>
      <c r="D29" s="85"/>
      <c r="E29" s="85"/>
      <c r="G29" s="84"/>
      <c r="I29" s="84"/>
      <c r="J29" s="32"/>
      <c r="L29" s="32"/>
      <c r="M29" s="8"/>
      <c r="O29" s="53"/>
      <c r="Q29" s="53"/>
      <c r="S29" s="53"/>
    </row>
    <row r="30" spans="1:19" ht="20.45" customHeight="1">
      <c r="A30" s="84" t="s">
        <v>164</v>
      </c>
      <c r="B30" s="85"/>
      <c r="C30" s="85"/>
      <c r="D30" s="85"/>
      <c r="E30" s="85"/>
      <c r="F30" s="53">
        <v>-79241</v>
      </c>
      <c r="G30" s="11"/>
      <c r="H30" s="53">
        <v>-70879</v>
      </c>
      <c r="I30" s="11"/>
      <c r="J30" s="53">
        <v>-79241</v>
      </c>
      <c r="K30" s="11"/>
      <c r="L30" s="53">
        <v>-70879</v>
      </c>
      <c r="M30" s="11"/>
      <c r="N30" s="53"/>
      <c r="O30" s="53"/>
      <c r="Q30" s="53"/>
      <c r="S30" s="53"/>
    </row>
    <row r="31" spans="1:19" ht="20.45" customHeight="1">
      <c r="A31" s="84" t="s">
        <v>145</v>
      </c>
      <c r="B31" s="85"/>
      <c r="C31" s="85"/>
      <c r="D31" s="85"/>
      <c r="E31" s="85"/>
      <c r="F31" s="53">
        <v>2847</v>
      </c>
      <c r="G31" s="11"/>
      <c r="H31" s="53">
        <v>2666</v>
      </c>
      <c r="I31" s="11"/>
      <c r="J31" s="53">
        <v>2847</v>
      </c>
      <c r="K31" s="11"/>
      <c r="L31" s="53">
        <v>2666</v>
      </c>
      <c r="M31" s="11"/>
      <c r="N31" s="27"/>
      <c r="O31" s="53"/>
      <c r="Q31" s="53"/>
      <c r="S31" s="53"/>
    </row>
    <row r="32" spans="1:19" ht="20.45" customHeight="1">
      <c r="A32" s="84" t="s">
        <v>130</v>
      </c>
      <c r="B32" s="85"/>
      <c r="C32" s="85"/>
      <c r="D32" s="85"/>
      <c r="E32" s="85"/>
      <c r="F32" s="10">
        <v>-229790</v>
      </c>
      <c r="G32" s="11"/>
      <c r="H32" s="10">
        <v>-132691</v>
      </c>
      <c r="I32" s="11"/>
      <c r="J32" s="10">
        <v>-229790</v>
      </c>
      <c r="K32" s="11"/>
      <c r="L32" s="10">
        <v>-132691</v>
      </c>
      <c r="M32" s="11"/>
      <c r="N32" s="10"/>
      <c r="O32" s="53"/>
      <c r="Q32" s="53"/>
      <c r="S32" s="53"/>
    </row>
    <row r="33" spans="1:19" ht="20.45" customHeight="1">
      <c r="A33" s="84" t="s">
        <v>131</v>
      </c>
      <c r="B33" s="85"/>
      <c r="C33" s="85"/>
      <c r="D33" s="85"/>
      <c r="E33" s="85"/>
      <c r="F33" s="10">
        <v>-2272</v>
      </c>
      <c r="G33" s="11"/>
      <c r="H33" s="10">
        <v>-609</v>
      </c>
      <c r="I33" s="11"/>
      <c r="J33" s="10">
        <v>-2272</v>
      </c>
      <c r="K33" s="11"/>
      <c r="L33" s="10">
        <v>-609</v>
      </c>
      <c r="M33" s="11"/>
      <c r="N33" s="10"/>
      <c r="O33" s="53"/>
      <c r="Q33" s="53"/>
      <c r="S33" s="53"/>
    </row>
    <row r="34" spans="1:19" ht="20.45" customHeight="1">
      <c r="A34" s="84" t="s">
        <v>132</v>
      </c>
      <c r="B34" s="85"/>
      <c r="C34" s="85"/>
      <c r="D34" s="85"/>
      <c r="E34" s="85"/>
      <c r="F34" s="10">
        <v>2152</v>
      </c>
      <c r="G34" s="11"/>
      <c r="H34" s="10">
        <v>-5001</v>
      </c>
      <c r="I34" s="11"/>
      <c r="J34" s="10">
        <v>2152</v>
      </c>
      <c r="K34" s="11"/>
      <c r="L34" s="10">
        <v>-5001</v>
      </c>
      <c r="M34" s="11"/>
      <c r="N34" s="10"/>
      <c r="O34" s="53"/>
      <c r="Q34" s="53"/>
      <c r="S34" s="53"/>
    </row>
    <row r="35" spans="1:19" ht="20.45" customHeight="1">
      <c r="A35" s="84" t="s">
        <v>123</v>
      </c>
      <c r="B35" s="85"/>
      <c r="C35" s="85"/>
      <c r="D35" s="85"/>
      <c r="E35" s="85"/>
      <c r="F35" s="10"/>
      <c r="G35" s="11"/>
      <c r="H35" s="10"/>
      <c r="I35" s="11"/>
      <c r="J35" s="10"/>
      <c r="K35" s="11"/>
      <c r="L35" s="10"/>
      <c r="M35" s="11"/>
      <c r="N35" s="10"/>
      <c r="O35" s="53"/>
      <c r="Q35" s="53"/>
      <c r="S35" s="53"/>
    </row>
    <row r="36" spans="1:19" ht="20.45" customHeight="1">
      <c r="A36" s="84" t="s">
        <v>163</v>
      </c>
      <c r="B36" s="85"/>
      <c r="C36" s="85"/>
      <c r="D36" s="85"/>
      <c r="E36" s="85"/>
      <c r="F36" s="10">
        <v>160561</v>
      </c>
      <c r="G36" s="11"/>
      <c r="H36" s="10">
        <v>193973</v>
      </c>
      <c r="I36" s="11"/>
      <c r="J36" s="10">
        <v>160561</v>
      </c>
      <c r="K36" s="11"/>
      <c r="L36" s="10">
        <v>193973</v>
      </c>
      <c r="M36" s="11"/>
      <c r="N36" s="22"/>
      <c r="O36" s="53"/>
      <c r="Q36" s="53"/>
      <c r="S36" s="53"/>
    </row>
    <row r="37" spans="1:19" ht="20.45" customHeight="1">
      <c r="A37" s="84" t="s">
        <v>124</v>
      </c>
      <c r="B37" s="85"/>
      <c r="C37" s="85"/>
      <c r="D37" s="85"/>
      <c r="E37" s="85"/>
      <c r="F37" s="21">
        <v>2246</v>
      </c>
      <c r="G37" s="11"/>
      <c r="H37" s="21">
        <v>2827</v>
      </c>
      <c r="I37" s="11"/>
      <c r="J37" s="21">
        <v>2246</v>
      </c>
      <c r="K37" s="11"/>
      <c r="L37" s="21">
        <v>2827</v>
      </c>
      <c r="M37" s="11"/>
      <c r="N37" s="22"/>
      <c r="O37" s="53"/>
      <c r="Q37" s="53"/>
      <c r="S37" s="53"/>
    </row>
    <row r="38" spans="1:19" ht="20.45" customHeight="1">
      <c r="A38" s="106" t="s">
        <v>125</v>
      </c>
      <c r="B38" s="85"/>
      <c r="C38" s="85"/>
      <c r="D38" s="85"/>
      <c r="E38" s="85"/>
      <c r="F38" s="10">
        <f>SUM(F28,F30:F37)</f>
        <v>218003</v>
      </c>
      <c r="G38" s="11"/>
      <c r="H38" s="10">
        <f>SUM(H28,H30:H37)</f>
        <v>323681</v>
      </c>
      <c r="I38" s="11"/>
      <c r="J38" s="10">
        <f>SUM(J28,J30:J37)</f>
        <v>218003</v>
      </c>
      <c r="K38" s="11"/>
      <c r="L38" s="10">
        <f>SUM(L28,L30:L37)</f>
        <v>323681</v>
      </c>
      <c r="M38" s="8"/>
      <c r="O38" s="53"/>
      <c r="Q38" s="53"/>
      <c r="S38" s="53"/>
    </row>
    <row r="39" spans="1:19" ht="20.45" customHeight="1">
      <c r="A39" s="84" t="s">
        <v>146</v>
      </c>
      <c r="B39" s="85"/>
      <c r="C39" s="85"/>
      <c r="D39" s="85"/>
      <c r="E39" s="85"/>
      <c r="F39" s="10">
        <v>-17298</v>
      </c>
      <c r="G39" s="11"/>
      <c r="H39" s="10">
        <v>-20098</v>
      </c>
      <c r="I39" s="11"/>
      <c r="J39" s="10">
        <v>-17298</v>
      </c>
      <c r="K39" s="11"/>
      <c r="L39" s="10">
        <v>-20098</v>
      </c>
      <c r="M39" s="8"/>
      <c r="O39" s="53"/>
      <c r="Q39" s="53"/>
      <c r="S39" s="53"/>
    </row>
    <row r="40" spans="1:19" ht="20.45" customHeight="1">
      <c r="A40" s="84" t="s">
        <v>148</v>
      </c>
      <c r="B40" s="85"/>
      <c r="C40" s="85"/>
      <c r="D40" s="85"/>
      <c r="E40" s="85"/>
      <c r="F40" s="10">
        <v>-1481</v>
      </c>
      <c r="G40" s="11"/>
      <c r="H40" s="10">
        <v>-97</v>
      </c>
      <c r="I40" s="11"/>
      <c r="J40" s="10">
        <v>-1481</v>
      </c>
      <c r="K40" s="11"/>
      <c r="L40" s="10">
        <v>-97</v>
      </c>
      <c r="M40" s="8"/>
      <c r="O40" s="53"/>
      <c r="Q40" s="53"/>
      <c r="S40" s="53"/>
    </row>
    <row r="41" spans="1:19" ht="20.45" customHeight="1">
      <c r="A41" s="84" t="s">
        <v>177</v>
      </c>
      <c r="B41" s="85"/>
      <c r="C41" s="85"/>
      <c r="D41" s="85"/>
      <c r="E41" s="85"/>
      <c r="F41" s="10">
        <v>0</v>
      </c>
      <c r="G41" s="11"/>
      <c r="H41" s="10">
        <v>11075</v>
      </c>
      <c r="I41" s="11"/>
      <c r="J41" s="10">
        <v>0</v>
      </c>
      <c r="K41" s="11"/>
      <c r="L41" s="10">
        <v>11075</v>
      </c>
      <c r="M41" s="8"/>
      <c r="O41" s="53"/>
      <c r="Q41" s="53"/>
      <c r="S41" s="53"/>
    </row>
    <row r="42" spans="1:19" ht="20.45" customHeight="1">
      <c r="A42" s="84" t="s">
        <v>147</v>
      </c>
      <c r="B42" s="85"/>
      <c r="C42" s="85"/>
      <c r="D42" s="85"/>
      <c r="E42" s="85"/>
      <c r="F42" s="10">
        <v>-14843</v>
      </c>
      <c r="G42" s="11"/>
      <c r="H42" s="10">
        <v>-16920</v>
      </c>
      <c r="I42" s="11"/>
      <c r="J42" s="10">
        <v>-14843</v>
      </c>
      <c r="K42" s="11"/>
      <c r="L42" s="10">
        <v>-16920</v>
      </c>
      <c r="M42" s="8"/>
      <c r="O42" s="53"/>
      <c r="Q42" s="53"/>
      <c r="S42" s="53"/>
    </row>
    <row r="43" spans="1:19" ht="20.45" customHeight="1">
      <c r="A43" s="106" t="s">
        <v>126</v>
      </c>
      <c r="B43" s="85"/>
      <c r="C43" s="85"/>
      <c r="D43" s="85"/>
      <c r="E43" s="85"/>
      <c r="F43" s="23">
        <f>SUM(F38:F42)</f>
        <v>184381</v>
      </c>
      <c r="G43" s="11"/>
      <c r="H43" s="23">
        <f>SUM(H38:H42)</f>
        <v>297641</v>
      </c>
      <c r="I43" s="11"/>
      <c r="J43" s="23">
        <f>SUM(J38:J42)</f>
        <v>184381</v>
      </c>
      <c r="L43" s="23">
        <f>SUM(L38:L42)</f>
        <v>297641</v>
      </c>
      <c r="M43" s="8"/>
      <c r="O43" s="53"/>
      <c r="Q43" s="53"/>
      <c r="S43" s="53"/>
    </row>
    <row r="44" spans="1:19" ht="20.45" customHeight="1">
      <c r="A44" s="84"/>
      <c r="B44" s="85"/>
      <c r="C44" s="85"/>
      <c r="D44" s="85"/>
      <c r="E44" s="85"/>
      <c r="G44" s="84"/>
      <c r="I44" s="84"/>
      <c r="M44" s="8"/>
      <c r="O44" s="53"/>
      <c r="Q44" s="53"/>
      <c r="S44" s="53"/>
    </row>
    <row r="45" spans="1:19" ht="20.45" customHeight="1">
      <c r="A45" s="49" t="s">
        <v>33</v>
      </c>
      <c r="B45" s="85"/>
      <c r="C45" s="85"/>
      <c r="D45" s="85"/>
      <c r="E45" s="85"/>
      <c r="G45" s="84"/>
      <c r="I45" s="84"/>
      <c r="M45" s="8"/>
      <c r="O45" s="53"/>
      <c r="Q45" s="53"/>
      <c r="S45" s="53"/>
    </row>
    <row r="46" spans="1:19" ht="20.45" customHeight="1">
      <c r="A46" s="84"/>
      <c r="B46" s="85"/>
      <c r="C46" s="85"/>
      <c r="D46" s="85"/>
      <c r="E46" s="85"/>
      <c r="G46" s="84"/>
      <c r="I46" s="84"/>
      <c r="M46" s="8"/>
      <c r="O46" s="53"/>
      <c r="Q46" s="53"/>
      <c r="S46" s="53"/>
    </row>
    <row r="47" spans="1:19" ht="20.45" customHeight="1">
      <c r="A47" s="84"/>
      <c r="B47" s="85"/>
      <c r="C47" s="85"/>
      <c r="D47" s="85"/>
      <c r="E47" s="85"/>
      <c r="G47" s="84"/>
      <c r="I47" s="84"/>
      <c r="M47" s="8"/>
      <c r="O47" s="53"/>
      <c r="Q47" s="53"/>
      <c r="S47" s="53"/>
    </row>
    <row r="48" spans="1:19" ht="20.45" customHeight="1">
      <c r="B48" s="85"/>
      <c r="C48" s="85"/>
      <c r="D48" s="85"/>
      <c r="E48" s="85"/>
      <c r="F48" s="10"/>
      <c r="G48" s="11"/>
      <c r="H48" s="10"/>
      <c r="I48" s="11"/>
      <c r="J48" s="10"/>
      <c r="L48" s="10"/>
      <c r="M48" s="8"/>
      <c r="O48" s="53"/>
      <c r="Q48" s="53"/>
      <c r="S48" s="53"/>
    </row>
    <row r="49" spans="1:19" ht="20.45" customHeight="1">
      <c r="L49" s="70" t="s">
        <v>59</v>
      </c>
      <c r="M49" s="8"/>
      <c r="O49" s="53"/>
      <c r="Q49" s="53"/>
      <c r="S49" s="53"/>
    </row>
    <row r="50" spans="1:19" ht="20.45" customHeight="1">
      <c r="A50" s="28" t="s">
        <v>2</v>
      </c>
      <c r="B50" s="29"/>
      <c r="C50" s="29"/>
      <c r="D50" s="29"/>
      <c r="E50" s="29"/>
      <c r="F50" s="30"/>
      <c r="G50" s="31"/>
      <c r="H50" s="30"/>
      <c r="I50" s="31"/>
      <c r="J50" s="30"/>
      <c r="L50" s="30"/>
      <c r="M50" s="8"/>
      <c r="O50" s="53"/>
      <c r="Q50" s="53"/>
      <c r="S50" s="53"/>
    </row>
    <row r="51" spans="1:19" ht="20.45" customHeight="1">
      <c r="A51" s="71" t="s">
        <v>102</v>
      </c>
      <c r="B51" s="104"/>
      <c r="C51" s="104"/>
      <c r="D51" s="104"/>
      <c r="E51" s="104"/>
      <c r="F51" s="12"/>
      <c r="G51" s="13"/>
      <c r="H51" s="12"/>
      <c r="I51" s="13"/>
      <c r="J51" s="12"/>
      <c r="L51" s="12"/>
      <c r="M51" s="8"/>
      <c r="O51" s="53"/>
      <c r="Q51" s="53"/>
      <c r="S51" s="53"/>
    </row>
    <row r="52" spans="1:19" ht="20.45" customHeight="1">
      <c r="A52" s="71" t="s">
        <v>172</v>
      </c>
      <c r="B52" s="29"/>
      <c r="C52" s="29"/>
      <c r="D52" s="29"/>
      <c r="E52" s="29"/>
      <c r="F52" s="63"/>
      <c r="G52" s="29"/>
      <c r="H52" s="63"/>
      <c r="I52" s="29"/>
      <c r="J52" s="63"/>
      <c r="L52" s="63"/>
      <c r="M52" s="8"/>
      <c r="O52" s="53"/>
      <c r="Q52" s="53"/>
      <c r="S52" s="53"/>
    </row>
    <row r="53" spans="1:19" ht="20.45" customHeight="1">
      <c r="D53" s="72"/>
      <c r="E53" s="72"/>
      <c r="F53" s="29"/>
      <c r="G53" s="29"/>
      <c r="H53" s="29"/>
      <c r="I53" s="29"/>
      <c r="J53" s="70"/>
      <c r="K53" s="33"/>
      <c r="L53" s="70" t="s">
        <v>4</v>
      </c>
      <c r="M53" s="5"/>
      <c r="O53" s="53"/>
      <c r="Q53" s="53"/>
      <c r="S53" s="53"/>
    </row>
    <row r="54" spans="1:19" ht="20.45" customHeight="1">
      <c r="D54" s="72"/>
      <c r="E54" s="72"/>
      <c r="F54" s="121" t="s">
        <v>5</v>
      </c>
      <c r="G54" s="121"/>
      <c r="H54" s="121"/>
      <c r="I54" s="29"/>
      <c r="J54" s="120" t="s">
        <v>6</v>
      </c>
      <c r="K54" s="120"/>
      <c r="L54" s="120"/>
      <c r="M54" s="5"/>
      <c r="O54" s="53"/>
      <c r="Q54" s="53"/>
      <c r="S54" s="53"/>
    </row>
    <row r="55" spans="1:19" ht="20.45" customHeight="1">
      <c r="D55" s="72"/>
      <c r="E55" s="72"/>
      <c r="F55" s="74" t="s">
        <v>152</v>
      </c>
      <c r="H55" s="74" t="s">
        <v>149</v>
      </c>
      <c r="J55" s="74" t="s">
        <v>152</v>
      </c>
      <c r="K55" s="33"/>
      <c r="L55" s="74" t="s">
        <v>149</v>
      </c>
      <c r="M55" s="5"/>
      <c r="O55" s="53"/>
      <c r="Q55" s="53"/>
      <c r="S55" s="53"/>
    </row>
    <row r="56" spans="1:19" ht="20.45" customHeight="1">
      <c r="A56" s="28" t="s">
        <v>110</v>
      </c>
      <c r="B56" s="105"/>
      <c r="C56" s="105"/>
      <c r="D56" s="105"/>
      <c r="E56" s="105"/>
      <c r="F56" s="10"/>
      <c r="G56" s="11"/>
      <c r="H56" s="10"/>
      <c r="I56" s="11"/>
      <c r="J56" s="10"/>
      <c r="L56" s="10"/>
      <c r="O56" s="53"/>
      <c r="Q56" s="53"/>
      <c r="S56" s="53"/>
    </row>
    <row r="57" spans="1:19" ht="20.45" customHeight="1">
      <c r="A57" s="32" t="s">
        <v>111</v>
      </c>
      <c r="B57" s="85"/>
      <c r="C57" s="85"/>
      <c r="D57" s="85"/>
      <c r="E57" s="85"/>
      <c r="F57" s="20">
        <v>353</v>
      </c>
      <c r="G57" s="15"/>
      <c r="H57" s="20">
        <v>351</v>
      </c>
      <c r="I57" s="15"/>
      <c r="J57" s="20">
        <v>353</v>
      </c>
      <c r="K57" s="15"/>
      <c r="L57" s="20">
        <v>351</v>
      </c>
      <c r="M57" s="8"/>
      <c r="O57" s="53"/>
      <c r="Q57" s="53"/>
      <c r="S57" s="53"/>
    </row>
    <row r="58" spans="1:19" ht="20.45" customHeight="1">
      <c r="A58" s="32" t="s">
        <v>178</v>
      </c>
      <c r="B58" s="85"/>
      <c r="C58" s="85"/>
      <c r="D58" s="85"/>
      <c r="E58" s="85"/>
      <c r="F58" s="20">
        <v>10480</v>
      </c>
      <c r="G58" s="15"/>
      <c r="H58" s="20">
        <v>16820</v>
      </c>
      <c r="I58" s="15"/>
      <c r="J58" s="20">
        <v>10480</v>
      </c>
      <c r="K58" s="15"/>
      <c r="L58" s="20">
        <v>16820</v>
      </c>
      <c r="M58" s="8"/>
      <c r="O58" s="53"/>
      <c r="Q58" s="53"/>
      <c r="S58" s="53"/>
    </row>
    <row r="59" spans="1:19" ht="20.45" customHeight="1">
      <c r="A59" s="32" t="s">
        <v>112</v>
      </c>
      <c r="B59" s="85"/>
      <c r="C59" s="85"/>
      <c r="D59" s="85"/>
      <c r="E59" s="85"/>
      <c r="F59" s="20">
        <v>63</v>
      </c>
      <c r="G59" s="15"/>
      <c r="H59" s="20">
        <v>12</v>
      </c>
      <c r="I59" s="15"/>
      <c r="J59" s="20">
        <v>63</v>
      </c>
      <c r="K59" s="15"/>
      <c r="L59" s="16">
        <v>12</v>
      </c>
      <c r="M59" s="8"/>
      <c r="O59" s="53"/>
      <c r="Q59" s="53"/>
      <c r="S59" s="53"/>
    </row>
    <row r="60" spans="1:19" ht="20.45" customHeight="1">
      <c r="A60" s="32" t="s">
        <v>113</v>
      </c>
      <c r="B60" s="105"/>
      <c r="C60" s="105"/>
      <c r="D60" s="105"/>
      <c r="E60" s="105"/>
      <c r="F60" s="16">
        <v>-52875</v>
      </c>
      <c r="G60" s="11"/>
      <c r="H60" s="16">
        <v>-46731</v>
      </c>
      <c r="I60" s="11"/>
      <c r="J60" s="16">
        <v>-52875</v>
      </c>
      <c r="K60" s="11"/>
      <c r="L60" s="16">
        <v>-46731</v>
      </c>
      <c r="M60" s="8"/>
      <c r="O60" s="53"/>
      <c r="Q60" s="53"/>
      <c r="S60" s="53"/>
    </row>
    <row r="61" spans="1:19" ht="20.45" customHeight="1">
      <c r="A61" s="32" t="s">
        <v>114</v>
      </c>
      <c r="B61" s="105"/>
      <c r="C61" s="105"/>
      <c r="D61" s="105"/>
      <c r="E61" s="105"/>
      <c r="F61" s="19">
        <v>-323</v>
      </c>
      <c r="G61" s="11"/>
      <c r="H61" s="19">
        <v>-521</v>
      </c>
      <c r="I61" s="11"/>
      <c r="J61" s="19">
        <v>-323</v>
      </c>
      <c r="K61" s="11"/>
      <c r="L61" s="19">
        <v>-521</v>
      </c>
      <c r="M61" s="8"/>
      <c r="O61" s="53"/>
      <c r="Q61" s="53"/>
      <c r="S61" s="53"/>
    </row>
    <row r="62" spans="1:19" ht="20.45" customHeight="1">
      <c r="A62" s="28" t="s">
        <v>115</v>
      </c>
      <c r="B62" s="85"/>
      <c r="C62" s="85"/>
      <c r="D62" s="85"/>
      <c r="E62" s="85"/>
      <c r="F62" s="23">
        <f>SUM(F57:F61)</f>
        <v>-42302</v>
      </c>
      <c r="G62" s="11"/>
      <c r="H62" s="23">
        <f>SUM(H57:H61)</f>
        <v>-30069</v>
      </c>
      <c r="I62" s="11"/>
      <c r="J62" s="23">
        <f>SUM(J57:J61)</f>
        <v>-42302</v>
      </c>
      <c r="K62" s="11"/>
      <c r="L62" s="23">
        <f>SUM(L57:L61)</f>
        <v>-30069</v>
      </c>
      <c r="M62" s="8"/>
      <c r="O62" s="53"/>
      <c r="Q62" s="53"/>
      <c r="S62" s="53"/>
    </row>
    <row r="63" spans="1:19" ht="20.45" customHeight="1">
      <c r="A63" s="28" t="s">
        <v>116</v>
      </c>
      <c r="B63" s="85"/>
      <c r="C63" s="85"/>
      <c r="D63" s="85"/>
      <c r="E63" s="85"/>
      <c r="F63" s="22"/>
      <c r="G63" s="24"/>
      <c r="H63" s="22"/>
      <c r="I63" s="24"/>
      <c r="J63" s="22"/>
      <c r="K63" s="24"/>
      <c r="L63" s="22"/>
      <c r="M63" s="8"/>
      <c r="O63" s="53"/>
      <c r="Q63" s="53"/>
      <c r="S63" s="53"/>
    </row>
    <row r="64" spans="1:19" ht="20.45" customHeight="1">
      <c r="A64" s="32" t="s">
        <v>117</v>
      </c>
      <c r="B64" s="85"/>
      <c r="C64" s="85"/>
      <c r="D64" s="85"/>
      <c r="E64" s="85"/>
      <c r="F64" s="10">
        <v>2393968</v>
      </c>
      <c r="G64" s="24"/>
      <c r="H64" s="10">
        <v>956721</v>
      </c>
      <c r="I64" s="24"/>
      <c r="J64" s="10">
        <v>2393968</v>
      </c>
      <c r="K64" s="24"/>
      <c r="L64" s="10">
        <v>956721</v>
      </c>
      <c r="M64" s="8"/>
      <c r="N64" s="5"/>
      <c r="O64" s="53"/>
      <c r="Q64" s="53"/>
      <c r="S64" s="53"/>
    </row>
    <row r="65" spans="1:19" ht="20.45" customHeight="1">
      <c r="A65" s="32" t="s">
        <v>118</v>
      </c>
      <c r="B65" s="85"/>
      <c r="C65" s="85"/>
      <c r="D65" s="85"/>
      <c r="E65" s="85"/>
      <c r="F65" s="10">
        <v>-2249276</v>
      </c>
      <c r="G65" s="24"/>
      <c r="H65" s="10">
        <v>-966299</v>
      </c>
      <c r="I65" s="24"/>
      <c r="J65" s="10">
        <v>-2249276</v>
      </c>
      <c r="K65" s="24"/>
      <c r="L65" s="10">
        <v>-966299</v>
      </c>
      <c r="M65" s="8"/>
      <c r="N65" s="5"/>
      <c r="O65" s="53"/>
      <c r="Q65" s="53"/>
      <c r="S65" s="53"/>
    </row>
    <row r="66" spans="1:19" ht="20.45" customHeight="1">
      <c r="A66" s="32" t="s">
        <v>119</v>
      </c>
      <c r="B66" s="85"/>
      <c r="C66" s="85"/>
      <c r="D66" s="85"/>
      <c r="E66" s="85"/>
      <c r="F66" s="22">
        <v>-210181</v>
      </c>
      <c r="G66" s="24"/>
      <c r="H66" s="10">
        <v>-183612</v>
      </c>
      <c r="I66" s="24"/>
      <c r="J66" s="22">
        <v>-210181</v>
      </c>
      <c r="K66" s="24"/>
      <c r="L66" s="10">
        <v>-183612</v>
      </c>
      <c r="M66" s="8"/>
      <c r="N66" s="5"/>
      <c r="O66" s="53"/>
      <c r="Q66" s="53"/>
      <c r="S66" s="53"/>
    </row>
    <row r="67" spans="1:19" ht="20.45" customHeight="1">
      <c r="A67" s="32" t="s">
        <v>179</v>
      </c>
      <c r="B67" s="85"/>
      <c r="C67" s="85"/>
      <c r="D67" s="85"/>
      <c r="E67" s="85"/>
      <c r="F67" s="22">
        <v>-69615</v>
      </c>
      <c r="G67" s="24"/>
      <c r="H67" s="22">
        <v>-36640</v>
      </c>
      <c r="I67" s="24"/>
      <c r="J67" s="22">
        <v>-69615</v>
      </c>
      <c r="K67" s="24"/>
      <c r="L67" s="22">
        <v>-36640</v>
      </c>
      <c r="M67" s="8"/>
      <c r="N67" s="5"/>
      <c r="O67" s="53"/>
      <c r="Q67" s="53"/>
      <c r="S67" s="53"/>
    </row>
    <row r="68" spans="1:19" ht="20.45" customHeight="1">
      <c r="A68" s="28" t="s">
        <v>120</v>
      </c>
      <c r="B68" s="85"/>
      <c r="C68" s="85"/>
      <c r="D68" s="85"/>
      <c r="E68" s="85"/>
      <c r="F68" s="23">
        <f>SUM(F64:F67)</f>
        <v>-135104</v>
      </c>
      <c r="G68" s="11"/>
      <c r="H68" s="23">
        <f>SUM(H64:H67)</f>
        <v>-229830</v>
      </c>
      <c r="I68" s="11"/>
      <c r="J68" s="23">
        <f>SUM(J64:J67)</f>
        <v>-135104</v>
      </c>
      <c r="K68" s="11"/>
      <c r="L68" s="23">
        <f>SUM(L64:L67)</f>
        <v>-229830</v>
      </c>
      <c r="M68" s="8"/>
      <c r="N68" s="5"/>
      <c r="O68" s="53"/>
      <c r="Q68" s="53"/>
      <c r="S68" s="53"/>
    </row>
    <row r="69" spans="1:19" ht="20.45" customHeight="1">
      <c r="A69" s="106" t="s">
        <v>159</v>
      </c>
      <c r="B69" s="85"/>
      <c r="C69" s="85"/>
      <c r="D69" s="85"/>
      <c r="E69" s="85"/>
      <c r="F69" s="10">
        <f>SUM(F43,F62,F68)</f>
        <v>6975</v>
      </c>
      <c r="G69" s="11"/>
      <c r="H69" s="10">
        <f>SUM(H43,H62,H68)</f>
        <v>37742</v>
      </c>
      <c r="I69" s="11"/>
      <c r="J69" s="10">
        <f>SUM(J43,J62,J68)</f>
        <v>6975</v>
      </c>
      <c r="K69" s="11"/>
      <c r="L69" s="10">
        <f>SUM(L43,L62,L68)</f>
        <v>37742</v>
      </c>
      <c r="M69" s="8"/>
      <c r="N69" s="5"/>
      <c r="O69" s="53"/>
      <c r="Q69" s="53"/>
      <c r="S69" s="53"/>
    </row>
    <row r="70" spans="1:19" ht="20.45" customHeight="1">
      <c r="A70" s="84" t="s">
        <v>121</v>
      </c>
      <c r="B70" s="85"/>
      <c r="C70" s="85"/>
      <c r="D70" s="85"/>
      <c r="E70" s="85"/>
      <c r="F70" s="10">
        <f>BS!H12</f>
        <v>101429</v>
      </c>
      <c r="G70" s="11"/>
      <c r="H70" s="10">
        <v>211517</v>
      </c>
      <c r="I70" s="11"/>
      <c r="J70" s="10">
        <f>BS!L12</f>
        <v>101429</v>
      </c>
      <c r="K70" s="11"/>
      <c r="L70" s="10">
        <v>211517</v>
      </c>
      <c r="M70" s="8"/>
      <c r="N70" s="5"/>
      <c r="O70" s="53"/>
      <c r="Q70" s="53"/>
      <c r="S70" s="53"/>
    </row>
    <row r="71" spans="1:19" ht="20.45" customHeight="1" thickBot="1">
      <c r="A71" s="106" t="s">
        <v>122</v>
      </c>
      <c r="B71" s="85"/>
      <c r="C71" s="85"/>
      <c r="D71" s="85"/>
      <c r="E71" s="85"/>
      <c r="F71" s="25">
        <f>SUM(F69:F70)</f>
        <v>108404</v>
      </c>
      <c r="G71" s="11"/>
      <c r="H71" s="25">
        <f>SUM(H69:H70)</f>
        <v>249259</v>
      </c>
      <c r="I71" s="11"/>
      <c r="J71" s="25">
        <f>SUM(J69:J70)</f>
        <v>108404</v>
      </c>
      <c r="L71" s="25">
        <f>SUM(L69:L70)</f>
        <v>249259</v>
      </c>
      <c r="M71" s="8"/>
      <c r="N71" s="5"/>
      <c r="O71" s="53"/>
      <c r="Q71" s="53"/>
      <c r="S71" s="53"/>
    </row>
    <row r="72" spans="1:19" ht="20.45" customHeight="1" thickTop="1">
      <c r="A72" s="84"/>
      <c r="B72" s="85"/>
      <c r="C72" s="85"/>
      <c r="D72" s="85"/>
      <c r="E72" s="85"/>
      <c r="F72" s="10"/>
      <c r="G72" s="26"/>
      <c r="H72" s="26"/>
      <c r="I72" s="26"/>
      <c r="J72" s="10"/>
      <c r="L72" s="10"/>
      <c r="O72" s="53"/>
      <c r="Q72" s="53"/>
      <c r="S72" s="53"/>
    </row>
    <row r="73" spans="1:19" ht="20.45" customHeight="1">
      <c r="A73" s="28" t="s">
        <v>103</v>
      </c>
      <c r="B73" s="85"/>
      <c r="C73" s="85"/>
      <c r="D73" s="85"/>
      <c r="E73" s="85"/>
      <c r="F73" s="10"/>
      <c r="G73" s="11"/>
      <c r="H73" s="10"/>
      <c r="I73" s="11"/>
      <c r="L73" s="32"/>
      <c r="M73" s="8"/>
      <c r="O73" s="53"/>
      <c r="Q73" s="53"/>
      <c r="S73" s="53"/>
    </row>
    <row r="74" spans="1:19" ht="20.45" customHeight="1">
      <c r="A74" s="32" t="s">
        <v>104</v>
      </c>
      <c r="B74" s="85"/>
      <c r="C74" s="85"/>
      <c r="D74" s="85"/>
      <c r="E74" s="85"/>
      <c r="F74" s="10"/>
      <c r="G74" s="11"/>
      <c r="H74" s="10"/>
      <c r="I74" s="11"/>
      <c r="L74" s="32"/>
      <c r="M74" s="8"/>
      <c r="O74" s="53"/>
      <c r="Q74" s="53"/>
      <c r="S74" s="53"/>
    </row>
    <row r="75" spans="1:19" ht="20.45" customHeight="1">
      <c r="A75" s="32" t="s">
        <v>105</v>
      </c>
      <c r="B75" s="85"/>
      <c r="C75" s="85"/>
      <c r="D75" s="85"/>
      <c r="E75" s="85"/>
      <c r="F75" s="53">
        <v>172</v>
      </c>
      <c r="G75" s="11"/>
      <c r="H75" s="53">
        <v>194</v>
      </c>
      <c r="I75" s="11"/>
      <c r="J75" s="53">
        <v>172</v>
      </c>
      <c r="K75" s="11"/>
      <c r="L75" s="53">
        <v>194</v>
      </c>
      <c r="M75" s="8"/>
      <c r="O75" s="53"/>
      <c r="P75" s="8"/>
      <c r="Q75" s="53"/>
      <c r="S75" s="53"/>
    </row>
    <row r="76" spans="1:19" ht="20.45" customHeight="1">
      <c r="A76" s="32" t="s">
        <v>180</v>
      </c>
      <c r="B76" s="85"/>
      <c r="C76" s="85"/>
      <c r="D76" s="85"/>
      <c r="E76" s="85"/>
      <c r="F76" s="53">
        <v>0</v>
      </c>
      <c r="G76" s="11"/>
      <c r="H76" s="53">
        <v>1420</v>
      </c>
      <c r="I76" s="11"/>
      <c r="J76" s="53">
        <v>0</v>
      </c>
      <c r="K76" s="11"/>
      <c r="L76" s="53">
        <v>1420</v>
      </c>
      <c r="M76" s="8"/>
      <c r="O76" s="53"/>
      <c r="P76" s="8"/>
      <c r="Q76" s="53"/>
      <c r="S76" s="53"/>
    </row>
    <row r="77" spans="1:19" ht="20.45" customHeight="1">
      <c r="A77" s="32" t="s">
        <v>106</v>
      </c>
      <c r="B77" s="85"/>
      <c r="C77" s="85"/>
      <c r="D77" s="85"/>
      <c r="E77" s="85"/>
      <c r="F77" s="53">
        <v>13205</v>
      </c>
      <c r="G77" s="11"/>
      <c r="H77" s="53">
        <v>8099</v>
      </c>
      <c r="I77" s="11"/>
      <c r="J77" s="53">
        <v>13205</v>
      </c>
      <c r="K77" s="11"/>
      <c r="L77" s="53">
        <v>8099</v>
      </c>
      <c r="M77" s="8"/>
      <c r="O77" s="53"/>
      <c r="P77" s="8"/>
      <c r="Q77" s="53"/>
      <c r="S77" s="53"/>
    </row>
    <row r="78" spans="1:19" ht="20.45" customHeight="1">
      <c r="A78" s="32" t="s">
        <v>107</v>
      </c>
      <c r="B78" s="85"/>
      <c r="C78" s="85"/>
      <c r="D78" s="85"/>
      <c r="E78" s="85"/>
      <c r="F78" s="53">
        <v>841</v>
      </c>
      <c r="G78" s="11"/>
      <c r="H78" s="53">
        <v>985</v>
      </c>
      <c r="I78" s="11"/>
      <c r="J78" s="53">
        <v>841</v>
      </c>
      <c r="K78" s="11"/>
      <c r="L78" s="53">
        <v>985</v>
      </c>
      <c r="M78" s="8"/>
      <c r="N78" s="8"/>
      <c r="O78" s="53"/>
      <c r="P78" s="8"/>
      <c r="Q78" s="53"/>
      <c r="S78" s="53"/>
    </row>
    <row r="79" spans="1:19" ht="20.45" customHeight="1">
      <c r="A79" s="32" t="s">
        <v>108</v>
      </c>
      <c r="B79" s="85"/>
      <c r="C79" s="85"/>
      <c r="D79" s="85"/>
      <c r="E79" s="85"/>
      <c r="F79" s="53">
        <v>0</v>
      </c>
      <c r="G79" s="11"/>
      <c r="H79" s="53">
        <v>0</v>
      </c>
      <c r="I79" s="11"/>
      <c r="J79" s="53">
        <v>97813</v>
      </c>
      <c r="K79" s="11"/>
      <c r="L79" s="53">
        <v>97813</v>
      </c>
      <c r="M79" s="8"/>
      <c r="N79" s="8"/>
      <c r="O79" s="53"/>
      <c r="P79" s="8"/>
      <c r="Q79" s="53"/>
      <c r="S79" s="53"/>
    </row>
    <row r="80" spans="1:19" ht="20.45" customHeight="1">
      <c r="A80" s="32" t="s">
        <v>109</v>
      </c>
      <c r="B80" s="85"/>
      <c r="C80" s="85"/>
      <c r="D80" s="85"/>
      <c r="E80" s="85"/>
      <c r="F80" s="53">
        <v>63653</v>
      </c>
      <c r="G80" s="11"/>
      <c r="H80" s="53">
        <v>67993</v>
      </c>
      <c r="I80" s="11"/>
      <c r="J80" s="53">
        <v>63653</v>
      </c>
      <c r="K80" s="11"/>
      <c r="L80" s="53">
        <v>67993</v>
      </c>
      <c r="M80" s="8"/>
      <c r="N80" s="8"/>
      <c r="O80" s="53"/>
      <c r="Q80" s="53"/>
      <c r="S80" s="53"/>
    </row>
    <row r="81" spans="1:19" ht="20.45" customHeight="1">
      <c r="B81" s="85"/>
      <c r="C81" s="85"/>
      <c r="D81" s="85"/>
      <c r="E81" s="85"/>
      <c r="F81" s="10"/>
      <c r="G81" s="11"/>
      <c r="H81" s="10"/>
      <c r="I81" s="11"/>
      <c r="J81" s="10"/>
      <c r="L81" s="10"/>
      <c r="M81" s="8"/>
      <c r="S81" s="53"/>
    </row>
    <row r="82" spans="1:19" ht="20.45" customHeight="1">
      <c r="A82" s="49" t="s">
        <v>33</v>
      </c>
      <c r="B82" s="85"/>
      <c r="C82" s="85"/>
      <c r="D82" s="85"/>
      <c r="E82" s="85"/>
      <c r="F82" s="10"/>
      <c r="G82" s="11"/>
      <c r="H82" s="10"/>
      <c r="I82" s="11"/>
      <c r="J82" s="10"/>
      <c r="L82" s="10"/>
      <c r="M82" s="8"/>
      <c r="S82" s="53"/>
    </row>
    <row r="83" spans="1:19" ht="20.45" customHeight="1">
      <c r="B83" s="85"/>
      <c r="C83" s="85"/>
      <c r="D83" s="85"/>
      <c r="E83" s="85"/>
      <c r="F83" s="10"/>
      <c r="G83" s="11"/>
      <c r="H83" s="10"/>
      <c r="I83" s="11"/>
      <c r="J83" s="10"/>
      <c r="L83" s="10"/>
      <c r="M83" s="8"/>
      <c r="S83" s="53"/>
    </row>
    <row r="84" spans="1:19" ht="20.45" customHeight="1">
      <c r="B84" s="85"/>
      <c r="C84" s="85"/>
      <c r="D84" s="85"/>
      <c r="E84" s="85"/>
      <c r="F84" s="10"/>
      <c r="G84" s="11"/>
      <c r="H84" s="10"/>
      <c r="I84" s="11"/>
      <c r="J84" s="10"/>
      <c r="L84" s="10"/>
      <c r="M84" s="8"/>
      <c r="S84" s="53"/>
    </row>
    <row r="85" spans="1:19" ht="20.45" customHeight="1">
      <c r="B85" s="85"/>
      <c r="C85" s="85"/>
      <c r="D85" s="85"/>
      <c r="E85" s="85"/>
      <c r="F85" s="10"/>
      <c r="G85" s="11"/>
      <c r="H85" s="10"/>
      <c r="I85" s="11"/>
      <c r="J85" s="10"/>
      <c r="L85" s="10"/>
      <c r="O85" s="53"/>
    </row>
    <row r="86" spans="1:19" ht="20.45" customHeight="1">
      <c r="A86" s="84"/>
      <c r="B86" s="85"/>
      <c r="C86" s="85"/>
      <c r="D86" s="85"/>
      <c r="E86" s="85"/>
      <c r="F86" s="10"/>
      <c r="G86" s="11"/>
      <c r="H86" s="10"/>
      <c r="I86" s="11"/>
      <c r="J86" s="10"/>
      <c r="L86" s="10"/>
      <c r="M86" s="5"/>
      <c r="O86" s="53"/>
    </row>
    <row r="87" spans="1:19" ht="20.45" customHeight="1">
      <c r="A87" s="84"/>
      <c r="B87" s="85"/>
      <c r="C87" s="85"/>
      <c r="D87" s="85"/>
      <c r="E87" s="85"/>
      <c r="F87" s="10"/>
      <c r="G87" s="11"/>
      <c r="H87" s="10"/>
      <c r="I87" s="11"/>
      <c r="J87" s="10"/>
      <c r="L87" s="10"/>
      <c r="M87" s="5"/>
      <c r="O87" s="53"/>
    </row>
    <row r="88" spans="1:19" ht="20.45" customHeight="1">
      <c r="A88" s="84"/>
      <c r="B88" s="85"/>
      <c r="C88" s="85"/>
      <c r="D88" s="85"/>
      <c r="E88" s="85"/>
      <c r="F88" s="10"/>
      <c r="G88" s="11"/>
      <c r="H88" s="10"/>
      <c r="I88" s="11"/>
      <c r="J88" s="10"/>
      <c r="L88" s="10"/>
    </row>
    <row r="89" spans="1:19" ht="20.45" customHeight="1">
      <c r="B89" s="85"/>
      <c r="C89" s="85"/>
      <c r="D89" s="85"/>
      <c r="E89" s="85"/>
      <c r="F89" s="10"/>
      <c r="G89" s="11"/>
      <c r="H89" s="10"/>
      <c r="I89" s="11"/>
      <c r="J89" s="10"/>
      <c r="L89" s="10"/>
    </row>
  </sheetData>
  <mergeCells count="4">
    <mergeCell ref="F54:H54"/>
    <mergeCell ref="J54:L54"/>
    <mergeCell ref="F6:H6"/>
    <mergeCell ref="J6:L6"/>
  </mergeCells>
  <phoneticPr fontId="0" type="noConversion"/>
  <printOptions horizontalCentered="1" gridLinesSet="0"/>
  <pageMargins left="0.78740157480314965" right="0.39370078740157483" top="0.59055118110236227" bottom="0" header="0.31496062992125984" footer="0.31496062992125984"/>
  <pageSetup paperSize="9" scale="75" fitToHeight="0" orientation="portrait" r:id="rId1"/>
  <headerFooter alignWithMargins="0"/>
  <rowBreaks count="2" manualBreakCount="2">
    <brk id="48" max="16383" man="1"/>
    <brk id="9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8584ffa4-3a29-4f88-a0e7-30a8bb8ab93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7A8DD27A8CCDF04A9116C546DE098B62" ma:contentTypeVersion="16" ma:contentTypeDescription="สร้างเอกสารใหม่" ma:contentTypeScope="" ma:versionID="3e7f87492f00c15cbe80948d3112dc96">
  <xsd:schema xmlns:xsd="http://www.w3.org/2001/XMLSchema" xmlns:xs="http://www.w3.org/2001/XMLSchema" xmlns:p="http://schemas.microsoft.com/office/2006/metadata/properties" xmlns:ns2="8584ffa4-3a29-4f88-a0e7-30a8bb8ab931" xmlns:ns3="50c908b1-f277-4340-90a9-4611d0b0f078" xmlns:ns4="6dbefa04-6078-4424-b59c-c9b0eb79123f" targetNamespace="http://schemas.microsoft.com/office/2006/metadata/properties" ma:root="true" ma:fieldsID="3e10a1833a389521da18bee224ed106f" ns2:_="" ns3:_="" ns4:_="">
    <xsd:import namespace="8584ffa4-3a29-4f88-a0e7-30a8bb8ab931"/>
    <xsd:import namespace="50c908b1-f277-4340-90a9-4611d0b0f078"/>
    <xsd:import namespace="6dbefa04-6078-4424-b59c-c9b0eb79123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4:SharedWithUsers" minOccurs="0"/>
                <xsd:element ref="ns4:SharedWithDetails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84ffa4-3a29-4f88-a0e7-30a8bb8ab9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e1a5eaf5-9a60-4305-8922-9d36178b711f}" ma:internalName="TaxCatchAll" ma:showField="CatchAllData" ma:web="6dbefa04-6078-4424-b59c-c9b0eb79123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befa04-6078-4424-b59c-c9b0eb79123f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AD542B1-CBD8-462F-856D-F5CD77FE4ABF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8584ffa4-3a29-4f88-a0e7-30a8bb8ab931"/>
  </ds:schemaRefs>
</ds:datastoreItem>
</file>

<file path=customXml/itemProps2.xml><?xml version="1.0" encoding="utf-8"?>
<ds:datastoreItem xmlns:ds="http://schemas.openxmlformats.org/officeDocument/2006/customXml" ds:itemID="{476E17FD-BC28-4DC9-B8E7-4FBCEF85C0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A51B5C7-146A-4C10-96F9-FDBD58F476B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584ffa4-3a29-4f88-a0e7-30a8bb8ab931"/>
    <ds:schemaRef ds:uri="50c908b1-f277-4340-90a9-4611d0b0f078"/>
    <ds:schemaRef ds:uri="6dbefa04-6078-4424-b59c-c9b0eb7912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Consolidated</vt:lpstr>
      <vt:lpstr>The Company</vt:lpstr>
      <vt:lpstr>CF</vt:lpstr>
      <vt:lpstr>BS!Print_Area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Warakorn Chinnavong</dc:creator>
  <cp:lastModifiedBy>Danita Sirabowornkit</cp:lastModifiedBy>
  <cp:lastPrinted>2025-08-11T08:53:35Z</cp:lastPrinted>
  <dcterms:created xsi:type="dcterms:W3CDTF">1999-07-16T06:31:12Z</dcterms:created>
  <dcterms:modified xsi:type="dcterms:W3CDTF">2025-08-11T08:53:40Z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0x0101007A8DD27A8CCDF04A9116C546DE098B62</vt:lpwstr>
  </property>
</Properties>
</file>