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solidate\Consolidate\2025\Conso_Q22025\Sent to K Supot\KPMG\"/>
    </mc:Choice>
  </mc:AlternateContent>
  <xr:revisionPtr revIDLastSave="0" documentId="13_ncr:1_{AD21CF96-819C-4DE9-A85C-C68F4AE762ED}" xr6:coauthVersionLast="47" xr6:coauthVersionMax="47" xr10:uidLastSave="{00000000-0000-0000-0000-000000000000}"/>
  <bookViews>
    <workbookView xWindow="-110" yWindow="-110" windowWidth="19420" windowHeight="10300" tabRatio="714" xr2:uid="{00000000-000D-0000-FFFF-FFFF00000000}"/>
  </bookViews>
  <sheets>
    <sheet name="BS-2-4" sheetId="43" r:id="rId1"/>
    <sheet name="PL-5-8" sheetId="32" r:id="rId2"/>
    <sheet name="SH 9" sheetId="47" r:id="rId3"/>
    <sheet name="SH 10" sheetId="46" r:id="rId4"/>
    <sheet name="SH 11" sheetId="49" r:id="rId5"/>
    <sheet name="SH 12" sheetId="52" r:id="rId6"/>
    <sheet name="CF 13-16" sheetId="50" r:id="rId7"/>
  </sheets>
  <definedNames>
    <definedName name="_xlnm.Print_Area" localSheetId="0">'BS-2-4'!$A$1:$J$115</definedName>
    <definedName name="_xlnm.Print_Area" localSheetId="6">'CF 13-16'!$A$1:$J$170</definedName>
    <definedName name="_xlnm.Print_Area" localSheetId="1">'PL-5-8'!$A$1:$J$166</definedName>
    <definedName name="_xlnm.Print_Area" localSheetId="3">'SH 10'!$A$1:$AB$32</definedName>
    <definedName name="_xlnm.Print_Area" localSheetId="4">'SH 11'!$A$1:$T$30</definedName>
    <definedName name="_xlnm.Print_Area" localSheetId="2">'SH 9'!$A$1:$AF$38</definedName>
    <definedName name="Title2nd" localSheetId="6">'CF 13-16'!#REF!</definedName>
    <definedName name="Title2nd" localSheetId="1">'PL-5-8'!#REF!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47" l="1"/>
  <c r="D127" i="50"/>
  <c r="Z31" i="47" l="1"/>
  <c r="AB25" i="47"/>
  <c r="AB26" i="47" s="1"/>
  <c r="D22" i="47"/>
  <c r="D19" i="43"/>
  <c r="J127" i="50" l="1"/>
  <c r="H127" i="50"/>
  <c r="J95" i="50"/>
  <c r="H95" i="50"/>
  <c r="D95" i="50"/>
  <c r="AD22" i="47"/>
  <c r="AD28" i="47" s="1"/>
  <c r="AD26" i="47" l="1"/>
  <c r="X26" i="47"/>
  <c r="V26" i="47"/>
  <c r="R26" i="47"/>
  <c r="N26" i="47"/>
  <c r="L26" i="47"/>
  <c r="J26" i="47"/>
  <c r="F26" i="47"/>
  <c r="AF25" i="47" l="1"/>
  <c r="AF26" i="47" s="1"/>
  <c r="T26" i="47"/>
  <c r="Z26" i="47"/>
  <c r="H26" i="47"/>
  <c r="P26" i="47"/>
  <c r="Z32" i="47" l="1"/>
  <c r="AD31" i="47"/>
  <c r="AD33" i="47" s="1"/>
  <c r="AD37" i="47" s="1"/>
  <c r="Z22" i="47"/>
  <c r="Z28" i="47" s="1"/>
  <c r="X22" i="47"/>
  <c r="X28" i="47" s="1"/>
  <c r="T22" i="47"/>
  <c r="T28" i="47" s="1"/>
  <c r="R22" i="47"/>
  <c r="R28" i="47" s="1"/>
  <c r="P22" i="47"/>
  <c r="P28" i="47" s="1"/>
  <c r="J22" i="47"/>
  <c r="J28" i="47" s="1"/>
  <c r="H22" i="47"/>
  <c r="H28" i="47" s="1"/>
  <c r="F22" i="47"/>
  <c r="F28" i="47" s="1"/>
  <c r="D28" i="47"/>
  <c r="L22" i="47"/>
  <c r="L28" i="47" s="1"/>
  <c r="N22" i="47"/>
  <c r="N28" i="47" s="1"/>
  <c r="AB20" i="47"/>
  <c r="AF20" i="47" s="1"/>
  <c r="V21" i="47"/>
  <c r="V22" i="47" s="1"/>
  <c r="D62" i="43"/>
  <c r="V28" i="47" l="1"/>
  <c r="T18" i="49" l="1"/>
  <c r="D25" i="49"/>
  <c r="D29" i="49" s="1"/>
  <c r="L17" i="49"/>
  <c r="L20" i="49" s="1"/>
  <c r="J17" i="49"/>
  <c r="D20" i="49"/>
  <c r="F20" i="49"/>
  <c r="H20" i="49"/>
  <c r="N20" i="49"/>
  <c r="P20" i="49"/>
  <c r="R20" i="49"/>
  <c r="H107" i="32"/>
  <c r="H62" i="43"/>
  <c r="T17" i="49" l="1"/>
  <c r="J20" i="49"/>
  <c r="T20" i="49" s="1"/>
  <c r="AB32" i="47"/>
  <c r="AB21" i="47"/>
  <c r="Z15" i="47"/>
  <c r="AF21" i="47" l="1"/>
  <c r="AB22" i="47"/>
  <c r="AB15" i="47"/>
  <c r="AB36" i="47"/>
  <c r="AF36" i="47" s="1"/>
  <c r="P17" i="52"/>
  <c r="V26" i="46"/>
  <c r="D22" i="46"/>
  <c r="J110" i="43"/>
  <c r="F110" i="43"/>
  <c r="F76" i="43"/>
  <c r="F35" i="43"/>
  <c r="F19" i="43"/>
  <c r="AF22" i="47" l="1"/>
  <c r="AF28" i="47" s="1"/>
  <c r="AB28" i="47"/>
  <c r="AF15" i="47"/>
  <c r="N25" i="49"/>
  <c r="N29" i="49" s="1"/>
  <c r="J25" i="49"/>
  <c r="J29" i="49" s="1"/>
  <c r="F25" i="49"/>
  <c r="F29" i="49" s="1"/>
  <c r="P27" i="52"/>
  <c r="L24" i="52"/>
  <c r="H24" i="52"/>
  <c r="F24" i="52"/>
  <c r="D24" i="52"/>
  <c r="N19" i="52"/>
  <c r="L19" i="52"/>
  <c r="J19" i="52"/>
  <c r="H19" i="52"/>
  <c r="F19" i="52"/>
  <c r="D19" i="52"/>
  <c r="P12" i="52"/>
  <c r="H28" i="52" l="1"/>
  <c r="L28" i="52"/>
  <c r="P19" i="52"/>
  <c r="F28" i="52"/>
  <c r="D28" i="52"/>
  <c r="T28" i="49" l="1"/>
  <c r="P33" i="47"/>
  <c r="P37" i="47" s="1"/>
  <c r="L33" i="47"/>
  <c r="L37" i="47" s="1"/>
  <c r="N31" i="47" l="1"/>
  <c r="T31" i="46"/>
  <c r="R31" i="46"/>
  <c r="P31" i="46"/>
  <c r="N31" i="46"/>
  <c r="J31" i="46"/>
  <c r="H31" i="46"/>
  <c r="F31" i="46"/>
  <c r="D31" i="46"/>
  <c r="X30" i="46"/>
  <c r="AB30" i="46" s="1"/>
  <c r="Z25" i="46"/>
  <c r="L25" i="46"/>
  <c r="AB31" i="47" l="1"/>
  <c r="AF31" i="47" s="1"/>
  <c r="J165" i="32"/>
  <c r="D165" i="32"/>
  <c r="J156" i="32"/>
  <c r="H156" i="32"/>
  <c r="F156" i="32"/>
  <c r="D156" i="32"/>
  <c r="J145" i="32"/>
  <c r="H145" i="32"/>
  <c r="F145" i="32"/>
  <c r="D145" i="32"/>
  <c r="J123" i="32"/>
  <c r="J22" i="52" s="1"/>
  <c r="F123" i="32"/>
  <c r="D123" i="32"/>
  <c r="J107" i="32"/>
  <c r="F107" i="32"/>
  <c r="D107" i="32"/>
  <c r="J99" i="32"/>
  <c r="H99" i="32"/>
  <c r="H109" i="32" s="1"/>
  <c r="H114" i="32" s="1"/>
  <c r="H116" i="32" s="1"/>
  <c r="H118" i="32" s="1"/>
  <c r="F99" i="32"/>
  <c r="D99" i="32"/>
  <c r="J159" i="32" l="1"/>
  <c r="N23" i="52" s="1"/>
  <c r="N24" i="52" s="1"/>
  <c r="N28" i="52" s="1"/>
  <c r="D159" i="32"/>
  <c r="H137" i="32"/>
  <c r="H11" i="50" s="1"/>
  <c r="H121" i="32"/>
  <c r="H123" i="32" s="1"/>
  <c r="L23" i="49" s="1"/>
  <c r="F159" i="32"/>
  <c r="H159" i="32"/>
  <c r="R24" i="49" s="1"/>
  <c r="P22" i="52"/>
  <c r="J24" i="52"/>
  <c r="J28" i="52" s="1"/>
  <c r="D109" i="32"/>
  <c r="D114" i="32" s="1"/>
  <c r="J109" i="32"/>
  <c r="J114" i="32" s="1"/>
  <c r="J116" i="32" s="1"/>
  <c r="J118" i="32" s="1"/>
  <c r="J137" i="32" s="1"/>
  <c r="F109" i="32"/>
  <c r="F114" i="32" s="1"/>
  <c r="P23" i="52" l="1"/>
  <c r="P24" i="52" s="1"/>
  <c r="P28" i="52" s="1"/>
  <c r="H160" i="32"/>
  <c r="H163" i="32" s="1"/>
  <c r="H165" i="32" s="1"/>
  <c r="D116" i="32"/>
  <c r="D118" i="32" s="1"/>
  <c r="D137" i="32" s="1"/>
  <c r="D11" i="50" s="1"/>
  <c r="D42" i="50" s="1"/>
  <c r="D68" i="50" s="1"/>
  <c r="J160" i="32"/>
  <c r="J11" i="50"/>
  <c r="F116" i="32"/>
  <c r="F118" i="32" s="1"/>
  <c r="F137" i="32" s="1"/>
  <c r="D160" i="32" l="1"/>
  <c r="F160" i="32"/>
  <c r="F165" i="32" s="1"/>
  <c r="F11" i="50"/>
  <c r="F42" i="50" s="1"/>
  <c r="F68" i="50" s="1"/>
  <c r="D81" i="32"/>
  <c r="AF32" i="47" l="1"/>
  <c r="L25" i="49"/>
  <c r="L29" i="49" s="1"/>
  <c r="P25" i="49"/>
  <c r="P29" i="49" s="1"/>
  <c r="H25" i="49"/>
  <c r="H29" i="49" s="1"/>
  <c r="T12" i="49"/>
  <c r="X33" i="47"/>
  <c r="X37" i="47" s="1"/>
  <c r="V33" i="47"/>
  <c r="V37" i="47" s="1"/>
  <c r="T33" i="47"/>
  <c r="T37" i="47" s="1"/>
  <c r="R33" i="47"/>
  <c r="R37" i="47" s="1"/>
  <c r="J33" i="47"/>
  <c r="J37" i="47" s="1"/>
  <c r="H33" i="47"/>
  <c r="H37" i="47" s="1"/>
  <c r="F33" i="47"/>
  <c r="F37" i="47" s="1"/>
  <c r="D33" i="47"/>
  <c r="D37" i="47" s="1"/>
  <c r="T23" i="49" l="1"/>
  <c r="Z33" i="47"/>
  <c r="Z37" i="47" s="1"/>
  <c r="N33" i="47"/>
  <c r="N37" i="47" s="1"/>
  <c r="AB33" i="47" l="1"/>
  <c r="AB37" i="47" s="1"/>
  <c r="AF33" i="47" l="1"/>
  <c r="AF37" i="47" s="1"/>
  <c r="H134" i="50"/>
  <c r="D134" i="50"/>
  <c r="F127" i="50"/>
  <c r="D72" i="32" l="1"/>
  <c r="J72" i="32"/>
  <c r="H72" i="32"/>
  <c r="F72" i="32"/>
  <c r="R25" i="49" l="1"/>
  <c r="R29" i="49" s="1"/>
  <c r="T24" i="49"/>
  <c r="T25" i="49" s="1"/>
  <c r="T29" i="49" s="1"/>
  <c r="D35" i="43" l="1"/>
  <c r="F95" i="50" l="1"/>
  <c r="Z22" i="46" l="1"/>
  <c r="T22" i="46"/>
  <c r="R22" i="46"/>
  <c r="P22" i="46"/>
  <c r="N22" i="46"/>
  <c r="J22" i="46"/>
  <c r="H22" i="46"/>
  <c r="F22" i="46"/>
  <c r="L22" i="46"/>
  <c r="J35" i="43" l="1"/>
  <c r="X26" i="46" l="1"/>
  <c r="V25" i="46"/>
  <c r="V20" i="46"/>
  <c r="V22" i="46" s="1"/>
  <c r="V15" i="46"/>
  <c r="V27" i="46" l="1"/>
  <c r="V31" i="46" s="1"/>
  <c r="AB26" i="46"/>
  <c r="X20" i="46"/>
  <c r="X15" i="46"/>
  <c r="X25" i="46"/>
  <c r="X27" i="46" s="1"/>
  <c r="X31" i="46" s="1"/>
  <c r="AB15" i="46" l="1"/>
  <c r="X22" i="46"/>
  <c r="AB20" i="46"/>
  <c r="Z27" i="46"/>
  <c r="Z31" i="46" s="1"/>
  <c r="T27" i="46"/>
  <c r="R27" i="46"/>
  <c r="P27" i="46"/>
  <c r="L27" i="46"/>
  <c r="L31" i="46" s="1"/>
  <c r="AB25" i="46"/>
  <c r="AB22" i="46" l="1"/>
  <c r="AB27" i="46"/>
  <c r="AB31" i="46" s="1"/>
  <c r="F62" i="43" l="1"/>
  <c r="D17" i="32" l="1"/>
  <c r="J151" i="50"/>
  <c r="H151" i="50"/>
  <c r="J63" i="32"/>
  <c r="H63" i="32"/>
  <c r="F63" i="32"/>
  <c r="H110" i="43" l="1"/>
  <c r="D110" i="43"/>
  <c r="F169" i="50" l="1"/>
  <c r="F163" i="50"/>
  <c r="F157" i="50"/>
  <c r="J169" i="50"/>
  <c r="J163" i="50"/>
  <c r="J157" i="50"/>
  <c r="H169" i="50"/>
  <c r="D169" i="50"/>
  <c r="H163" i="50"/>
  <c r="D163" i="50"/>
  <c r="H157" i="50"/>
  <c r="D157" i="50"/>
  <c r="F151" i="50"/>
  <c r="D151" i="50"/>
  <c r="J81" i="32" l="1"/>
  <c r="H35" i="43" l="1"/>
  <c r="F17" i="32"/>
  <c r="J75" i="32" l="1"/>
  <c r="J41" i="32"/>
  <c r="J42" i="50" s="1"/>
  <c r="J68" i="50" s="1"/>
  <c r="J25" i="32"/>
  <c r="J17" i="32"/>
  <c r="F41" i="32"/>
  <c r="F25" i="32"/>
  <c r="J112" i="43"/>
  <c r="H112" i="43"/>
  <c r="F112" i="43"/>
  <c r="D112" i="43"/>
  <c r="J76" i="43"/>
  <c r="H76" i="43"/>
  <c r="D76" i="43"/>
  <c r="J62" i="43"/>
  <c r="J19" i="43"/>
  <c r="H19" i="43"/>
  <c r="J78" i="43" l="1"/>
  <c r="J114" i="43" s="1"/>
  <c r="F27" i="32"/>
  <c r="F32" i="32" s="1"/>
  <c r="J27" i="32"/>
  <c r="J32" i="32" s="1"/>
  <c r="J34" i="32" s="1"/>
  <c r="J36" i="32" s="1"/>
  <c r="F75" i="32"/>
  <c r="D78" i="43"/>
  <c r="D114" i="43" s="1"/>
  <c r="H78" i="43"/>
  <c r="H114" i="43" s="1"/>
  <c r="D37" i="43"/>
  <c r="F78" i="43"/>
  <c r="F114" i="43" s="1"/>
  <c r="H37" i="43"/>
  <c r="J37" i="43"/>
  <c r="F37" i="43"/>
  <c r="F70" i="50" l="1"/>
  <c r="J55" i="32"/>
  <c r="J76" i="32" s="1"/>
  <c r="F34" i="32"/>
  <c r="F36" i="32" s="1"/>
  <c r="F55" i="32" l="1"/>
  <c r="F76" i="32" s="1"/>
  <c r="F81" i="32" s="1"/>
  <c r="J70" i="50" l="1"/>
  <c r="F133" i="50" l="1"/>
  <c r="F135" i="50" s="1"/>
  <c r="J133" i="50"/>
  <c r="J135" i="50" s="1"/>
  <c r="D63" i="32" l="1"/>
  <c r="D75" i="32" s="1"/>
  <c r="D41" i="32"/>
  <c r="H25" i="32"/>
  <c r="D25" i="32"/>
  <c r="D27" i="32" s="1"/>
  <c r="H17" i="32"/>
  <c r="H75" i="32" l="1"/>
  <c r="H27" i="32"/>
  <c r="H32" i="32" s="1"/>
  <c r="H34" i="32" s="1"/>
  <c r="H36" i="32" l="1"/>
  <c r="D34" i="32"/>
  <c r="D36" i="32" s="1"/>
  <c r="D32" i="32"/>
  <c r="H42" i="50" l="1"/>
  <c r="H39" i="32"/>
  <c r="H41" i="32" s="1"/>
  <c r="D55" i="32"/>
  <c r="D76" i="32" s="1"/>
  <c r="D70" i="50"/>
  <c r="D130" i="50" s="1"/>
  <c r="H55" i="32"/>
  <c r="H76" i="32" s="1"/>
  <c r="H79" i="32" s="1"/>
  <c r="H81" i="32" s="1"/>
  <c r="H68" i="50" l="1"/>
  <c r="H70" i="50" s="1"/>
  <c r="H130" i="50" s="1"/>
  <c r="H133" i="50" s="1"/>
  <c r="H135" i="50" s="1"/>
  <c r="D133" i="50" l="1"/>
  <c r="D135" i="50" s="1"/>
</calcChain>
</file>

<file path=xl/sharedStrings.xml><?xml version="1.0" encoding="utf-8"?>
<sst xmlns="http://schemas.openxmlformats.org/spreadsheetml/2006/main" count="716" uniqueCount="340">
  <si>
    <t>Cash and cash equivalents</t>
  </si>
  <si>
    <t>Current investments</t>
  </si>
  <si>
    <t xml:space="preserve">Other non-current assets </t>
  </si>
  <si>
    <t>Consolidated</t>
  </si>
  <si>
    <t>Other current assets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</si>
  <si>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</si>
  <si>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</si>
  <si>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</si>
  <si>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</si>
  <si>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</si>
  <si>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</si>
  <si>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</si>
  <si>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</si>
  <si>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</si>
  <si>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</si>
  <si>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</si>
  <si>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</si>
  <si>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</si>
  <si>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</si>
  <si>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</si>
  <si>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</si>
  <si>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</si>
  <si>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</si>
  <si>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</si>
  <si>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</si>
  <si>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</si>
  <si>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</si>
  <si>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</si>
  <si>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</si>
  <si>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</si>
  <si>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</si>
  <si>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</si>
  <si>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</si>
  <si>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</si>
  <si>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</si>
  <si>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</si>
  <si>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</si>
  <si>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</si>
  <si>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</si>
  <si>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</si>
  <si>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</si>
  <si>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</si>
  <si>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</si>
  <si>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</si>
  <si>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</si>
  <si>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</si>
  <si>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</si>
  <si>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</si>
  <si>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</si>
  <si>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</si>
  <si>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</si>
  <si>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</si>
  <si>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</si>
  <si>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</si>
  <si>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</si>
  <si>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</si>
  <si>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</si>
  <si>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</si>
  <si>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</si>
  <si>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</si>
  <si>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</si>
  <si>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</si>
  <si>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</si>
  <si>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</si>
  <si>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</si>
  <si>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</si>
  <si>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</si>
  <si>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</si>
  <si>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</si>
  <si>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</si>
  <si>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</si>
  <si>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</si>
  <si>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</si>
  <si>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</si>
  <si>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</si>
  <si>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</si>
  <si>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</si>
  <si>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</si>
  <si>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>Total comprehensive income for the period</t>
  </si>
  <si>
    <t>Non-controlling interests</t>
  </si>
  <si>
    <t xml:space="preserve">Other comprehensive income 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</si>
  <si>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</si>
  <si>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</si>
  <si>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</si>
  <si>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</si>
  <si>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</si>
  <si>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</si>
  <si>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</si>
  <si>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</si>
  <si>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</si>
  <si>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</si>
  <si>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</si>
  <si>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</si>
  <si>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</si>
  <si>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</si>
  <si>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</si>
  <si>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</si>
  <si>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</si>
  <si>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</si>
  <si>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</si>
  <si>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</si>
  <si>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</si>
  <si>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</si>
  <si>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</si>
  <si>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</si>
  <si>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recorded directly in equity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</si>
  <si>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</si>
  <si>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</si>
  <si>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</si>
  <si>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</si>
  <si>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</si>
  <si>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</si>
  <si>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</si>
  <si>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</si>
  <si>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</si>
  <si>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</si>
  <si>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</si>
  <si>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</si>
  <si>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</si>
  <si>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</si>
  <si>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</si>
  <si>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</si>
  <si>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</si>
  <si>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</si>
  <si>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>Other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</si>
  <si>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</si>
  <si>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</si>
  <si>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Equity holders of the Company</t>
  </si>
  <si>
    <t>Provisions for employee benefits</t>
  </si>
  <si>
    <t>Total equity</t>
  </si>
  <si>
    <t>Total liabilities and equity</t>
  </si>
  <si>
    <t xml:space="preserve">   subsequently to profit or loss</t>
  </si>
  <si>
    <t>Provisions for employee benefits paid</t>
  </si>
  <si>
    <t>Exchange differences on translating</t>
  </si>
  <si>
    <t>of equity</t>
  </si>
  <si>
    <t>from changes</t>
  </si>
  <si>
    <t>in ownership</t>
  </si>
  <si>
    <t>Separate</t>
  </si>
  <si>
    <t xml:space="preserve">Deferred tax assets </t>
  </si>
  <si>
    <r>
      <t xml:space="preserve">      </t>
    </r>
    <r>
      <rPr>
        <sz val="11"/>
        <rFont val="Times New Roman"/>
        <family val="1"/>
      </rPr>
      <t>Dividends</t>
    </r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</si>
  <si>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</si>
  <si>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</si>
  <si>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</si>
  <si>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</si>
  <si>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</si>
  <si>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</si>
  <si>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</si>
  <si>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</si>
  <si>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</si>
  <si>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</si>
  <si>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</si>
  <si>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</si>
  <si>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</si>
  <si>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</si>
  <si>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</si>
  <si>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</si>
  <si>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</si>
  <si>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</si>
  <si>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</si>
  <si>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</si>
  <si>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>Depreciation of property, plant and equipment</t>
  </si>
  <si>
    <t>Depreciation of right-of-use assets</t>
  </si>
  <si>
    <t>Derivatives assets</t>
  </si>
  <si>
    <t>Other components of equity</t>
  </si>
  <si>
    <t>Total other</t>
  </si>
  <si>
    <t xml:space="preserve"> components</t>
  </si>
  <si>
    <t>Translation</t>
  </si>
  <si>
    <t>Transaction with equity holders,</t>
  </si>
  <si>
    <t xml:space="preserve">Payment of lease liabilities </t>
  </si>
  <si>
    <t xml:space="preserve">   intangible assets other than goodwill</t>
  </si>
  <si>
    <t>Net cash used in financing activities</t>
  </si>
  <si>
    <t>Items that will not be reclassified</t>
  </si>
  <si>
    <t>Fair value</t>
  </si>
  <si>
    <t>Cash and cash equivalents at 1 January</t>
  </si>
  <si>
    <t xml:space="preserve">Proceeds from long-term borrowings </t>
  </si>
  <si>
    <t>Current derivatives liabilities</t>
  </si>
  <si>
    <t>Rental deposits from tenants</t>
  </si>
  <si>
    <t>Profit before finance costs and</t>
  </si>
  <si>
    <t>Depreciation of investment properties</t>
  </si>
  <si>
    <t>Other non-current provisions</t>
  </si>
  <si>
    <t>Paid by cash</t>
  </si>
  <si>
    <t>Right-of-use assets acquired during</t>
  </si>
  <si>
    <t>Amortisation of intangible assets other than goodwill</t>
  </si>
  <si>
    <t>Proceeds from sale of property, plant and equipment</t>
  </si>
  <si>
    <t>Proceeds from sale of intangible assets other than goodwill</t>
  </si>
  <si>
    <t>6</t>
  </si>
  <si>
    <t>7</t>
  </si>
  <si>
    <t xml:space="preserve">Current portion of long-term </t>
  </si>
  <si>
    <t xml:space="preserve">   borrowings from financial institutions</t>
  </si>
  <si>
    <t xml:space="preserve">   during the period are detailed as follows:</t>
  </si>
  <si>
    <t>Increases during the period</t>
  </si>
  <si>
    <t xml:space="preserve">   the period are detailed as follows:</t>
  </si>
  <si>
    <t>3</t>
  </si>
  <si>
    <t>5</t>
  </si>
  <si>
    <t>Net foreign exchange loss</t>
  </si>
  <si>
    <t xml:space="preserve">   joint ventures accounted for using </t>
  </si>
  <si>
    <t xml:space="preserve">   equity method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</si>
  <si>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</si>
  <si>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>Payment for acquisition of property, plant and equipment</t>
  </si>
  <si>
    <t xml:space="preserve">   other than goodwill</t>
  </si>
  <si>
    <t>Proceeds from issue of debentures</t>
  </si>
  <si>
    <t xml:space="preserve">   accounted for using equity method</t>
  </si>
  <si>
    <t>Investments in associates</t>
  </si>
  <si>
    <t>Investments in joint ventures</t>
  </si>
  <si>
    <t>Investments in related companies</t>
  </si>
  <si>
    <t>Corporate income tax payable</t>
  </si>
  <si>
    <t xml:space="preserve">Surplus from changes in ownership </t>
  </si>
  <si>
    <t>Proceeds from sale of investment properties</t>
  </si>
  <si>
    <t>Proceeds from short-term borrowings</t>
  </si>
  <si>
    <t xml:space="preserve">   income tax expense </t>
  </si>
  <si>
    <t xml:space="preserve">Profit before income tax expense </t>
  </si>
  <si>
    <t xml:space="preserve">Income tax expense </t>
  </si>
  <si>
    <t xml:space="preserve">Share of profit of associates and </t>
  </si>
  <si>
    <t>For the three-month</t>
  </si>
  <si>
    <t xml:space="preserve">Adjustments to reconcile profit to cash receipts </t>
  </si>
  <si>
    <t xml:space="preserve">Loss on disposals and write-off of </t>
  </si>
  <si>
    <t xml:space="preserve">Proceeds from repayment of short-term </t>
  </si>
  <si>
    <t>Payment for acquisition of intangible assets</t>
  </si>
  <si>
    <t>8</t>
  </si>
  <si>
    <t>Investment properties purchased</t>
  </si>
  <si>
    <t>Property, plant and equipment purchased</t>
  </si>
  <si>
    <t>comprehensive</t>
  </si>
  <si>
    <t>income of</t>
  </si>
  <si>
    <t>accounted</t>
  </si>
  <si>
    <t xml:space="preserve"> for using</t>
  </si>
  <si>
    <t xml:space="preserve"> equity method</t>
  </si>
  <si>
    <t xml:space="preserve">Share of profit of associates and joint ventures </t>
  </si>
  <si>
    <t>Payment for other non-current provision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</si>
  <si>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lease liabilities</t>
    </r>
  </si>
  <si>
    <r>
      <rPr>
        <i/>
        <sz val="11"/>
        <rFont val="Times New Roman"/>
        <family val="1"/>
      </rPr>
      <t xml:space="preserve">Add - </t>
    </r>
    <r>
      <rPr>
        <sz val="11"/>
        <rFont val="Times New Roman"/>
        <family val="1"/>
      </rPr>
      <t xml:space="preserve">changes in payables             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</si>
  <si>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- lease liabilities  </t>
    </r>
  </si>
  <si>
    <t>Payment for acquisition of current investments</t>
  </si>
  <si>
    <t>Supplemental disclosures of cash flows information:</t>
  </si>
  <si>
    <t>Balance at 1 January 2024</t>
  </si>
  <si>
    <t xml:space="preserve">    recorded directly in equity</t>
  </si>
  <si>
    <t>3, 4</t>
  </si>
  <si>
    <t>Repayment from short-term borrowings</t>
  </si>
  <si>
    <t>joint venture</t>
  </si>
  <si>
    <r>
      <t xml:space="preserve">Statement of cash flows </t>
    </r>
    <r>
      <rPr>
        <b/>
        <i/>
        <sz val="13"/>
        <rFont val="Times New Roman"/>
        <family val="1"/>
      </rPr>
      <t xml:space="preserve">(Continued) </t>
    </r>
    <r>
      <rPr>
        <b/>
        <sz val="13"/>
        <rFont val="Times New Roman"/>
        <family val="1"/>
      </rPr>
      <t>(Unaudited)</t>
    </r>
  </si>
  <si>
    <t xml:space="preserve">   loans to subsidiary</t>
  </si>
  <si>
    <t xml:space="preserve">   from subsidiaries</t>
  </si>
  <si>
    <t>Impairment loss on property, plant and equipment</t>
  </si>
  <si>
    <t>Impairment loss on right-of-use assets</t>
  </si>
  <si>
    <t>Payment for acquisition of investments in associates</t>
  </si>
  <si>
    <t>Payment for acquisition of investments in joint venture</t>
  </si>
  <si>
    <t>Intangible assets other than goodwill purchased</t>
  </si>
  <si>
    <t>Share of other</t>
  </si>
  <si>
    <t>Total comprehensive income attributable to:</t>
  </si>
  <si>
    <t>Non-current contract liabilities</t>
  </si>
  <si>
    <t>Current contract liabilities</t>
  </si>
  <si>
    <t>Total items that will not be reclassified</t>
  </si>
  <si>
    <t>Unrealised loss (gain) on exchange rate</t>
  </si>
  <si>
    <t>Balance at 1 January 2025</t>
  </si>
  <si>
    <t>12</t>
  </si>
  <si>
    <t xml:space="preserve">Surplus </t>
  </si>
  <si>
    <t>for using</t>
  </si>
  <si>
    <t xml:space="preserve">      Dividends</t>
  </si>
  <si>
    <t xml:space="preserve">Other component </t>
  </si>
  <si>
    <t>11</t>
  </si>
  <si>
    <t xml:space="preserve">   interests in subsidiaries</t>
  </si>
  <si>
    <t>Share of other comprehensive income of joint</t>
  </si>
  <si>
    <t xml:space="preserve">   venture accounted for using equity method</t>
  </si>
  <si>
    <t xml:space="preserve">Impairment loss (reversal of impairment loss) </t>
  </si>
  <si>
    <t xml:space="preserve">   on intangible assets other than goodwill</t>
  </si>
  <si>
    <t xml:space="preserve">Increases (decreases) in short-term borrowings 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</si>
  <si>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 changes in payables             </t>
    </r>
  </si>
  <si>
    <t xml:space="preserve">   - net of income tax</t>
  </si>
  <si>
    <t xml:space="preserve">Other comprehensive income for the period </t>
  </si>
  <si>
    <t>Loss on disposals and write-off of investment properties</t>
  </si>
  <si>
    <t>Payment for acquisition of right-of-use assets</t>
  </si>
  <si>
    <t>Item that will be reclassified</t>
  </si>
  <si>
    <t>Total item that will be reclassified</t>
  </si>
  <si>
    <t>Total transaction with equity holders,</t>
  </si>
  <si>
    <t xml:space="preserve">   net of right-of-use assets</t>
  </si>
  <si>
    <t>30 June</t>
  </si>
  <si>
    <t>For the six-month</t>
  </si>
  <si>
    <t>period ended 30 June</t>
  </si>
  <si>
    <t>For the six-month period ended 30 June 2024</t>
  </si>
  <si>
    <t>Balance at 30 June 2024</t>
  </si>
  <si>
    <t>Interest payment on perpetual subordinated</t>
  </si>
  <si>
    <t xml:space="preserve">   debentures</t>
  </si>
  <si>
    <t>For the six-month period ended 30 June 2025</t>
  </si>
  <si>
    <t xml:space="preserve">Transactions with equity holders, </t>
  </si>
  <si>
    <t xml:space="preserve">Total transactions with equity holders, </t>
  </si>
  <si>
    <t>Balance at 30 June 2025</t>
  </si>
  <si>
    <t>Payment for acquisition of other long-term investments</t>
  </si>
  <si>
    <t>Payment for acquisition of investments in related companies</t>
  </si>
  <si>
    <t>Interest paid on perpetual subordinated debentures</t>
  </si>
  <si>
    <t>Dividends paid to equity holders of the Company</t>
  </si>
  <si>
    <t>Cash and cash equivalents at 30 June</t>
  </si>
  <si>
    <t>Payment for acquisition of investments in subsidiary</t>
  </si>
  <si>
    <t>13</t>
  </si>
  <si>
    <t>Treasury shares</t>
  </si>
  <si>
    <t xml:space="preserve"> Treasury</t>
  </si>
  <si>
    <t>Treasury</t>
  </si>
  <si>
    <t xml:space="preserve">      Treasury shares purchased</t>
  </si>
  <si>
    <t>components</t>
  </si>
  <si>
    <t xml:space="preserve">      Treasury shares reserve</t>
  </si>
  <si>
    <t>Net cash (used in) from investing activities</t>
  </si>
  <si>
    <t>14</t>
  </si>
  <si>
    <t>3, 14</t>
  </si>
  <si>
    <t>8, 14</t>
  </si>
  <si>
    <t>9</t>
  </si>
  <si>
    <t>Total transactions with equity holders,</t>
  </si>
  <si>
    <t>Proceeds from lease termination</t>
  </si>
  <si>
    <t>Payment for acquisition of treasury shares</t>
  </si>
  <si>
    <t>Short-term borrowings from subsidiaries</t>
  </si>
  <si>
    <t>Income tax relating to loss (gain) on investments</t>
  </si>
  <si>
    <t xml:space="preserve">   instruments designated at FVOCI</t>
  </si>
  <si>
    <t xml:space="preserve">(Loss) gain on investments in equity </t>
  </si>
  <si>
    <t>(Loss) gain on investments in equity</t>
  </si>
  <si>
    <t>Reversal of loss on decline in value of inventories</t>
  </si>
  <si>
    <t>(Reversal of) impairment loss on investment properties</t>
  </si>
  <si>
    <t>Unrealised loss (gain) on fair value adjustment of derivatives</t>
  </si>
  <si>
    <t xml:space="preserve">Loss (gain) on disposals and write-off of </t>
  </si>
  <si>
    <t>Transferred in (out) of provisions for employee benefits</t>
  </si>
  <si>
    <t>Net decrease in cash and cash equivalents</t>
  </si>
  <si>
    <t>Net decrease in cash and cash equivalents,</t>
  </si>
  <si>
    <t>Other long-term investments</t>
  </si>
  <si>
    <t xml:space="preserve">Proceeds from called for paid-up </t>
  </si>
  <si>
    <t xml:space="preserve">   share capital from subsidiary</t>
  </si>
  <si>
    <t xml:space="preserve">      Called for paid-up share capital from subsidiary</t>
  </si>
  <si>
    <t xml:space="preserve">   Changes in ownership interests in subsidiary</t>
  </si>
  <si>
    <t xml:space="preserve">   Total changes in ownership interests in subsidiary</t>
  </si>
  <si>
    <t xml:space="preserve">   in equity instrument designated at FVOCI</t>
  </si>
  <si>
    <t>Transactions with equity holders,</t>
  </si>
  <si>
    <t xml:space="preserve">Transaction with equity holders, </t>
  </si>
  <si>
    <t xml:space="preserve">Total transaction with equity holders, </t>
  </si>
  <si>
    <t>Gain on write-off and modification of lease liabilities,</t>
  </si>
  <si>
    <t>Net cash generated from operations</t>
  </si>
  <si>
    <t>Dividends received from associate and joint venture</t>
  </si>
  <si>
    <t>Expected credit loss (reversal of expected credit loss)</t>
  </si>
  <si>
    <t xml:space="preserve">   on trade accounts receivable and other receivables</t>
  </si>
  <si>
    <t>Payment for short-term loans to subsidiary</t>
  </si>
  <si>
    <t xml:space="preserve"> reserve</t>
  </si>
  <si>
    <t xml:space="preserve">   Total distributions to equity holders</t>
  </si>
  <si>
    <t>Payment for acquisition of investment properties</t>
  </si>
  <si>
    <t xml:space="preserve">   before effect of exchange rate changes</t>
  </si>
  <si>
    <t>Effect of exchange rate changes on</t>
  </si>
  <si>
    <t xml:space="preserve">  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</si>
</sst>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40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i/>
      <sz val="11"/>
      <color theme="1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3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2" fillId="0" borderId="0"/>
    <xf numFmtId="220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02" fillId="0" borderId="0"/>
    <xf numFmtId="223" fontId="2" fillId="0" borderId="0" applyFont="0" applyFill="0" applyBorder="0" applyAlignment="0" applyProtection="0"/>
    <xf numFmtId="218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0" fontId="10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193" fontId="42" fillId="0" borderId="1">
      <alignment horizontal="right" vertical="center"/>
    </xf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9" fontId="45" fillId="0" borderId="0"/>
    <xf numFmtId="0" fontId="46" fillId="0" borderId="2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16" borderId="0"/>
    <xf numFmtId="0" fontId="46" fillId="0" borderId="0">
      <protection locked="0"/>
    </xf>
    <xf numFmtId="0" fontId="46" fillId="0" borderId="0"/>
    <xf numFmtId="199" fontId="46" fillId="0" borderId="0"/>
    <xf numFmtId="200" fontId="46" fillId="0" borderId="0"/>
    <xf numFmtId="0" fontId="47" fillId="17" borderId="0">
      <alignment horizontal="right"/>
    </xf>
    <xf numFmtId="0" fontId="46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32" fillId="22" borderId="4" applyNumberFormat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23" fillId="22" borderId="5" applyNumberFormat="0" applyAlignment="0" applyProtection="0"/>
    <xf numFmtId="187" fontId="106" fillId="0" borderId="6" applyAlignment="0" applyProtection="0"/>
    <xf numFmtId="201" fontId="2" fillId="0" borderId="0" applyFill="0" applyBorder="0" applyAlignment="0"/>
    <xf numFmtId="224" fontId="107" fillId="0" borderId="0" applyFill="0" applyBorder="0" applyAlignment="0"/>
    <xf numFmtId="225" fontId="107" fillId="0" borderId="0" applyFill="0" applyBorder="0" applyAlignment="0"/>
    <xf numFmtId="197" fontId="108" fillId="0" borderId="0" applyFill="0" applyBorder="0" applyAlignment="0"/>
    <xf numFmtId="226" fontId="108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49" fillId="22" borderId="5" applyNumberFormat="0" applyAlignment="0" applyProtection="0"/>
    <xf numFmtId="0" fontId="49" fillId="22" borderId="5" applyNumberFormat="0" applyAlignment="0" applyProtection="0"/>
    <xf numFmtId="0" fontId="50" fillId="23" borderId="7" applyNumberFormat="0" applyAlignment="0" applyProtection="0"/>
    <xf numFmtId="0" fontId="50" fillId="23" borderId="7" applyNumberFormat="0" applyAlignment="0" applyProtection="0"/>
    <xf numFmtId="193" fontId="2" fillId="0" borderId="0" applyFont="0" applyFill="0" applyBorder="0" applyAlignment="0" applyProtection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3" fillId="0" borderId="0" applyFont="0" applyFill="0" applyBorder="0" applyAlignment="0" applyProtection="0"/>
    <xf numFmtId="193" fontId="134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33" fillId="0" borderId="0" applyFont="0" applyFill="0" applyBorder="0" applyAlignment="0" applyProtection="0"/>
    <xf numFmtId="202" fontId="45" fillId="0" borderId="0"/>
    <xf numFmtId="3" fontId="2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110" fillId="0" borderId="0"/>
    <xf numFmtId="0" fontId="110" fillId="0" borderId="0"/>
    <xf numFmtId="224" fontId="107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/>
    <xf numFmtId="230" fontId="2" fillId="0" borderId="0"/>
    <xf numFmtId="0" fontId="37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8" fillId="0" borderId="0" applyFill="0" applyBorder="0" applyAlignment="0"/>
    <xf numFmtId="38" fontId="79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5" fillId="0" borderId="0"/>
    <xf numFmtId="0" fontId="30" fillId="7" borderId="5" applyNumberFormat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52" fillId="0" borderId="0" applyNumberFormat="0" applyAlignment="0">
      <alignment horizontal="left"/>
    </xf>
    <xf numFmtId="0" fontId="33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5" fillId="24" borderId="0" applyNumberFormat="0" applyBorder="0" applyAlignment="0" applyProtection="0"/>
    <xf numFmtId="0" fontId="26" fillId="4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11">
      <alignment horizontal="left" vertical="center"/>
    </xf>
    <xf numFmtId="231" fontId="111" fillId="25" borderId="0">
      <alignment horizontal="left" vertical="top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25" borderId="0">
      <alignment horizontal="left" wrapText="1"/>
    </xf>
    <xf numFmtId="214" fontId="2" fillId="0" borderId="0" applyBorder="0" applyAlignment="0"/>
    <xf numFmtId="10" fontId="55" fillId="25" borderId="2" applyNumberFormat="0" applyBorder="0" applyAlignment="0" applyProtection="0"/>
    <xf numFmtId="0" fontId="60" fillId="7" borderId="5" applyNumberFormat="0" applyAlignment="0" applyProtection="0"/>
    <xf numFmtId="0" fontId="60" fillId="7" borderId="5" applyNumberFormat="0" applyAlignment="0" applyProtection="0"/>
    <xf numFmtId="232" fontId="2" fillId="0" borderId="0"/>
    <xf numFmtId="198" fontId="113" fillId="0" borderId="0"/>
    <xf numFmtId="38" fontId="114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6" fillId="0" borderId="0" applyNumberFormat="0" applyFont="0" applyFill="0" applyBorder="0" applyProtection="0">
      <alignment horizontal="left" vertical="center"/>
    </xf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17" fillId="0" borderId="0"/>
    <xf numFmtId="206" fontId="39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37" fontId="64" fillId="0" borderId="0"/>
    <xf numFmtId="0" fontId="115" fillId="0" borderId="0"/>
    <xf numFmtId="0" fontId="116" fillId="0" borderId="0"/>
    <xf numFmtId="0" fontId="116" fillId="0" borderId="0"/>
    <xf numFmtId="209" fontId="65" fillId="0" borderId="0"/>
    <xf numFmtId="0" fontId="2" fillId="0" borderId="0"/>
    <xf numFmtId="0" fontId="110" fillId="0" borderId="0"/>
    <xf numFmtId="0" fontId="101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2" fillId="0" borderId="0"/>
    <xf numFmtId="0" fontId="135" fillId="0" borderId="0"/>
    <xf numFmtId="0" fontId="2" fillId="0" borderId="0"/>
    <xf numFmtId="0" fontId="133" fillId="0" borderId="0"/>
    <xf numFmtId="0" fontId="2" fillId="0" borderId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6" fillId="22" borderId="4" applyNumberFormat="0" applyAlignment="0" applyProtection="0"/>
    <xf numFmtId="0" fontId="66" fillId="22" borderId="4" applyNumberFormat="0" applyAlignment="0" applyProtection="0"/>
    <xf numFmtId="40" fontId="15" fillId="28" borderId="0">
      <alignment horizontal="right"/>
    </xf>
    <xf numFmtId="0" fontId="67" fillId="28" borderId="17"/>
    <xf numFmtId="0" fontId="119" fillId="0" borderId="0">
      <alignment horizontal="center"/>
    </xf>
    <xf numFmtId="0" fontId="120" fillId="0" borderId="0">
      <alignment horizontal="center"/>
    </xf>
    <xf numFmtId="226" fontId="108" fillId="0" borderId="0" applyFont="0" applyFill="0" applyBorder="0" applyAlignment="0" applyProtection="0"/>
    <xf numFmtId="234" fontId="10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18" fillId="0" borderId="18" applyNumberFormat="0" applyBorder="0"/>
    <xf numFmtId="3" fontId="121" fillId="0" borderId="0" applyNumberFormat="0" applyFill="0" applyBorder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06" fillId="0" borderId="3">
      <alignment horizontal="center"/>
    </xf>
    <xf numFmtId="3" fontId="79" fillId="0" borderId="0" applyFont="0" applyFill="0" applyBorder="0" applyAlignment="0" applyProtection="0"/>
    <xf numFmtId="0" fontId="79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8" fillId="30" borderId="4" applyNumberFormat="0" applyProtection="0">
      <alignment vertical="center"/>
    </xf>
    <xf numFmtId="4" fontId="69" fillId="30" borderId="4" applyNumberFormat="0" applyProtection="0">
      <alignment vertical="center"/>
    </xf>
    <xf numFmtId="4" fontId="68" fillId="30" borderId="4" applyNumberFormat="0" applyProtection="0">
      <alignment horizontal="left" vertical="center" indent="1"/>
    </xf>
    <xf numFmtId="4" fontId="68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32" borderId="4" applyNumberFormat="0" applyProtection="0">
      <alignment horizontal="right" vertical="center"/>
    </xf>
    <xf numFmtId="4" fontId="68" fillId="33" borderId="4" applyNumberFormat="0" applyProtection="0">
      <alignment horizontal="right" vertical="center"/>
    </xf>
    <xf numFmtId="4" fontId="68" fillId="34" borderId="4" applyNumberFormat="0" applyProtection="0">
      <alignment horizontal="right" vertical="center"/>
    </xf>
    <xf numFmtId="4" fontId="68" fillId="35" borderId="4" applyNumberFormat="0" applyProtection="0">
      <alignment horizontal="right" vertical="center"/>
    </xf>
    <xf numFmtId="4" fontId="68" fillId="36" borderId="4" applyNumberFormat="0" applyProtection="0">
      <alignment horizontal="right" vertical="center"/>
    </xf>
    <xf numFmtId="4" fontId="68" fillId="37" borderId="4" applyNumberFormat="0" applyProtection="0">
      <alignment horizontal="right" vertical="center"/>
    </xf>
    <xf numFmtId="4" fontId="68" fillId="38" borderId="4" applyNumberFormat="0" applyProtection="0">
      <alignment horizontal="right" vertical="center"/>
    </xf>
    <xf numFmtId="4" fontId="68" fillId="39" borderId="4" applyNumberFormat="0" applyProtection="0">
      <alignment horizontal="right" vertical="center"/>
    </xf>
    <xf numFmtId="4" fontId="68" fillId="40" borderId="4" applyNumberFormat="0" applyProtection="0">
      <alignment horizontal="right" vertical="center"/>
    </xf>
    <xf numFmtId="4" fontId="70" fillId="41" borderId="4" applyNumberFormat="0" applyProtection="0">
      <alignment horizontal="left" vertical="center" indent="1"/>
    </xf>
    <xf numFmtId="4" fontId="68" fillId="42" borderId="20" applyNumberFormat="0" applyProtection="0">
      <alignment horizontal="left" vertical="center" indent="1"/>
    </xf>
    <xf numFmtId="4" fontId="71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42" borderId="4" applyNumberFormat="0" applyProtection="0">
      <alignment horizontal="left" vertical="center" indent="1"/>
    </xf>
    <xf numFmtId="4" fontId="68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25" borderId="4" applyNumberFormat="0" applyProtection="0">
      <alignment vertical="center"/>
    </xf>
    <xf numFmtId="4" fontId="69" fillId="25" borderId="4" applyNumberFormat="0" applyProtection="0">
      <alignment vertical="center"/>
    </xf>
    <xf numFmtId="4" fontId="68" fillId="25" borderId="4" applyNumberFormat="0" applyProtection="0">
      <alignment horizontal="left" vertical="center" indent="1"/>
    </xf>
    <xf numFmtId="4" fontId="68" fillId="25" borderId="4" applyNumberFormat="0" applyProtection="0">
      <alignment horizontal="left" vertical="center" indent="1"/>
    </xf>
    <xf numFmtId="4" fontId="68" fillId="42" borderId="4" applyNumberFormat="0" applyProtection="0">
      <alignment horizontal="right" vertical="center"/>
    </xf>
    <xf numFmtId="4" fontId="69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2" fillId="0" borderId="0"/>
    <xf numFmtId="4" fontId="73" fillId="42" borderId="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22" fillId="3" borderId="0" applyNumberFormat="0" applyBorder="0" applyAlignment="0" applyProtection="0"/>
    <xf numFmtId="39" fontId="122" fillId="0" borderId="0"/>
    <xf numFmtId="41" fontId="2" fillId="0" borderId="0" applyFont="0" applyFill="0" applyBorder="0" applyAlignment="0" applyProtection="0"/>
    <xf numFmtId="0" fontId="123" fillId="0" borderId="0" applyNumberFormat="0" applyFont="0" applyBorder="0"/>
    <xf numFmtId="0" fontId="124" fillId="25" borderId="0">
      <alignment wrapText="1"/>
    </xf>
    <xf numFmtId="40" fontId="74" fillId="0" borderId="0" applyBorder="0">
      <alignment horizontal="right"/>
    </xf>
    <xf numFmtId="0" fontId="125" fillId="0" borderId="0" applyBorder="0" applyAlignment="0"/>
    <xf numFmtId="49" fontId="68" fillId="0" borderId="0" applyFill="0" applyBorder="0" applyAlignment="0"/>
    <xf numFmtId="235" fontId="108" fillId="0" borderId="0" applyFill="0" applyBorder="0" applyAlignment="0"/>
    <xf numFmtId="236" fontId="108" fillId="0" borderId="0" applyFill="0" applyBorder="0" applyAlignmen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8" fontId="79" fillId="0" borderId="0" applyFont="0" applyFill="0" applyBorder="0" applyAlignment="0" applyProtection="0"/>
    <xf numFmtId="0" fontId="3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23" borderId="7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1" fontId="45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3" borderId="7" applyNumberFormat="0" applyAlignment="0" applyProtection="0"/>
    <xf numFmtId="0" fontId="83" fillId="0" borderId="15" applyNumberFormat="0" applyFill="0" applyAlignment="0" applyProtection="0"/>
    <xf numFmtId="0" fontId="84" fillId="3" borderId="0" applyNumberFormat="0" applyBorder="0" applyAlignment="0" applyProtection="0"/>
    <xf numFmtId="0" fontId="85" fillId="22" borderId="4" applyNumberFormat="0" applyAlignment="0" applyProtection="0"/>
    <xf numFmtId="0" fontId="86" fillId="22" borderId="5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1" fontId="90" fillId="0" borderId="0" applyFont="0" applyFill="0" applyBorder="0" applyAlignment="0" applyProtection="0"/>
    <xf numFmtId="0" fontId="91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93" fillId="7" borderId="5" applyNumberFormat="0" applyAlignment="0" applyProtection="0"/>
    <xf numFmtId="0" fontId="94" fillId="26" borderId="0" applyNumberFormat="0" applyBorder="0" applyAlignment="0" applyProtection="0"/>
    <xf numFmtId="0" fontId="95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37" fontId="128" fillId="0" borderId="0" applyFont="0" applyFill="0" applyBorder="0" applyAlignment="0" applyProtection="0"/>
    <xf numFmtId="238" fontId="128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0" fontId="9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38" fillId="27" borderId="16" applyNumberFormat="0" applyFont="0" applyAlignment="0" applyProtection="0"/>
    <xf numFmtId="0" fontId="38" fillId="27" borderId="16" applyNumberFormat="0" applyFont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8" fillId="0" borderId="14" applyNumberFormat="0" applyFill="0" applyAlignment="0" applyProtection="0"/>
    <xf numFmtId="0" fontId="98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224" fontId="12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216" fontId="99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100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39" fontId="4" fillId="0" borderId="0"/>
    <xf numFmtId="191" fontId="2" fillId="0" borderId="0" applyFont="0" applyFill="0" applyBorder="0" applyAlignment="0" applyProtection="0"/>
  </cellStyleXfs>
  <cellXfs count="220">
    <xf numFmtId="0" fontId="0" fillId="0" borderId="0" xfId="0"/>
    <xf numFmtId="49" fontId="5" fillId="0" borderId="0" xfId="0" applyNumberFormat="1" applyFont="1"/>
    <xf numFmtId="49" fontId="7" fillId="0" borderId="0" xfId="0" applyNumberFormat="1" applyFont="1"/>
    <xf numFmtId="0" fontId="4" fillId="0" borderId="0" xfId="0" applyFont="1"/>
    <xf numFmtId="49" fontId="8" fillId="0" borderId="0" xfId="0" applyNumberFormat="1" applyFont="1"/>
    <xf numFmtId="0" fontId="6" fillId="0" borderId="0" xfId="0" applyFont="1"/>
    <xf numFmtId="49" fontId="4" fillId="0" borderId="0" xfId="0" applyNumberFormat="1" applyFont="1"/>
    <xf numFmtId="49" fontId="7" fillId="0" borderId="0" xfId="0" applyNumberFormat="1" applyFont="1" applyAlignment="1">
      <alignment horizontal="center"/>
    </xf>
    <xf numFmtId="49" fontId="3" fillId="0" borderId="0" xfId="0" applyNumberFormat="1" applyFont="1"/>
    <xf numFmtId="194" fontId="3" fillId="0" borderId="0" xfId="0" applyNumberFormat="1" applyFont="1"/>
    <xf numFmtId="49" fontId="9" fillId="0" borderId="0" xfId="0" applyNumberFormat="1" applyFont="1"/>
    <xf numFmtId="49" fontId="10" fillId="0" borderId="0" xfId="0" applyNumberFormat="1" applyFont="1" applyAlignment="1">
      <alignment horizontal="left"/>
    </xf>
    <xf numFmtId="194" fontId="0" fillId="0" borderId="0" xfId="0" applyNumberFormat="1"/>
    <xf numFmtId="194" fontId="0" fillId="0" borderId="21" xfId="0" applyNumberFormat="1" applyBorder="1"/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13" fillId="0" borderId="0" xfId="0" applyNumberFormat="1" applyFont="1" applyAlignment="1">
      <alignment horizontal="left"/>
    </xf>
    <xf numFmtId="191" fontId="3" fillId="0" borderId="0" xfId="146" applyFont="1" applyFill="1" applyBorder="1" applyAlignment="1">
      <alignment horizontal="right"/>
    </xf>
    <xf numFmtId="49" fontId="0" fillId="0" borderId="0" xfId="0" applyNumberFormat="1"/>
    <xf numFmtId="49" fontId="11" fillId="0" borderId="0" xfId="0" applyNumberFormat="1" applyFont="1"/>
    <xf numFmtId="191" fontId="0" fillId="0" borderId="0" xfId="146" applyFont="1" applyFill="1" applyBorder="1" applyAlignment="1">
      <alignment horizontal="right"/>
    </xf>
    <xf numFmtId="37" fontId="0" fillId="0" borderId="0" xfId="0" applyNumberFormat="1"/>
    <xf numFmtId="37" fontId="3" fillId="0" borderId="0" xfId="0" applyNumberFormat="1" applyFont="1"/>
    <xf numFmtId="37" fontId="3" fillId="0" borderId="21" xfId="0" applyNumberFormat="1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94" fontId="3" fillId="0" borderId="21" xfId="0" applyNumberFormat="1" applyFont="1" applyBorder="1"/>
    <xf numFmtId="194" fontId="0" fillId="0" borderId="0" xfId="0" applyNumberFormat="1" applyAlignment="1">
      <alignment horizontal="right"/>
    </xf>
    <xf numFmtId="37" fontId="3" fillId="0" borderId="11" xfId="0" applyNumberFormat="1" applyFont="1" applyBorder="1"/>
    <xf numFmtId="194" fontId="3" fillId="0" borderId="22" xfId="0" applyNumberFormat="1" applyFont="1" applyBorder="1"/>
    <xf numFmtId="195" fontId="0" fillId="0" borderId="0" xfId="0" applyNumberFormat="1"/>
    <xf numFmtId="0" fontId="0" fillId="0" borderId="0" xfId="0" applyAlignment="1">
      <alignment wrapText="1"/>
    </xf>
    <xf numFmtId="195" fontId="3" fillId="0" borderId="23" xfId="0" applyNumberFormat="1" applyFont="1" applyBorder="1"/>
    <xf numFmtId="195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49" fontId="10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191" fontId="0" fillId="0" borderId="0" xfId="137" applyNumberFormat="1" applyFont="1" applyFill="1" applyBorder="1" applyAlignment="1">
      <alignment horizontal="right"/>
    </xf>
    <xf numFmtId="191" fontId="0" fillId="0" borderId="0" xfId="0" applyNumberFormat="1"/>
    <xf numFmtId="194" fontId="18" fillId="0" borderId="0" xfId="0" applyNumberFormat="1" applyFont="1"/>
    <xf numFmtId="49" fontId="11" fillId="0" borderId="0" xfId="0" applyNumberFormat="1" applyFont="1" applyAlignment="1">
      <alignment horizontal="left"/>
    </xf>
    <xf numFmtId="191" fontId="3" fillId="0" borderId="0" xfId="146" applyFont="1" applyFill="1" applyAlignment="1">
      <alignment horizontal="right"/>
    </xf>
    <xf numFmtId="196" fontId="3" fillId="0" borderId="0" xfId="148" applyNumberFormat="1" applyFont="1" applyFill="1" applyAlignment="1">
      <alignment horizontal="right"/>
    </xf>
    <xf numFmtId="191" fontId="3" fillId="0" borderId="0" xfId="148" applyFont="1" applyFill="1" applyAlignment="1">
      <alignment horizontal="right"/>
    </xf>
    <xf numFmtId="196" fontId="3" fillId="0" borderId="0" xfId="148" applyNumberFormat="1" applyFont="1" applyFill="1" applyBorder="1" applyAlignment="1">
      <alignment horizontal="right"/>
    </xf>
    <xf numFmtId="191" fontId="0" fillId="0" borderId="0" xfId="148" applyFont="1" applyFill="1" applyBorder="1" applyAlignment="1">
      <alignment horizontal="right"/>
    </xf>
    <xf numFmtId="191" fontId="3" fillId="0" borderId="0" xfId="148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49" fontId="19" fillId="0" borderId="0" xfId="0" applyNumberFormat="1" applyFont="1" applyAlignment="1">
      <alignment horizontal="left"/>
    </xf>
    <xf numFmtId="49" fontId="19" fillId="0" borderId="0" xfId="0" applyNumberFormat="1" applyFont="1"/>
    <xf numFmtId="191" fontId="0" fillId="0" borderId="0" xfId="148" applyFont="1" applyFill="1" applyAlignment="1">
      <alignment horizontal="right"/>
    </xf>
    <xf numFmtId="191" fontId="0" fillId="0" borderId="21" xfId="148" applyFont="1" applyFill="1" applyBorder="1" applyAlignment="1">
      <alignment horizontal="right"/>
    </xf>
    <xf numFmtId="196" fontId="3" fillId="0" borderId="0" xfId="153" applyNumberFormat="1" applyFont="1" applyFill="1" applyAlignment="1"/>
    <xf numFmtId="196" fontId="0" fillId="0" borderId="0" xfId="153" applyNumberFormat="1" applyFont="1" applyFill="1" applyAlignment="1"/>
    <xf numFmtId="0" fontId="11" fillId="0" borderId="0" xfId="0" applyFont="1" applyAlignment="1">
      <alignment horizontal="left"/>
    </xf>
    <xf numFmtId="196" fontId="3" fillId="0" borderId="0" xfId="153" applyNumberFormat="1" applyFont="1" applyFill="1" applyBorder="1" applyAlignment="1"/>
    <xf numFmtId="196" fontId="3" fillId="0" borderId="21" xfId="153" applyNumberFormat="1" applyFont="1" applyFill="1" applyBorder="1" applyAlignment="1"/>
    <xf numFmtId="191" fontId="3" fillId="0" borderId="11" xfId="148" applyFont="1" applyFill="1" applyBorder="1" applyAlignment="1">
      <alignment horizontal="right"/>
    </xf>
    <xf numFmtId="196" fontId="4" fillId="0" borderId="0" xfId="153" applyNumberFormat="1" applyFont="1" applyFill="1" applyBorder="1" applyAlignment="1"/>
    <xf numFmtId="196" fontId="3" fillId="0" borderId="23" xfId="153" applyNumberFormat="1" applyFont="1" applyFill="1" applyBorder="1" applyAlignment="1"/>
    <xf numFmtId="49" fontId="20" fillId="0" borderId="0" xfId="0" applyNumberFormat="1" applyFont="1" applyAlignment="1">
      <alignment horizontal="left"/>
    </xf>
    <xf numFmtId="191" fontId="4" fillId="0" borderId="0" xfId="148" applyFont="1" applyFill="1" applyBorder="1" applyAlignment="1">
      <alignment horizontal="right"/>
    </xf>
    <xf numFmtId="191" fontId="0" fillId="0" borderId="0" xfId="153" applyNumberFormat="1" applyFont="1" applyFill="1" applyBorder="1" applyAlignment="1">
      <alignment horizontal="right"/>
    </xf>
    <xf numFmtId="194" fontId="3" fillId="0" borderId="0" xfId="0" applyNumberFormat="1" applyFont="1" applyAlignment="1">
      <alignment horizontal="right"/>
    </xf>
    <xf numFmtId="196" fontId="4" fillId="0" borderId="0" xfId="148" applyNumberFormat="1" applyFont="1" applyFill="1" applyBorder="1" applyAlignment="1">
      <alignment horizontal="right"/>
    </xf>
    <xf numFmtId="191" fontId="0" fillId="0" borderId="0" xfId="0" applyNumberFormat="1" applyAlignment="1">
      <alignment horizontal="center"/>
    </xf>
    <xf numFmtId="191" fontId="15" fillId="0" borderId="0" xfId="0" applyNumberFormat="1" applyFont="1" applyAlignment="1">
      <alignment horizontal="right"/>
    </xf>
    <xf numFmtId="191" fontId="15" fillId="0" borderId="0" xfId="0" applyNumberFormat="1" applyFont="1"/>
    <xf numFmtId="191" fontId="3" fillId="0" borderId="21" xfId="0" applyNumberFormat="1" applyFont="1" applyBorder="1"/>
    <xf numFmtId="191" fontId="16" fillId="0" borderId="0" xfId="0" applyNumberFormat="1" applyFont="1"/>
    <xf numFmtId="191" fontId="3" fillId="0" borderId="0" xfId="0" applyNumberFormat="1" applyFont="1"/>
    <xf numFmtId="191" fontId="3" fillId="0" borderId="23" xfId="0" applyNumberFormat="1" applyFont="1" applyBorder="1"/>
    <xf numFmtId="191" fontId="3" fillId="0" borderId="11" xfId="0" applyNumberFormat="1" applyFont="1" applyBorder="1"/>
    <xf numFmtId="191" fontId="0" fillId="0" borderId="0" xfId="0" quotePrefix="1" applyNumberFormat="1" applyAlignment="1">
      <alignment horizontal="center"/>
    </xf>
    <xf numFmtId="191" fontId="0" fillId="0" borderId="21" xfId="137" applyNumberFormat="1" applyFont="1" applyFill="1" applyBorder="1" applyAlignment="1">
      <alignment horizontal="right"/>
    </xf>
    <xf numFmtId="194" fontId="15" fillId="0" borderId="0" xfId="0" applyNumberFormat="1" applyFont="1" applyAlignment="1">
      <alignment horizontal="right"/>
    </xf>
    <xf numFmtId="194" fontId="15" fillId="0" borderId="0" xfId="0" applyNumberFormat="1" applyFont="1"/>
    <xf numFmtId="194" fontId="16" fillId="0" borderId="0" xfId="0" applyNumberFormat="1" applyFont="1"/>
    <xf numFmtId="49" fontId="0" fillId="0" borderId="0" xfId="0" quotePrefix="1" applyNumberFormat="1" applyAlignment="1">
      <alignment horizontal="center"/>
    </xf>
    <xf numFmtId="191" fontId="0" fillId="0" borderId="0" xfId="148" applyFont="1" applyAlignment="1">
      <alignment horizontal="right"/>
    </xf>
    <xf numFmtId="191" fontId="0" fillId="0" borderId="21" xfId="148" applyFont="1" applyBorder="1" applyAlignment="1">
      <alignment horizontal="right"/>
    </xf>
    <xf numFmtId="191" fontId="0" fillId="0" borderId="0" xfId="146" applyFont="1" applyAlignment="1">
      <alignment horizontal="right"/>
    </xf>
    <xf numFmtId="0" fontId="0" fillId="0" borderId="0" xfId="0" applyAlignment="1">
      <alignment horizontal="center" wrapText="1"/>
    </xf>
    <xf numFmtId="191" fontId="4" fillId="0" borderId="21" xfId="148" applyFont="1" applyBorder="1" applyAlignment="1">
      <alignment horizontal="right"/>
    </xf>
    <xf numFmtId="191" fontId="3" fillId="0" borderId="0" xfId="148" applyFont="1" applyAlignment="1">
      <alignment horizontal="right"/>
    </xf>
    <xf numFmtId="191" fontId="4" fillId="0" borderId="0" xfId="148" applyFont="1" applyBorder="1" applyAlignment="1">
      <alignment horizontal="right"/>
    </xf>
    <xf numFmtId="191" fontId="3" fillId="0" borderId="0" xfId="148" applyFont="1" applyBorder="1" applyAlignment="1">
      <alignment horizontal="right"/>
    </xf>
    <xf numFmtId="191" fontId="3" fillId="0" borderId="21" xfId="146" applyFont="1" applyBorder="1" applyAlignment="1">
      <alignment horizontal="right"/>
    </xf>
    <xf numFmtId="191" fontId="4" fillId="0" borderId="21" xfId="148" applyFont="1" applyFill="1" applyBorder="1" applyAlignment="1">
      <alignment horizontal="right"/>
    </xf>
    <xf numFmtId="191" fontId="3" fillId="0" borderId="21" xfId="148" applyFont="1" applyFill="1" applyBorder="1" applyAlignment="1">
      <alignment horizontal="right"/>
    </xf>
    <xf numFmtId="196" fontId="4" fillId="0" borderId="0" xfId="137" applyNumberFormat="1" applyFont="1" applyBorder="1"/>
    <xf numFmtId="196" fontId="3" fillId="0" borderId="0" xfId="137" applyNumberFormat="1" applyFont="1"/>
    <xf numFmtId="196" fontId="3" fillId="0" borderId="0" xfId="137" applyNumberFormat="1" applyFont="1" applyBorder="1"/>
    <xf numFmtId="196" fontId="4" fillId="0" borderId="0" xfId="137" applyNumberFormat="1" applyFont="1"/>
    <xf numFmtId="191" fontId="0" fillId="0" borderId="0" xfId="148" applyFont="1" applyBorder="1" applyAlignment="1">
      <alignment horizontal="right"/>
    </xf>
    <xf numFmtId="194" fontId="132" fillId="0" borderId="0" xfId="0" applyNumberFormat="1" applyFont="1"/>
    <xf numFmtId="191" fontId="0" fillId="0" borderId="0" xfId="152" applyNumberFormat="1" applyFont="1" applyFill="1" applyBorder="1" applyAlignment="1">
      <alignment horizontal="right"/>
    </xf>
    <xf numFmtId="191" fontId="0" fillId="0" borderId="0" xfId="152" applyNumberFormat="1" applyFont="1" applyFill="1" applyBorder="1" applyAlignment="1">
      <alignment horizontal="center"/>
    </xf>
    <xf numFmtId="191" fontId="3" fillId="0" borderId="22" xfId="146" applyFont="1" applyBorder="1" applyAlignment="1">
      <alignment horizontal="right"/>
    </xf>
    <xf numFmtId="196" fontId="4" fillId="0" borderId="0" xfId="153" applyNumberFormat="1" applyFont="1" applyFill="1" applyAlignment="1"/>
    <xf numFmtId="191" fontId="0" fillId="0" borderId="0" xfId="0" quotePrefix="1" applyNumberFormat="1"/>
    <xf numFmtId="191" fontId="4" fillId="0" borderId="0" xfId="137" applyNumberFormat="1" applyFont="1" applyFill="1" applyBorder="1" applyAlignment="1">
      <alignment horizontal="right"/>
    </xf>
    <xf numFmtId="0" fontId="11" fillId="0" borderId="0" xfId="0" applyFont="1"/>
    <xf numFmtId="191" fontId="3" fillId="0" borderId="0" xfId="146" applyFont="1" applyBorder="1" applyAlignment="1">
      <alignment horizontal="right"/>
    </xf>
    <xf numFmtId="49" fontId="9" fillId="0" borderId="0" xfId="0" applyNumberFormat="1" applyFont="1" applyAlignment="1">
      <alignment vertical="center"/>
    </xf>
    <xf numFmtId="0" fontId="12" fillId="0" borderId="0" xfId="0" applyFont="1"/>
    <xf numFmtId="49" fontId="3" fillId="0" borderId="0" xfId="0" applyNumberFormat="1" applyFont="1" applyAlignment="1">
      <alignment vertical="center"/>
    </xf>
    <xf numFmtId="196" fontId="3" fillId="0" borderId="0" xfId="0" applyNumberFormat="1" applyFont="1"/>
    <xf numFmtId="191" fontId="136" fillId="0" borderId="0" xfId="148" applyFont="1" applyAlignment="1">
      <alignment horizontal="right" vertical="center"/>
    </xf>
    <xf numFmtId="196" fontId="4" fillId="0" borderId="0" xfId="148" applyNumberFormat="1" applyFont="1" applyAlignment="1">
      <alignment horizontal="right"/>
    </xf>
    <xf numFmtId="191" fontId="4" fillId="0" borderId="0" xfId="148" applyFont="1" applyFill="1" applyAlignment="1">
      <alignment horizontal="right"/>
    </xf>
    <xf numFmtId="191" fontId="4" fillId="0" borderId="0" xfId="148" applyFont="1" applyAlignment="1">
      <alignment horizontal="right"/>
    </xf>
    <xf numFmtId="191" fontId="0" fillId="0" borderId="0" xfId="148" applyFont="1" applyAlignment="1">
      <alignment horizontal="right" vertical="center"/>
    </xf>
    <xf numFmtId="49" fontId="8" fillId="0" borderId="0" xfId="0" applyNumberFormat="1" applyFont="1" applyAlignment="1">
      <alignment horizontal="left"/>
    </xf>
    <xf numFmtId="19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91" fontId="0" fillId="0" borderId="0" xfId="146" applyFont="1" applyFill="1" applyAlignment="1">
      <alignment horizontal="right"/>
    </xf>
    <xf numFmtId="196" fontId="3" fillId="0" borderId="0" xfId="137" applyNumberFormat="1" applyFont="1" applyFill="1" applyBorder="1"/>
    <xf numFmtId="191" fontId="0" fillId="0" borderId="23" xfId="0" applyNumberFormat="1" applyBorder="1"/>
    <xf numFmtId="191" fontId="0" fillId="0" borderId="0" xfId="0" applyNumberFormat="1" applyAlignment="1">
      <alignment horizontal="right"/>
    </xf>
    <xf numFmtId="191" fontId="0" fillId="0" borderId="21" xfId="0" applyNumberFormat="1" applyBorder="1"/>
    <xf numFmtId="194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0" fontId="0" fillId="46" borderId="0" xfId="0" applyFill="1"/>
    <xf numFmtId="0" fontId="0" fillId="0" borderId="0" xfId="0" applyAlignment="1">
      <alignment horizontal="right"/>
    </xf>
    <xf numFmtId="191" fontId="0" fillId="0" borderId="0" xfId="0" applyNumberFormat="1" applyAlignment="1">
      <alignment vertical="center"/>
    </xf>
    <xf numFmtId="49" fontId="0" fillId="0" borderId="0" xfId="0" applyNumberFormat="1" applyAlignment="1">
      <alignment horizontal="center"/>
    </xf>
    <xf numFmtId="49" fontId="6" fillId="0" borderId="0" xfId="0" applyNumberFormat="1" applyFont="1"/>
    <xf numFmtId="191" fontId="4" fillId="0" borderId="0" xfId="146" applyFont="1" applyAlignment="1">
      <alignment horizontal="right"/>
    </xf>
    <xf numFmtId="37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93" fontId="0" fillId="0" borderId="0" xfId="137" applyFont="1" applyAlignment="1"/>
    <xf numFmtId="196" fontId="3" fillId="0" borderId="0" xfId="137" applyNumberFormat="1" applyFont="1" applyAlignment="1"/>
    <xf numFmtId="196" fontId="3" fillId="0" borderId="0" xfId="148" applyNumberFormat="1" applyFont="1" applyFill="1" applyBorder="1" applyAlignment="1"/>
    <xf numFmtId="196" fontId="3" fillId="0" borderId="23" xfId="148" applyNumberFormat="1" applyFont="1" applyFill="1" applyBorder="1" applyAlignment="1"/>
    <xf numFmtId="191" fontId="0" fillId="0" borderId="0" xfId="137" applyNumberFormat="1" applyFont="1" applyFill="1" applyAlignment="1"/>
    <xf numFmtId="191" fontId="0" fillId="0" borderId="6" xfId="0" applyNumberFormat="1" applyBorder="1"/>
    <xf numFmtId="191" fontId="0" fillId="0" borderId="21" xfId="0" applyNumberFormat="1" applyBorder="1" applyAlignment="1">
      <alignment horizontal="right"/>
    </xf>
    <xf numFmtId="191" fontId="0" fillId="0" borderId="0" xfId="137" applyNumberFormat="1" applyFont="1" applyFill="1" applyAlignment="1">
      <alignment horizontal="right"/>
    </xf>
    <xf numFmtId="191" fontId="0" fillId="0" borderId="0" xfId="137" applyNumberFormat="1" applyFont="1" applyAlignment="1">
      <alignment horizontal="right"/>
    </xf>
    <xf numFmtId="191" fontId="3" fillId="0" borderId="11" xfId="148" applyFont="1" applyBorder="1" applyAlignment="1">
      <alignment horizontal="right"/>
    </xf>
    <xf numFmtId="191" fontId="4" fillId="0" borderId="21" xfId="137" applyNumberFormat="1" applyFont="1" applyFill="1" applyBorder="1" applyAlignment="1">
      <alignment horizontal="right"/>
    </xf>
    <xf numFmtId="191" fontId="3" fillId="0" borderId="11" xfId="146" applyFont="1" applyBorder="1" applyAlignment="1">
      <alignment horizontal="right"/>
    </xf>
    <xf numFmtId="191" fontId="3" fillId="0" borderId="6" xfId="146" applyFont="1" applyBorder="1" applyAlignment="1">
      <alignment horizontal="right"/>
    </xf>
    <xf numFmtId="191" fontId="3" fillId="0" borderId="23" xfId="146" applyFont="1" applyBorder="1" applyAlignment="1">
      <alignment horizontal="right"/>
    </xf>
    <xf numFmtId="191" fontId="3" fillId="0" borderId="23" xfId="148" applyFont="1" applyFill="1" applyBorder="1" applyAlignment="1">
      <alignment horizontal="right"/>
    </xf>
    <xf numFmtId="191" fontId="3" fillId="0" borderId="0" xfId="148" applyFont="1" applyFill="1" applyBorder="1"/>
    <xf numFmtId="191" fontId="4" fillId="0" borderId="6" xfId="148" applyFont="1" applyBorder="1" applyAlignment="1">
      <alignment horizontal="right"/>
    </xf>
    <xf numFmtId="196" fontId="0" fillId="0" borderId="0" xfId="153" applyNumberFormat="1" applyFont="1" applyFill="1" applyBorder="1" applyAlignment="1"/>
    <xf numFmtId="191" fontId="0" fillId="0" borderId="21" xfId="146" applyFont="1" applyBorder="1" applyAlignment="1">
      <alignment horizontal="right"/>
    </xf>
    <xf numFmtId="196" fontId="0" fillId="0" borderId="21" xfId="153" applyNumberFormat="1" applyFont="1" applyFill="1" applyBorder="1" applyAlignment="1"/>
    <xf numFmtId="191" fontId="3" fillId="0" borderId="22" xfId="0" applyNumberFormat="1" applyFont="1" applyBorder="1"/>
    <xf numFmtId="191" fontId="0" fillId="0" borderId="0" xfId="146" applyFont="1" applyBorder="1" applyAlignment="1">
      <alignment horizontal="right"/>
    </xf>
    <xf numFmtId="196" fontId="3" fillId="0" borderId="21" xfId="137" applyNumberFormat="1" applyFont="1" applyFill="1" applyBorder="1"/>
    <xf numFmtId="191" fontId="7" fillId="0" borderId="0" xfId="0" applyNumberFormat="1" applyFont="1" applyAlignment="1">
      <alignment horizontal="center"/>
    </xf>
    <xf numFmtId="191" fontId="3" fillId="0" borderId="22" xfId="148" applyFont="1" applyFill="1" applyBorder="1" applyAlignment="1">
      <alignment horizontal="right"/>
    </xf>
    <xf numFmtId="191" fontId="3" fillId="0" borderId="0" xfId="0" applyNumberFormat="1" applyFont="1" applyAlignment="1">
      <alignment horizontal="right"/>
    </xf>
    <xf numFmtId="191" fontId="4" fillId="0" borderId="0" xfId="137" applyNumberFormat="1" applyFont="1" applyFill="1" applyAlignment="1"/>
    <xf numFmtId="191" fontId="3" fillId="0" borderId="6" xfId="148" applyFont="1" applyBorder="1" applyAlignment="1">
      <alignment horizontal="right"/>
    </xf>
    <xf numFmtId="191" fontId="3" fillId="0" borderId="0" xfId="137" applyNumberFormat="1" applyFont="1" applyFill="1" applyBorder="1" applyAlignment="1">
      <alignment horizontal="right"/>
    </xf>
    <xf numFmtId="191" fontId="3" fillId="0" borderId="0" xfId="137" applyNumberFormat="1" applyFont="1" applyFill="1" applyBorder="1" applyAlignment="1"/>
    <xf numFmtId="191" fontId="0" fillId="0" borderId="0" xfId="137" applyNumberFormat="1" applyFont="1"/>
    <xf numFmtId="191" fontId="0" fillId="0" borderId="0" xfId="137" applyNumberFormat="1" applyFont="1" applyFill="1" applyBorder="1" applyAlignment="1"/>
    <xf numFmtId="191" fontId="3" fillId="0" borderId="6" xfId="137" applyNumberFormat="1" applyFont="1" applyFill="1" applyBorder="1" applyAlignment="1">
      <alignment horizontal="right"/>
    </xf>
    <xf numFmtId="191" fontId="3" fillId="0" borderId="23" xfId="137" applyNumberFormat="1" applyFont="1" applyFill="1" applyBorder="1" applyAlignment="1"/>
    <xf numFmtId="191" fontId="3" fillId="0" borderId="0" xfId="0" applyNumberFormat="1" applyFont="1" applyAlignment="1">
      <alignment horizontal="center"/>
    </xf>
    <xf numFmtId="191" fontId="3" fillId="0" borderId="0" xfId="440" applyFont="1" applyFill="1" applyAlignment="1">
      <alignment horizontal="right"/>
    </xf>
    <xf numFmtId="191" fontId="35" fillId="0" borderId="0" xfId="148" applyFont="1" applyAlignment="1">
      <alignment horizontal="right" vertical="center"/>
    </xf>
    <xf numFmtId="191" fontId="3" fillId="0" borderId="0" xfId="148" applyFont="1" applyBorder="1" applyAlignment="1">
      <alignment horizontal="right" vertical="center"/>
    </xf>
    <xf numFmtId="191" fontId="3" fillId="0" borderId="0" xfId="148" applyFont="1" applyAlignment="1">
      <alignment horizontal="right" vertical="center"/>
    </xf>
    <xf numFmtId="191" fontId="3" fillId="0" borderId="0" xfId="440" applyFont="1" applyFill="1" applyBorder="1" applyAlignment="1">
      <alignment horizontal="right"/>
    </xf>
    <xf numFmtId="196" fontId="0" fillId="0" borderId="0" xfId="148" applyNumberFormat="1" applyFont="1" applyAlignment="1">
      <alignment horizontal="right"/>
    </xf>
    <xf numFmtId="39" fontId="0" fillId="0" borderId="0" xfId="441" applyFont="1" applyAlignment="1">
      <alignment horizontal="center"/>
    </xf>
    <xf numFmtId="0" fontId="0" fillId="0" borderId="0" xfId="441" applyNumberFormat="1" applyFont="1" applyAlignment="1">
      <alignment horizontal="center"/>
    </xf>
    <xf numFmtId="39" fontId="4" fillId="0" borderId="0" xfId="441" applyAlignment="1">
      <alignment horizontal="center"/>
    </xf>
    <xf numFmtId="191" fontId="3" fillId="0" borderId="11" xfId="137" applyNumberFormat="1" applyFont="1" applyFill="1" applyBorder="1" applyAlignment="1">
      <alignment horizontal="right"/>
    </xf>
    <xf numFmtId="196" fontId="4" fillId="0" borderId="0" xfId="148" applyNumberFormat="1" applyFont="1" applyFill="1" applyAlignment="1">
      <alignment horizontal="right"/>
    </xf>
    <xf numFmtId="191" fontId="4" fillId="0" borderId="0" xfId="146" applyFont="1" applyFill="1" applyAlignment="1">
      <alignment horizontal="right"/>
    </xf>
    <xf numFmtId="39" fontId="4" fillId="0" borderId="21" xfId="441" applyBorder="1" applyAlignment="1">
      <alignment horizontal="center"/>
    </xf>
    <xf numFmtId="49" fontId="9" fillId="0" borderId="0" xfId="0" applyNumberFormat="1" applyFont="1" applyAlignment="1">
      <alignment horizontal="left"/>
    </xf>
    <xf numFmtId="49" fontId="10" fillId="0" borderId="0" xfId="0" applyNumberFormat="1" applyFont="1"/>
    <xf numFmtId="49" fontId="137" fillId="0" borderId="0" xfId="0" applyNumberFormat="1" applyFont="1"/>
    <xf numFmtId="191" fontId="3" fillId="0" borderId="21" xfId="137" applyNumberFormat="1" applyFont="1" applyFill="1" applyBorder="1" applyAlignment="1">
      <alignment horizontal="right"/>
    </xf>
    <xf numFmtId="191" fontId="4" fillId="0" borderId="0" xfId="137" applyNumberFormat="1" applyFont="1" applyFill="1" applyBorder="1" applyAlignment="1"/>
    <xf numFmtId="196" fontId="4" fillId="0" borderId="0" xfId="0" applyNumberFormat="1" applyFont="1"/>
    <xf numFmtId="191" fontId="0" fillId="0" borderId="0" xfId="0" applyNumberFormat="1" applyProtection="1">
      <protection locked="0"/>
    </xf>
    <xf numFmtId="191" fontId="0" fillId="0" borderId="21" xfId="0" applyNumberFormat="1" applyBorder="1" applyProtection="1">
      <protection locked="0"/>
    </xf>
    <xf numFmtId="191" fontId="0" fillId="0" borderId="0" xfId="148" applyFont="1" applyFill="1" applyAlignment="1" applyProtection="1">
      <alignment horizontal="right"/>
      <protection locked="0"/>
    </xf>
    <xf numFmtId="191" fontId="0" fillId="0" borderId="0" xfId="0" applyNumberFormat="1" applyAlignment="1" applyProtection="1">
      <alignment horizontal="right"/>
      <protection locked="0"/>
    </xf>
    <xf numFmtId="191" fontId="0" fillId="0" borderId="0" xfId="0" applyNumberFormat="1" applyAlignment="1" applyProtection="1">
      <alignment vertical="center"/>
      <protection locked="0"/>
    </xf>
    <xf numFmtId="191" fontId="0" fillId="0" borderId="21" xfId="0" applyNumberFormat="1" applyBorder="1" applyAlignment="1" applyProtection="1">
      <alignment horizontal="right"/>
      <protection locked="0"/>
    </xf>
    <xf numFmtId="191" fontId="0" fillId="0" borderId="21" xfId="137" applyNumberFormat="1" applyFont="1" applyFill="1" applyBorder="1" applyAlignment="1" applyProtection="1">
      <alignment horizontal="right"/>
      <protection locked="0"/>
    </xf>
    <xf numFmtId="191" fontId="35" fillId="0" borderId="0" xfId="148" applyFont="1" applyFill="1" applyBorder="1" applyAlignment="1">
      <alignment horizontal="right" vertical="center"/>
    </xf>
    <xf numFmtId="0" fontId="138" fillId="0" borderId="0" xfId="0" applyFont="1"/>
    <xf numFmtId="191" fontId="3" fillId="0" borderId="0" xfId="148" applyFont="1" applyFill="1" applyAlignment="1">
      <alignment horizontal="right" vertical="center"/>
    </xf>
    <xf numFmtId="191" fontId="3" fillId="0" borderId="0" xfId="148" applyFont="1" applyFill="1" applyBorder="1" applyAlignment="1">
      <alignment horizontal="right" vertical="center"/>
    </xf>
    <xf numFmtId="191" fontId="4" fillId="0" borderId="0" xfId="148" applyFont="1" applyAlignment="1">
      <alignment horizontal="right" vertical="center"/>
    </xf>
    <xf numFmtId="0" fontId="0" fillId="0" borderId="0" xfId="0" applyAlignment="1">
      <alignment horizontal="left" wrapText="1"/>
    </xf>
    <xf numFmtId="0" fontId="11" fillId="0" borderId="0" xfId="0" applyFont="1" applyAlignment="1">
      <alignment wrapText="1"/>
    </xf>
    <xf numFmtId="191" fontId="0" fillId="0" borderId="0" xfId="439" applyNumberFormat="1" applyFont="1" applyFill="1" applyAlignment="1" applyProtection="1">
      <alignment vertical="center"/>
      <protection locked="0"/>
    </xf>
    <xf numFmtId="0" fontId="139" fillId="0" borderId="0" xfId="0" applyFont="1" applyAlignment="1">
      <alignment horizontal="left"/>
    </xf>
    <xf numFmtId="191" fontId="35" fillId="0" borderId="0" xfId="148" applyFont="1" applyFill="1" applyAlignment="1">
      <alignment horizontal="right" vertical="center"/>
    </xf>
    <xf numFmtId="191" fontId="136" fillId="0" borderId="0" xfId="148" applyFont="1" applyFill="1" applyAlignment="1">
      <alignment horizontal="right" vertical="center"/>
    </xf>
    <xf numFmtId="0" fontId="7" fillId="0" borderId="0" xfId="0" applyFont="1" applyAlignment="1">
      <alignment horizontal="center" wrapText="1"/>
    </xf>
    <xf numFmtId="191" fontId="3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wrapText="1"/>
    </xf>
    <xf numFmtId="191" fontId="0" fillId="0" borderId="21" xfId="0" applyNumberFormat="1" applyBorder="1" applyAlignment="1">
      <alignment horizontal="center"/>
    </xf>
    <xf numFmtId="0" fontId="6" fillId="0" borderId="0" xfId="0" applyFont="1" applyAlignment="1">
      <alignment horizontal="right"/>
    </xf>
    <xf numFmtId="49" fontId="3" fillId="0" borderId="0" xfId="0" applyNumberFormat="1" applyFont="1" applyAlignment="1">
      <alignment horizontal="left"/>
    </xf>
  </cellXfs>
  <cellStyles count="443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 % - Akzent1" xfId="17" xr:uid="{00000000-0005-0000-0000-000010000000}"/>
    <cellStyle name="20 % - Akzent2" xfId="18" xr:uid="{00000000-0005-0000-0000-000011000000}"/>
    <cellStyle name="20 % - Akzent3" xfId="19" xr:uid="{00000000-0005-0000-0000-000012000000}"/>
    <cellStyle name="20 % - Akzent4" xfId="20" xr:uid="{00000000-0005-0000-0000-000013000000}"/>
    <cellStyle name="20 % - Akzent5" xfId="21" xr:uid="{00000000-0005-0000-0000-000014000000}"/>
    <cellStyle name="20 % - Akzent6" xfId="22" xr:uid="{00000000-0005-0000-0000-000015000000}"/>
    <cellStyle name="20% - Accent1 2" xfId="23" xr:uid="{00000000-0005-0000-0000-000016000000}"/>
    <cellStyle name="20% - Accent1 3" xfId="24" xr:uid="{00000000-0005-0000-0000-000017000000}"/>
    <cellStyle name="20% - Accent2 2" xfId="25" xr:uid="{00000000-0005-0000-0000-000018000000}"/>
    <cellStyle name="20% - Accent2 3" xfId="26" xr:uid="{00000000-0005-0000-0000-000019000000}"/>
    <cellStyle name="20% - Accent3 2" xfId="27" xr:uid="{00000000-0005-0000-0000-00001A000000}"/>
    <cellStyle name="20% - Accent3 3" xfId="28" xr:uid="{00000000-0005-0000-0000-00001B000000}"/>
    <cellStyle name="20% - Accent4 2" xfId="29" xr:uid="{00000000-0005-0000-0000-00001C000000}"/>
    <cellStyle name="20% - Accent4 3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6 2" xfId="33" xr:uid="{00000000-0005-0000-0000-000020000000}"/>
    <cellStyle name="20% - Accent6 3" xfId="34" xr:uid="{00000000-0005-0000-0000-000021000000}"/>
    <cellStyle name="20% - ส่วนที่ถูกเน้น1" xfId="35" xr:uid="{00000000-0005-0000-0000-000022000000}"/>
    <cellStyle name="20% - ส่วนที่ถูกเน้น2" xfId="36" xr:uid="{00000000-0005-0000-0000-000023000000}"/>
    <cellStyle name="20% - ส่วนที่ถูกเน้น3" xfId="37" xr:uid="{00000000-0005-0000-0000-000024000000}"/>
    <cellStyle name="20% - ส่วนที่ถูกเน้น4" xfId="38" xr:uid="{00000000-0005-0000-0000-000025000000}"/>
    <cellStyle name="20% - ส่วนที่ถูกเน้น5" xfId="39" xr:uid="{00000000-0005-0000-0000-000026000000}"/>
    <cellStyle name="20% - ส่วนที่ถูกเน้น6" xfId="40" xr:uid="{00000000-0005-0000-0000-000027000000}"/>
    <cellStyle name="40 % - Akzent1" xfId="41" xr:uid="{00000000-0005-0000-0000-000028000000}"/>
    <cellStyle name="40 % - Akzent2" xfId="42" xr:uid="{00000000-0005-0000-0000-000029000000}"/>
    <cellStyle name="40 % - Akzent3" xfId="43" xr:uid="{00000000-0005-0000-0000-00002A000000}"/>
    <cellStyle name="40 % - Akzent4" xfId="44" xr:uid="{00000000-0005-0000-0000-00002B000000}"/>
    <cellStyle name="40 % - Akzent5" xfId="45" xr:uid="{00000000-0005-0000-0000-00002C000000}"/>
    <cellStyle name="40 % - Akzent6" xfId="46" xr:uid="{00000000-0005-0000-0000-00002D000000}"/>
    <cellStyle name="40% - Accent1 2" xfId="47" xr:uid="{00000000-0005-0000-0000-00002E000000}"/>
    <cellStyle name="40% - Accent1 3" xfId="48" xr:uid="{00000000-0005-0000-0000-00002F000000}"/>
    <cellStyle name="40% - Accent2 2" xfId="49" xr:uid="{00000000-0005-0000-0000-000030000000}"/>
    <cellStyle name="40% - Accent2 3" xfId="50" xr:uid="{00000000-0005-0000-0000-000031000000}"/>
    <cellStyle name="40% - Accent3 2" xfId="51" xr:uid="{00000000-0005-0000-0000-000032000000}"/>
    <cellStyle name="40% - Accent3 3" xfId="52" xr:uid="{00000000-0005-0000-0000-000033000000}"/>
    <cellStyle name="40% - Accent4 2" xfId="53" xr:uid="{00000000-0005-0000-0000-000034000000}"/>
    <cellStyle name="40% - Accent4 3" xfId="54" xr:uid="{00000000-0005-0000-0000-000035000000}"/>
    <cellStyle name="40% - Accent5 2" xfId="55" xr:uid="{00000000-0005-0000-0000-000036000000}"/>
    <cellStyle name="40% - Accent5 3" xfId="56" xr:uid="{00000000-0005-0000-0000-000037000000}"/>
    <cellStyle name="40% - Accent6 2" xfId="57" xr:uid="{00000000-0005-0000-0000-000038000000}"/>
    <cellStyle name="40% - Accent6 3" xfId="58" xr:uid="{00000000-0005-0000-0000-000039000000}"/>
    <cellStyle name="40% - ส่วนที่ถูกเน้น1" xfId="59" xr:uid="{00000000-0005-0000-0000-00003A000000}"/>
    <cellStyle name="40% - ส่วนที่ถูกเน้น2" xfId="60" xr:uid="{00000000-0005-0000-0000-00003B000000}"/>
    <cellStyle name="40% - ส่วนที่ถูกเน้น3" xfId="61" xr:uid="{00000000-0005-0000-0000-00003C000000}"/>
    <cellStyle name="40% - ส่วนที่ถูกเน้น4" xfId="62" xr:uid="{00000000-0005-0000-0000-00003D000000}"/>
    <cellStyle name="40% - ส่วนที่ถูกเน้น5" xfId="63" xr:uid="{00000000-0005-0000-0000-00003E000000}"/>
    <cellStyle name="40% - ส่วนที่ถูกเน้น6" xfId="64" xr:uid="{00000000-0005-0000-0000-00003F000000}"/>
    <cellStyle name="594941.25" xfId="65" xr:uid="{00000000-0005-0000-0000-000040000000}"/>
    <cellStyle name="60 % - Akzent1" xfId="66" xr:uid="{00000000-0005-0000-0000-000041000000}"/>
    <cellStyle name="60 % - Akzent2" xfId="67" xr:uid="{00000000-0005-0000-0000-000042000000}"/>
    <cellStyle name="60 % - Akzent3" xfId="68" xr:uid="{00000000-0005-0000-0000-000043000000}"/>
    <cellStyle name="60 % - Akzent4" xfId="69" xr:uid="{00000000-0005-0000-0000-000044000000}"/>
    <cellStyle name="60 % - Akzent5" xfId="70" xr:uid="{00000000-0005-0000-0000-000045000000}"/>
    <cellStyle name="60 % - Akzent6" xfId="71" xr:uid="{00000000-0005-0000-0000-000046000000}"/>
    <cellStyle name="60% - Accent1 2" xfId="72" xr:uid="{00000000-0005-0000-0000-000047000000}"/>
    <cellStyle name="60% - Accent1 3" xfId="73" xr:uid="{00000000-0005-0000-0000-000048000000}"/>
    <cellStyle name="60% - Accent2 2" xfId="74" xr:uid="{00000000-0005-0000-0000-000049000000}"/>
    <cellStyle name="60% - Accent2 3" xfId="75" xr:uid="{00000000-0005-0000-0000-00004A000000}"/>
    <cellStyle name="60% - Accent3 2" xfId="76" xr:uid="{00000000-0005-0000-0000-00004B000000}"/>
    <cellStyle name="60% - Accent3 3" xfId="77" xr:uid="{00000000-0005-0000-0000-00004C000000}"/>
    <cellStyle name="60% - Accent4 2" xfId="78" xr:uid="{00000000-0005-0000-0000-00004D000000}"/>
    <cellStyle name="60% - Accent4 3" xfId="79" xr:uid="{00000000-0005-0000-0000-00004E000000}"/>
    <cellStyle name="60% - Accent5 2" xfId="80" xr:uid="{00000000-0005-0000-0000-00004F000000}"/>
    <cellStyle name="60% - Accent5 3" xfId="81" xr:uid="{00000000-0005-0000-0000-000050000000}"/>
    <cellStyle name="60% - Accent6 2" xfId="82" xr:uid="{00000000-0005-0000-0000-000051000000}"/>
    <cellStyle name="60% - Accent6 3" xfId="83" xr:uid="{00000000-0005-0000-0000-000052000000}"/>
    <cellStyle name="60% - ส่วนที่ถูกเน้น1" xfId="84" xr:uid="{00000000-0005-0000-0000-000053000000}"/>
    <cellStyle name="60% - ส่วนที่ถูกเน้น2" xfId="85" xr:uid="{00000000-0005-0000-0000-000054000000}"/>
    <cellStyle name="60% - ส่วนที่ถูกเน้น3" xfId="86" xr:uid="{00000000-0005-0000-0000-000055000000}"/>
    <cellStyle name="60% - ส่วนที่ถูกเน้น4" xfId="87" xr:uid="{00000000-0005-0000-0000-000056000000}"/>
    <cellStyle name="60% - ส่วนที่ถูกเน้น5" xfId="88" xr:uid="{00000000-0005-0000-0000-000057000000}"/>
    <cellStyle name="60% - ส่วนที่ถูกเน้น6" xfId="89" xr:uid="{00000000-0005-0000-0000-000058000000}"/>
    <cellStyle name="75" xfId="90" xr:uid="{00000000-0005-0000-0000-000059000000}"/>
    <cellStyle name="AA FRAME" xfId="91" xr:uid="{00000000-0005-0000-0000-00005A000000}"/>
    <cellStyle name="AA HEADING" xfId="92" xr:uid="{00000000-0005-0000-0000-00005B000000}"/>
    <cellStyle name="AA INITIALS" xfId="93" xr:uid="{00000000-0005-0000-0000-00005C000000}"/>
    <cellStyle name="AA INPUT" xfId="94" xr:uid="{00000000-0005-0000-0000-00005D000000}"/>
    <cellStyle name="AA LOCK" xfId="95" xr:uid="{00000000-0005-0000-0000-00005E000000}"/>
    <cellStyle name="AA MGR NAME" xfId="96" xr:uid="{00000000-0005-0000-0000-00005F000000}"/>
    <cellStyle name="AA NORMAL" xfId="97" xr:uid="{00000000-0005-0000-0000-000060000000}"/>
    <cellStyle name="AA NUMBER" xfId="98" xr:uid="{00000000-0005-0000-0000-000061000000}"/>
    <cellStyle name="AA NUMBER2" xfId="99" xr:uid="{00000000-0005-0000-0000-000062000000}"/>
    <cellStyle name="AA QUESTION" xfId="100" xr:uid="{00000000-0005-0000-0000-000063000000}"/>
    <cellStyle name="AA SHADE" xfId="101" xr:uid="{00000000-0005-0000-0000-000064000000}"/>
    <cellStyle name="Accent1 2" xfId="102" xr:uid="{00000000-0005-0000-0000-000065000000}"/>
    <cellStyle name="Accent1 3" xfId="103" xr:uid="{00000000-0005-0000-0000-000066000000}"/>
    <cellStyle name="Accent2 2" xfId="104" xr:uid="{00000000-0005-0000-0000-000067000000}"/>
    <cellStyle name="Accent2 3" xfId="105" xr:uid="{00000000-0005-0000-0000-000068000000}"/>
    <cellStyle name="Accent3 2" xfId="106" xr:uid="{00000000-0005-0000-0000-000069000000}"/>
    <cellStyle name="Accent3 3" xfId="107" xr:uid="{00000000-0005-0000-0000-00006A000000}"/>
    <cellStyle name="Accent4 2" xfId="108" xr:uid="{00000000-0005-0000-0000-00006B000000}"/>
    <cellStyle name="Accent4 3" xfId="109" xr:uid="{00000000-0005-0000-0000-00006C000000}"/>
    <cellStyle name="Accent5 2" xfId="110" xr:uid="{00000000-0005-0000-0000-00006D000000}"/>
    <cellStyle name="Accent5 3" xfId="111" xr:uid="{00000000-0005-0000-0000-00006E000000}"/>
    <cellStyle name="Accent6 2" xfId="112" xr:uid="{00000000-0005-0000-0000-00006F000000}"/>
    <cellStyle name="Accent6 3" xfId="113" xr:uid="{00000000-0005-0000-0000-000070000000}"/>
    <cellStyle name="Akzent1" xfId="114" xr:uid="{00000000-0005-0000-0000-000071000000}"/>
    <cellStyle name="Akzent2" xfId="115" xr:uid="{00000000-0005-0000-0000-000072000000}"/>
    <cellStyle name="Akzent3" xfId="116" xr:uid="{00000000-0005-0000-0000-000073000000}"/>
    <cellStyle name="Akzent4" xfId="117" xr:uid="{00000000-0005-0000-0000-000074000000}"/>
    <cellStyle name="Akzent5" xfId="118" xr:uid="{00000000-0005-0000-0000-000075000000}"/>
    <cellStyle name="Akzent6" xfId="119" xr:uid="{00000000-0005-0000-0000-000076000000}"/>
    <cellStyle name="Ausgabe" xfId="120" xr:uid="{00000000-0005-0000-0000-000077000000}"/>
    <cellStyle name="Bad 2" xfId="121" xr:uid="{00000000-0005-0000-0000-000078000000}"/>
    <cellStyle name="Bad 3" xfId="122" xr:uid="{00000000-0005-0000-0000-000079000000}"/>
    <cellStyle name="Berechnung" xfId="123" xr:uid="{00000000-0005-0000-0000-00007A000000}"/>
    <cellStyle name="Border" xfId="124" xr:uid="{00000000-0005-0000-0000-00007B000000}"/>
    <cellStyle name="Calc Currency (0)" xfId="125" xr:uid="{00000000-0005-0000-0000-00007C000000}"/>
    <cellStyle name="Calc Currency (2)" xfId="126" xr:uid="{00000000-0005-0000-0000-00007D000000}"/>
    <cellStyle name="Calc Percent (0)" xfId="127" xr:uid="{00000000-0005-0000-0000-00007E000000}"/>
    <cellStyle name="Calc Percent (1)" xfId="128" xr:uid="{00000000-0005-0000-0000-00007F000000}"/>
    <cellStyle name="Calc Percent (2)" xfId="129" xr:uid="{00000000-0005-0000-0000-000080000000}"/>
    <cellStyle name="Calc Units (0)" xfId="130" xr:uid="{00000000-0005-0000-0000-000081000000}"/>
    <cellStyle name="Calc Units (1)" xfId="131" xr:uid="{00000000-0005-0000-0000-000082000000}"/>
    <cellStyle name="Calc Units (2)" xfId="132" xr:uid="{00000000-0005-0000-0000-000083000000}"/>
    <cellStyle name="Calculation 2" xfId="133" xr:uid="{00000000-0005-0000-0000-000084000000}"/>
    <cellStyle name="Calculation 3" xfId="134" xr:uid="{00000000-0005-0000-0000-000085000000}"/>
    <cellStyle name="Check Cell 2" xfId="135" xr:uid="{00000000-0005-0000-0000-000086000000}"/>
    <cellStyle name="Check Cell 3" xfId="136" xr:uid="{00000000-0005-0000-0000-000087000000}"/>
    <cellStyle name="Comma" xfId="137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[0]" xfId="146" builtinId="6"/>
    <cellStyle name="Comma [0] 2" xfId="147" xr:uid="{00000000-0005-0000-0000-000092000000}"/>
    <cellStyle name="Comma [0] 2 2" xfId="148" xr:uid="{00000000-0005-0000-0000-000093000000}"/>
    <cellStyle name="Comma [0] 2 2 2" xfId="442" xr:uid="{38DF3EA9-6B3F-41FD-928D-0F6C0A987E04}"/>
    <cellStyle name="Comma [0] 3" xfId="440" xr:uid="{8A8559F0-5253-4A4F-8F68-199DE9BE687A}"/>
    <cellStyle name="Comma [00]" xfId="149" xr:uid="{00000000-0005-0000-0000-000094000000}"/>
    <cellStyle name="Comma 10" xfId="150" xr:uid="{00000000-0005-0000-0000-000095000000}"/>
    <cellStyle name="Comma 10 2 2" xfId="439" xr:uid="{D08C32E5-5327-473C-B292-B8E79385EB1C}"/>
    <cellStyle name="Comma 2" xfId="151" xr:uid="{00000000-0005-0000-0000-000096000000}"/>
    <cellStyle name="Comma 2 10" xfId="152" xr:uid="{00000000-0005-0000-0000-000097000000}"/>
    <cellStyle name="Comma 2 2" xfId="153" xr:uid="{00000000-0005-0000-0000-000098000000}"/>
    <cellStyle name="Comma 2 2 14" xfId="154" xr:uid="{00000000-0005-0000-0000-000099000000}"/>
    <cellStyle name="Comma 2 2 2" xfId="155" xr:uid="{00000000-0005-0000-0000-00009A000000}"/>
    <cellStyle name="Comma 2 3" xfId="156" xr:uid="{00000000-0005-0000-0000-00009B000000}"/>
    <cellStyle name="Comma 2 4" xfId="157" xr:uid="{00000000-0005-0000-0000-00009C000000}"/>
    <cellStyle name="Comma 2 5" xfId="158" xr:uid="{00000000-0005-0000-0000-00009D000000}"/>
    <cellStyle name="Comma 2 6" xfId="159" xr:uid="{00000000-0005-0000-0000-00009E000000}"/>
    <cellStyle name="Comma 3" xfId="160" xr:uid="{00000000-0005-0000-0000-00009F000000}"/>
    <cellStyle name="Comma 3 2" xfId="161" xr:uid="{00000000-0005-0000-0000-0000A0000000}"/>
    <cellStyle name="Comma 4" xfId="162" xr:uid="{00000000-0005-0000-0000-0000A1000000}"/>
    <cellStyle name="Comma 5" xfId="163" xr:uid="{00000000-0005-0000-0000-0000A2000000}"/>
    <cellStyle name="Comma 6" xfId="164" xr:uid="{00000000-0005-0000-0000-0000A3000000}"/>
    <cellStyle name="Comma 7" xfId="165" xr:uid="{00000000-0005-0000-0000-0000A4000000}"/>
    <cellStyle name="Comma 8" xfId="166" xr:uid="{00000000-0005-0000-0000-0000A5000000}"/>
    <cellStyle name="Comma 9" xfId="167" xr:uid="{00000000-0005-0000-0000-0000A6000000}"/>
    <cellStyle name="comma zerodec" xfId="168" xr:uid="{00000000-0005-0000-0000-0000A7000000}"/>
    <cellStyle name="Comma0" xfId="169" xr:uid="{00000000-0005-0000-0000-0000A8000000}"/>
    <cellStyle name="Copied" xfId="170" xr:uid="{00000000-0005-0000-0000-0000A9000000}"/>
    <cellStyle name="Curren - Style3" xfId="171" xr:uid="{00000000-0005-0000-0000-0000AA000000}"/>
    <cellStyle name="Curren - Style4" xfId="172" xr:uid="{00000000-0005-0000-0000-0000AB000000}"/>
    <cellStyle name="Currency [00]" xfId="173" xr:uid="{00000000-0005-0000-0000-0000AC000000}"/>
    <cellStyle name="Currency0" xfId="174" xr:uid="{00000000-0005-0000-0000-0000AD000000}"/>
    <cellStyle name="Currency1" xfId="175" xr:uid="{00000000-0005-0000-0000-0000AE000000}"/>
    <cellStyle name="Currency2" xfId="176" xr:uid="{00000000-0005-0000-0000-0000AF000000}"/>
    <cellStyle name="Dan" xfId="177" xr:uid="{00000000-0005-0000-0000-0000B0000000}"/>
    <cellStyle name="Date" xfId="178" xr:uid="{00000000-0005-0000-0000-0000B1000000}"/>
    <cellStyle name="Date Short" xfId="179" xr:uid="{00000000-0005-0000-0000-0000B2000000}"/>
    <cellStyle name="DELTA" xfId="180" xr:uid="{00000000-0005-0000-0000-0000B3000000}"/>
    <cellStyle name="Dezimal [0]_35ERI8T2gbIEMixb4v26icuOo" xfId="181" xr:uid="{00000000-0005-0000-0000-0000B4000000}"/>
    <cellStyle name="Dezimal_35ERI8T2gbIEMixb4v26icuOo" xfId="182" xr:uid="{00000000-0005-0000-0000-0000B5000000}"/>
    <cellStyle name="Dollar (zero dec)" xfId="183" xr:uid="{00000000-0005-0000-0000-0000B6000000}"/>
    <cellStyle name="Eingabe" xfId="184" xr:uid="{00000000-0005-0000-0000-0000B7000000}"/>
    <cellStyle name="Enter Currency (0)" xfId="185" xr:uid="{00000000-0005-0000-0000-0000B8000000}"/>
    <cellStyle name="Enter Currency (2)" xfId="186" xr:uid="{00000000-0005-0000-0000-0000B9000000}"/>
    <cellStyle name="Enter Units (0)" xfId="187" xr:uid="{00000000-0005-0000-0000-0000BA000000}"/>
    <cellStyle name="Enter Units (1)" xfId="188" xr:uid="{00000000-0005-0000-0000-0000BB000000}"/>
    <cellStyle name="Enter Units (2)" xfId="189" xr:uid="{00000000-0005-0000-0000-0000BC000000}"/>
    <cellStyle name="Entered" xfId="190" xr:uid="{00000000-0005-0000-0000-0000BD000000}"/>
    <cellStyle name="Ergebnis" xfId="191" xr:uid="{00000000-0005-0000-0000-0000BE000000}"/>
    <cellStyle name="Erklärender Text" xfId="192" xr:uid="{00000000-0005-0000-0000-0000BF000000}"/>
    <cellStyle name="Explanatory Text 2" xfId="193" xr:uid="{00000000-0005-0000-0000-0000C0000000}"/>
    <cellStyle name="Explanatory Text 3" xfId="194" xr:uid="{00000000-0005-0000-0000-0000C1000000}"/>
    <cellStyle name="Fixed" xfId="195" xr:uid="{00000000-0005-0000-0000-0000C2000000}"/>
    <cellStyle name="Format Number Column" xfId="196" xr:uid="{00000000-0005-0000-0000-0000C3000000}"/>
    <cellStyle name="Good 2" xfId="197" xr:uid="{00000000-0005-0000-0000-0000C4000000}"/>
    <cellStyle name="Good 3" xfId="198" xr:uid="{00000000-0005-0000-0000-0000C5000000}"/>
    <cellStyle name="Grey" xfId="199" xr:uid="{00000000-0005-0000-0000-0000C6000000}"/>
    <cellStyle name="Gut" xfId="200" xr:uid="{00000000-0005-0000-0000-0000C7000000}"/>
    <cellStyle name="Header1" xfId="201" xr:uid="{00000000-0005-0000-0000-0000C8000000}"/>
    <cellStyle name="Header2" xfId="202" xr:uid="{00000000-0005-0000-0000-0000C9000000}"/>
    <cellStyle name="Heading" xfId="203" xr:uid="{00000000-0005-0000-0000-0000CA000000}"/>
    <cellStyle name="Heading 1 2" xfId="204" xr:uid="{00000000-0005-0000-0000-0000CB000000}"/>
    <cellStyle name="Heading 1 3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 2" xfId="208" xr:uid="{00000000-0005-0000-0000-0000CF000000}"/>
    <cellStyle name="Heading 3 3" xfId="209" xr:uid="{00000000-0005-0000-0000-0000D0000000}"/>
    <cellStyle name="Heading 4 2" xfId="210" xr:uid="{00000000-0005-0000-0000-0000D1000000}"/>
    <cellStyle name="Heading 4 3" xfId="211" xr:uid="{00000000-0005-0000-0000-0000D2000000}"/>
    <cellStyle name="Indent" xfId="212" xr:uid="{00000000-0005-0000-0000-0000D3000000}"/>
    <cellStyle name="Info_Main" xfId="213" xr:uid="{00000000-0005-0000-0000-0000D4000000}"/>
    <cellStyle name="Input [yellow]" xfId="214" xr:uid="{00000000-0005-0000-0000-0000D5000000}"/>
    <cellStyle name="Input 2" xfId="215" xr:uid="{00000000-0005-0000-0000-0000D6000000}"/>
    <cellStyle name="Input 3" xfId="216" xr:uid="{00000000-0005-0000-0000-0000D7000000}"/>
    <cellStyle name="InputCurrency" xfId="217" xr:uid="{00000000-0005-0000-0000-0000D8000000}"/>
    <cellStyle name="InputPercent1" xfId="218" xr:uid="{00000000-0005-0000-0000-0000D9000000}"/>
    <cellStyle name="KPMG Heading 1" xfId="219" xr:uid="{00000000-0005-0000-0000-0000DA000000}"/>
    <cellStyle name="KPMG Heading 2" xfId="220" xr:uid="{00000000-0005-0000-0000-0000DB000000}"/>
    <cellStyle name="KPMG Heading 3" xfId="221" xr:uid="{00000000-0005-0000-0000-0000DC000000}"/>
    <cellStyle name="KPMG Heading 4" xfId="222" xr:uid="{00000000-0005-0000-0000-0000DD000000}"/>
    <cellStyle name="KPMG Normal" xfId="223" xr:uid="{00000000-0005-0000-0000-0000DE000000}"/>
    <cellStyle name="KPMG Normal Text" xfId="224" xr:uid="{00000000-0005-0000-0000-0000DF000000}"/>
    <cellStyle name="left" xfId="225" xr:uid="{00000000-0005-0000-0000-0000E0000000}"/>
    <cellStyle name="Link Currency (0)" xfId="226" xr:uid="{00000000-0005-0000-0000-0000E1000000}"/>
    <cellStyle name="Link Currency (2)" xfId="227" xr:uid="{00000000-0005-0000-0000-0000E2000000}"/>
    <cellStyle name="Link Units (0)" xfId="228" xr:uid="{00000000-0005-0000-0000-0000E3000000}"/>
    <cellStyle name="Link Units (1)" xfId="229" xr:uid="{00000000-0005-0000-0000-0000E4000000}"/>
    <cellStyle name="Link Units (2)" xfId="230" xr:uid="{00000000-0005-0000-0000-0000E5000000}"/>
    <cellStyle name="Linked Cell 2" xfId="231" xr:uid="{00000000-0005-0000-0000-0000E6000000}"/>
    <cellStyle name="Linked Cell 3" xfId="232" xr:uid="{00000000-0005-0000-0000-0000E7000000}"/>
    <cellStyle name="Miglia - Stile1" xfId="233" xr:uid="{00000000-0005-0000-0000-0000E8000000}"/>
    <cellStyle name="Miglia - Stile2" xfId="234" xr:uid="{00000000-0005-0000-0000-0000E9000000}"/>
    <cellStyle name="Miglia - Stile3" xfId="235" xr:uid="{00000000-0005-0000-0000-0000EA000000}"/>
    <cellStyle name="Miglia - Stile4" xfId="236" xr:uid="{00000000-0005-0000-0000-0000EB000000}"/>
    <cellStyle name="Miglia - Stile5" xfId="237" xr:uid="{00000000-0005-0000-0000-0000EC000000}"/>
    <cellStyle name="Migliaia (0)" xfId="238" xr:uid="{00000000-0005-0000-0000-0000ED000000}"/>
    <cellStyle name="Milliers [0]_AR1194" xfId="239" xr:uid="{00000000-0005-0000-0000-0000EE000000}"/>
    <cellStyle name="Milliers_AR1194" xfId="240" xr:uid="{00000000-0005-0000-0000-0000EF000000}"/>
    <cellStyle name="Mon?taire [0]_AR1194" xfId="241" xr:uid="{00000000-0005-0000-0000-0000F0000000}"/>
    <cellStyle name="Mon?taire_AR1194" xfId="242" xr:uid="{00000000-0005-0000-0000-0000F1000000}"/>
    <cellStyle name="Monétaire [0]_laroux" xfId="243" xr:uid="{00000000-0005-0000-0000-0000F2000000}"/>
    <cellStyle name="Monétaire_laroux" xfId="244" xr:uid="{00000000-0005-0000-0000-0000F3000000}"/>
    <cellStyle name="Neutral 2" xfId="245" xr:uid="{00000000-0005-0000-0000-0000F4000000}"/>
    <cellStyle name="Neutral 3" xfId="246" xr:uid="{00000000-0005-0000-0000-0000F5000000}"/>
    <cellStyle name="no dec" xfId="247" xr:uid="{00000000-0005-0000-0000-0000F6000000}"/>
    <cellStyle name="Normal" xfId="0" builtinId="0"/>
    <cellStyle name="Normal - Stile6" xfId="248" xr:uid="{00000000-0005-0000-0000-0000F8000000}"/>
    <cellStyle name="Normal - Stile7" xfId="249" xr:uid="{00000000-0005-0000-0000-0000F9000000}"/>
    <cellStyle name="Normal - Stile8" xfId="250" xr:uid="{00000000-0005-0000-0000-0000FA000000}"/>
    <cellStyle name="Normal - Style1" xfId="251" xr:uid="{00000000-0005-0000-0000-0000FB000000}"/>
    <cellStyle name="Normal - Style2" xfId="252" xr:uid="{00000000-0005-0000-0000-0000FC000000}"/>
    <cellStyle name="Normal - Style5" xfId="253" xr:uid="{00000000-0005-0000-0000-0000FD000000}"/>
    <cellStyle name="Normal 10" xfId="254" xr:uid="{00000000-0005-0000-0000-0000FE000000}"/>
    <cellStyle name="Normal 11" xfId="255" xr:uid="{00000000-0005-0000-0000-0000FF000000}"/>
    <cellStyle name="Normal 12" xfId="256" xr:uid="{00000000-0005-0000-0000-000000010000}"/>
    <cellStyle name="Normal 13" xfId="257" xr:uid="{00000000-0005-0000-0000-000001010000}"/>
    <cellStyle name="Normal 14" xfId="258" xr:uid="{00000000-0005-0000-0000-000002010000}"/>
    <cellStyle name="Normal 2" xfId="259" xr:uid="{00000000-0005-0000-0000-000003010000}"/>
    <cellStyle name="Normal 2 2" xfId="260" xr:uid="{00000000-0005-0000-0000-000004010000}"/>
    <cellStyle name="Normal 2 3" xfId="261" xr:uid="{00000000-0005-0000-0000-000005010000}"/>
    <cellStyle name="Normal 3" xfId="262" xr:uid="{00000000-0005-0000-0000-000006010000}"/>
    <cellStyle name="Normal 3 2" xfId="263" xr:uid="{00000000-0005-0000-0000-000007010000}"/>
    <cellStyle name="Normal 3 2 2" xfId="264" xr:uid="{00000000-0005-0000-0000-000008010000}"/>
    <cellStyle name="Normal 3 3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2 3" xfId="269" xr:uid="{00000000-0005-0000-0000-00000D010000}"/>
    <cellStyle name="Normal 4 3" xfId="270" xr:uid="{00000000-0005-0000-0000-00000E010000}"/>
    <cellStyle name="Normal 5" xfId="271" xr:uid="{00000000-0005-0000-0000-00000F010000}"/>
    <cellStyle name="Normal 5 2" xfId="272" xr:uid="{00000000-0005-0000-0000-000010010000}"/>
    <cellStyle name="Normal 6" xfId="273" xr:uid="{00000000-0005-0000-0000-000011010000}"/>
    <cellStyle name="Normal 7" xfId="274" xr:uid="{00000000-0005-0000-0000-000012010000}"/>
    <cellStyle name="Normal 8" xfId="275" xr:uid="{00000000-0005-0000-0000-000013010000}"/>
    <cellStyle name="Normal 9" xfId="276" xr:uid="{00000000-0005-0000-0000-000014010000}"/>
    <cellStyle name="Normal_IVL_Company Only_FS 2008_V1" xfId="441" xr:uid="{DF81CE1F-5AE4-431E-902F-4510C2C793DB}"/>
    <cellStyle name="Normal0" xfId="277" xr:uid="{00000000-0005-0000-0000-000016010000}"/>
    <cellStyle name="Note 2" xfId="278" xr:uid="{00000000-0005-0000-0000-000017010000}"/>
    <cellStyle name="Note 2 2" xfId="279" xr:uid="{00000000-0005-0000-0000-000018010000}"/>
    <cellStyle name="Note 3" xfId="280" xr:uid="{00000000-0005-0000-0000-000019010000}"/>
    <cellStyle name="Notiz" xfId="281" xr:uid="{00000000-0005-0000-0000-00001A010000}"/>
    <cellStyle name="Output 2" xfId="282" xr:uid="{00000000-0005-0000-0000-00001B010000}"/>
    <cellStyle name="Output 3" xfId="283" xr:uid="{00000000-0005-0000-0000-00001C010000}"/>
    <cellStyle name="Output Amounts" xfId="284" xr:uid="{00000000-0005-0000-0000-00001D010000}"/>
    <cellStyle name="Output Line Items" xfId="285" xr:uid="{00000000-0005-0000-0000-00001E010000}"/>
    <cellStyle name="PageSubTitle" xfId="286" xr:uid="{00000000-0005-0000-0000-00001F010000}"/>
    <cellStyle name="PageTitle" xfId="287" xr:uid="{00000000-0005-0000-0000-000020010000}"/>
    <cellStyle name="Percent [0]" xfId="288" xr:uid="{00000000-0005-0000-0000-000021010000}"/>
    <cellStyle name="Percent [00]" xfId="289" xr:uid="{00000000-0005-0000-0000-000022010000}"/>
    <cellStyle name="Percent [2]" xfId="290" xr:uid="{00000000-0005-0000-0000-000023010000}"/>
    <cellStyle name="Percent 12" xfId="291" xr:uid="{00000000-0005-0000-0000-000024010000}"/>
    <cellStyle name="Percent 2" xfId="292" xr:uid="{00000000-0005-0000-0000-000025010000}"/>
    <cellStyle name="Percent 2 2" xfId="293" xr:uid="{00000000-0005-0000-0000-000026010000}"/>
    <cellStyle name="Percent 3" xfId="294" xr:uid="{00000000-0005-0000-0000-000027010000}"/>
    <cellStyle name="Percent 4" xfId="295" xr:uid="{00000000-0005-0000-0000-000028010000}"/>
    <cellStyle name="Percent 5" xfId="296" xr:uid="{00000000-0005-0000-0000-000029010000}"/>
    <cellStyle name="PERCENTAGE" xfId="297" xr:uid="{00000000-0005-0000-0000-00002A010000}"/>
    <cellStyle name="PLAN" xfId="298" xr:uid="{00000000-0005-0000-0000-00002B010000}"/>
    <cellStyle name="PrePop Currency (0)" xfId="299" xr:uid="{00000000-0005-0000-0000-00002C010000}"/>
    <cellStyle name="PrePop Currency (2)" xfId="300" xr:uid="{00000000-0005-0000-0000-00002D010000}"/>
    <cellStyle name="PrePop Units (0)" xfId="301" xr:uid="{00000000-0005-0000-0000-00002E010000}"/>
    <cellStyle name="PrePop Units (1)" xfId="302" xr:uid="{00000000-0005-0000-0000-00002F010000}"/>
    <cellStyle name="PrePop Units (2)" xfId="303" xr:uid="{00000000-0005-0000-0000-000030010000}"/>
    <cellStyle name="PSChar" xfId="304" xr:uid="{00000000-0005-0000-0000-000031010000}"/>
    <cellStyle name="PSDate" xfId="305" xr:uid="{00000000-0005-0000-0000-000032010000}"/>
    <cellStyle name="PSDec" xfId="306" xr:uid="{00000000-0005-0000-0000-000033010000}"/>
    <cellStyle name="PSHeading" xfId="307" xr:uid="{00000000-0005-0000-0000-000034010000}"/>
    <cellStyle name="PSInt" xfId="308" xr:uid="{00000000-0005-0000-0000-000035010000}"/>
    <cellStyle name="PSSpacer" xfId="309" xr:uid="{00000000-0005-0000-0000-000036010000}"/>
    <cellStyle name="pwstyle" xfId="310" xr:uid="{00000000-0005-0000-0000-000037010000}"/>
    <cellStyle name="Quantity" xfId="311" xr:uid="{00000000-0005-0000-0000-000038010000}"/>
    <cellStyle name="RevList" xfId="312" xr:uid="{00000000-0005-0000-0000-000039010000}"/>
    <cellStyle name="SAPBEXaggData" xfId="313" xr:uid="{00000000-0005-0000-0000-00003A010000}"/>
    <cellStyle name="SAPBEXaggDataEmph" xfId="314" xr:uid="{00000000-0005-0000-0000-00003B010000}"/>
    <cellStyle name="SAPBEXaggItem" xfId="315" xr:uid="{00000000-0005-0000-0000-00003C010000}"/>
    <cellStyle name="SAPBEXaggItemX" xfId="316" xr:uid="{00000000-0005-0000-0000-00003D010000}"/>
    <cellStyle name="SAPBEXchaText" xfId="317" xr:uid="{00000000-0005-0000-0000-00003E010000}"/>
    <cellStyle name="SAPBEXexcBad7" xfId="318" xr:uid="{00000000-0005-0000-0000-00003F010000}"/>
    <cellStyle name="SAPBEXexcBad8" xfId="319" xr:uid="{00000000-0005-0000-0000-000040010000}"/>
    <cellStyle name="SAPBEXexcBad9" xfId="320" xr:uid="{00000000-0005-0000-0000-000041010000}"/>
    <cellStyle name="SAPBEXexcCritical4" xfId="321" xr:uid="{00000000-0005-0000-0000-000042010000}"/>
    <cellStyle name="SAPBEXexcCritical5" xfId="322" xr:uid="{00000000-0005-0000-0000-000043010000}"/>
    <cellStyle name="SAPBEXexcCritical6" xfId="323" xr:uid="{00000000-0005-0000-0000-000044010000}"/>
    <cellStyle name="SAPBEXexcGood1" xfId="324" xr:uid="{00000000-0005-0000-0000-000045010000}"/>
    <cellStyle name="SAPBEXexcGood2" xfId="325" xr:uid="{00000000-0005-0000-0000-000046010000}"/>
    <cellStyle name="SAPBEXexcGood3" xfId="326" xr:uid="{00000000-0005-0000-0000-000047010000}"/>
    <cellStyle name="SAPBEXfilterDrill" xfId="327" xr:uid="{00000000-0005-0000-0000-000048010000}"/>
    <cellStyle name="SAPBEXfilterItem" xfId="328" xr:uid="{00000000-0005-0000-0000-000049010000}"/>
    <cellStyle name="SAPBEXfilterText" xfId="329" xr:uid="{00000000-0005-0000-0000-00004A010000}"/>
    <cellStyle name="SAPBEXformats" xfId="330" xr:uid="{00000000-0005-0000-0000-00004B010000}"/>
    <cellStyle name="SAPBEXheaderItem" xfId="331" xr:uid="{00000000-0005-0000-0000-00004C010000}"/>
    <cellStyle name="SAPBEXheaderText" xfId="332" xr:uid="{00000000-0005-0000-0000-00004D010000}"/>
    <cellStyle name="SAPBEXHLevel0" xfId="333" xr:uid="{00000000-0005-0000-0000-00004E010000}"/>
    <cellStyle name="SAPBEXHLevel0X" xfId="334" xr:uid="{00000000-0005-0000-0000-00004F010000}"/>
    <cellStyle name="SAPBEXHLevel1" xfId="335" xr:uid="{00000000-0005-0000-0000-000050010000}"/>
    <cellStyle name="SAPBEXHLevel1X" xfId="336" xr:uid="{00000000-0005-0000-0000-000051010000}"/>
    <cellStyle name="SAPBEXHLevel2" xfId="337" xr:uid="{00000000-0005-0000-0000-000052010000}"/>
    <cellStyle name="SAPBEXHLevel2X" xfId="338" xr:uid="{00000000-0005-0000-0000-000053010000}"/>
    <cellStyle name="SAPBEXHLevel3" xfId="339" xr:uid="{00000000-0005-0000-0000-000054010000}"/>
    <cellStyle name="SAPBEXHLevel3X" xfId="340" xr:uid="{00000000-0005-0000-0000-000055010000}"/>
    <cellStyle name="SAPBEXresData" xfId="341" xr:uid="{00000000-0005-0000-0000-000056010000}"/>
    <cellStyle name="SAPBEXresDataEmph" xfId="342" xr:uid="{00000000-0005-0000-0000-000057010000}"/>
    <cellStyle name="SAPBEXresItem" xfId="343" xr:uid="{00000000-0005-0000-0000-000058010000}"/>
    <cellStyle name="SAPBEXresItemX" xfId="344" xr:uid="{00000000-0005-0000-0000-000059010000}"/>
    <cellStyle name="SAPBEXstdData" xfId="345" xr:uid="{00000000-0005-0000-0000-00005A010000}"/>
    <cellStyle name="SAPBEXstdDataEmph" xfId="346" xr:uid="{00000000-0005-0000-0000-00005B010000}"/>
    <cellStyle name="SAPBEXstdItem" xfId="347" xr:uid="{00000000-0005-0000-0000-00005C010000}"/>
    <cellStyle name="SAPBEXstdItemX" xfId="348" xr:uid="{00000000-0005-0000-0000-00005D010000}"/>
    <cellStyle name="SAPBEXtitle" xfId="349" xr:uid="{00000000-0005-0000-0000-00005E010000}"/>
    <cellStyle name="SAPBEXundefined" xfId="350" xr:uid="{00000000-0005-0000-0000-00005F010000}"/>
    <cellStyle name="SCH1" xfId="351" xr:uid="{00000000-0005-0000-0000-000060010000}"/>
    <cellStyle name="Schlecht" xfId="352" xr:uid="{00000000-0005-0000-0000-000061010000}"/>
    <cellStyle name="Standard_9912(4)" xfId="353" xr:uid="{00000000-0005-0000-0000-000062010000}"/>
    <cellStyle name="Style 1" xfId="354" xr:uid="{00000000-0005-0000-0000-000063010000}"/>
    <cellStyle name="style1" xfId="355" xr:uid="{00000000-0005-0000-0000-000064010000}"/>
    <cellStyle name="SubHeading" xfId="356" xr:uid="{00000000-0005-0000-0000-000065010000}"/>
    <cellStyle name="Subtotal" xfId="357" xr:uid="{00000000-0005-0000-0000-000066010000}"/>
    <cellStyle name="TED STANDARD" xfId="358" xr:uid="{00000000-0005-0000-0000-000067010000}"/>
    <cellStyle name="Text Indent A" xfId="359" xr:uid="{00000000-0005-0000-0000-000068010000}"/>
    <cellStyle name="Text Indent B" xfId="360" xr:uid="{00000000-0005-0000-0000-000069010000}"/>
    <cellStyle name="Text Indent C" xfId="361" xr:uid="{00000000-0005-0000-0000-00006A010000}"/>
    <cellStyle name="Title 2" xfId="362" xr:uid="{00000000-0005-0000-0000-00006B010000}"/>
    <cellStyle name="Title 3" xfId="363" xr:uid="{00000000-0005-0000-0000-00006C010000}"/>
    <cellStyle name="Total 2" xfId="364" xr:uid="{00000000-0005-0000-0000-00006D010000}"/>
    <cellStyle name="Total 3" xfId="365" xr:uid="{00000000-0005-0000-0000-00006E010000}"/>
    <cellStyle name="Überschrift" xfId="366" xr:uid="{00000000-0005-0000-0000-00006F010000}"/>
    <cellStyle name="Überschrift 1" xfId="367" xr:uid="{00000000-0005-0000-0000-000070010000}"/>
    <cellStyle name="Überschrift 2" xfId="368" xr:uid="{00000000-0005-0000-0000-000071010000}"/>
    <cellStyle name="Überschrift 3" xfId="369" xr:uid="{00000000-0005-0000-0000-000072010000}"/>
    <cellStyle name="Überschrift 4" xfId="370" xr:uid="{00000000-0005-0000-0000-000073010000}"/>
    <cellStyle name="Überschrift_Abraham verbl. OR 31.12.2011" xfId="371" xr:uid="{00000000-0005-0000-0000-000074010000}"/>
    <cellStyle name="Valuta (0)" xfId="372" xr:uid="{00000000-0005-0000-0000-000075010000}"/>
    <cellStyle name="Verknüpfte Zelle" xfId="373" xr:uid="{00000000-0005-0000-0000-000076010000}"/>
    <cellStyle name="Warnender Text" xfId="374" xr:uid="{00000000-0005-0000-0000-000077010000}"/>
    <cellStyle name="Warning Text 2" xfId="375" xr:uid="{00000000-0005-0000-0000-000078010000}"/>
    <cellStyle name="Warning Text 3" xfId="376" xr:uid="{00000000-0005-0000-0000-000079010000}"/>
    <cellStyle name="wrap" xfId="377" xr:uid="{00000000-0005-0000-0000-00007A010000}"/>
    <cellStyle name="Wไhrung [0]_35ERI8T2gbIEMixb4v26icuOo" xfId="378" xr:uid="{00000000-0005-0000-0000-00007B010000}"/>
    <cellStyle name="Wไhrung_35ERI8T2gbIEMixb4v26icuOo" xfId="379" xr:uid="{00000000-0005-0000-0000-00007C010000}"/>
    <cellStyle name="Zelle überprüfen" xfId="380" xr:uid="{00000000-0005-0000-0000-00007D010000}"/>
    <cellStyle name="ｵﾒﾁ｡ﾒﾃ爼ﾗ靉ﾁ篦ｧﾋﾅﾒﾂﾁﾔｵﾔ" xfId="381" xr:uid="{00000000-0005-0000-0000-00007E010000}"/>
    <cellStyle name="การคำนวณ" xfId="391" xr:uid="{00000000-0005-0000-0000-000088010000}"/>
    <cellStyle name="ข้อความเตือน" xfId="392" xr:uid="{00000000-0005-0000-0000-000089010000}"/>
    <cellStyle name="ข้อความอธิบาย" xfId="393" xr:uid="{00000000-0005-0000-0000-00008A010000}"/>
    <cellStyle name="เครื่องหมายจุลภาค [0]_AP US" xfId="382" xr:uid="{00000000-0005-0000-0000-00007F010000}"/>
    <cellStyle name="เครื่องหมายจุลภาค_120010" xfId="383" xr:uid="{00000000-0005-0000-0000-000080010000}"/>
    <cellStyle name="เครื่องหมายสกุลเงิน [0]_AP US" xfId="384" xr:uid="{00000000-0005-0000-0000-000081010000}"/>
    <cellStyle name="เครื่องหมายสกุลเงิน_AP US" xfId="385" xr:uid="{00000000-0005-0000-0000-000082010000}"/>
    <cellStyle name="ชื่อเรื่อง" xfId="394" xr:uid="{00000000-0005-0000-0000-00008B010000}"/>
    <cellStyle name="เชื่อมโยงหลายมิติ" xfId="386" xr:uid="{00000000-0005-0000-0000-000083010000}"/>
    <cellStyle name="เซลล์ตรวจสอบ" xfId="387" xr:uid="{00000000-0005-0000-0000-000084010000}"/>
    <cellStyle name="เซลล์ที่มีการเชื่อมโยง" xfId="388" xr:uid="{00000000-0005-0000-0000-000085010000}"/>
    <cellStyle name="ณfน๔_NTCณ๘ป๙ (2)" xfId="395" xr:uid="{00000000-0005-0000-0000-00008C010000}"/>
    <cellStyle name="ดี" xfId="396" xr:uid="{00000000-0005-0000-0000-00008D010000}"/>
    <cellStyle name="ตามการเชื่อมโยงหลายมิติ" xfId="397" xr:uid="{00000000-0005-0000-0000-00008E010000}"/>
    <cellStyle name="น้บะภฒ_95" xfId="398" xr:uid="{00000000-0005-0000-0000-00008F010000}"/>
    <cellStyle name="ปกติ_01-Planing_&amp;_Booking" xfId="399" xr:uid="{00000000-0005-0000-0000-000090010000}"/>
    <cellStyle name="ป้อนค่า" xfId="400" xr:uid="{00000000-0005-0000-0000-000091010000}"/>
    <cellStyle name="ปานกลาง" xfId="401" xr:uid="{00000000-0005-0000-0000-000092010000}"/>
    <cellStyle name="ผลรวม" xfId="402" xr:uid="{00000000-0005-0000-0000-000093010000}"/>
    <cellStyle name="แย่" xfId="389" xr:uid="{00000000-0005-0000-0000-000086010000}"/>
    <cellStyle name="ฤ?ธถ [0]_95" xfId="403" xr:uid="{00000000-0005-0000-0000-000094010000}"/>
    <cellStyle name="ฤ?ธถ_95" xfId="404" xr:uid="{00000000-0005-0000-0000-000095010000}"/>
    <cellStyle name="ฤธถ [0]_95" xfId="405" xr:uid="{00000000-0005-0000-0000-000096010000}"/>
    <cellStyle name="ฤธถ_95" xfId="406" xr:uid="{00000000-0005-0000-0000-000097010000}"/>
    <cellStyle name="ลEญ [0]_laroux" xfId="407" xr:uid="{00000000-0005-0000-0000-000098010000}"/>
    <cellStyle name="ลEญ_laroux" xfId="408" xr:uid="{00000000-0005-0000-0000-000099010000}"/>
    <cellStyle name="ล๋ศญ [0]_95" xfId="409" xr:uid="{00000000-0005-0000-0000-00009A010000}"/>
    <cellStyle name="ล๋ศญ_95" xfId="410" xr:uid="{00000000-0005-0000-0000-00009B010000}"/>
    <cellStyle name="วฅมุ_4ฟ๙ฝวภ๛" xfId="411" xr:uid="{00000000-0005-0000-0000-00009C010000}"/>
    <cellStyle name="ส่วนที่ถูกเน้น1" xfId="412" xr:uid="{00000000-0005-0000-0000-00009D010000}"/>
    <cellStyle name="ส่วนที่ถูกเน้น2" xfId="413" xr:uid="{00000000-0005-0000-0000-00009E010000}"/>
    <cellStyle name="ส่วนที่ถูกเน้น3" xfId="414" xr:uid="{00000000-0005-0000-0000-00009F010000}"/>
    <cellStyle name="ส่วนที่ถูกเน้น4" xfId="415" xr:uid="{00000000-0005-0000-0000-0000A0010000}"/>
    <cellStyle name="ส่วนที่ถูกเน้น5" xfId="416" xr:uid="{00000000-0005-0000-0000-0000A1010000}"/>
    <cellStyle name="ส่วนที่ถูกเน้น6" xfId="417" xr:uid="{00000000-0005-0000-0000-0000A2010000}"/>
    <cellStyle name="แสดงผล" xfId="390" xr:uid="{00000000-0005-0000-0000-000087010000}"/>
    <cellStyle name="หมายเหตุ" xfId="418" xr:uid="{00000000-0005-0000-0000-0000A3010000}"/>
    <cellStyle name="หมายเหตุ 2" xfId="419" xr:uid="{00000000-0005-0000-0000-0000A4010000}"/>
    <cellStyle name="หัวเรื่อง 1" xfId="420" xr:uid="{00000000-0005-0000-0000-0000A5010000}"/>
    <cellStyle name="หัวเรื่อง 2" xfId="421" xr:uid="{00000000-0005-0000-0000-0000A6010000}"/>
    <cellStyle name="หัวเรื่อง 3" xfId="422" xr:uid="{00000000-0005-0000-0000-0000A7010000}"/>
    <cellStyle name="หัวเรื่อง 4" xfId="423" xr:uid="{00000000-0005-0000-0000-0000A8010000}"/>
    <cellStyle name="_x001d_๐&quot;_x000c_์๒_x000c_฿U_x0001_ญ_x0005_J_x000f__x0007__x0001__x0001_" xfId="424" xr:uid="{00000000-0005-0000-0000-0000A9010000}"/>
    <cellStyle name="_x001d_๐๏%$ฟ&amp;_x0017__x000b__x0008_ศ_x001c__x001d__x0007__x0001__x0001_" xfId="425" xr:uid="{00000000-0005-0000-0000-0000AA010000}"/>
    <cellStyle name="一般_0006(1)" xfId="426" xr:uid="{00000000-0005-0000-0000-0000AB010000}"/>
    <cellStyle name="千分位[0]_LC (2)" xfId="427" xr:uid="{00000000-0005-0000-0000-0000AC010000}"/>
    <cellStyle name="千分位_LC (2)" xfId="428" xr:uid="{00000000-0005-0000-0000-0000AD010000}"/>
    <cellStyle name="未定義" xfId="429" xr:uid="{00000000-0005-0000-0000-0000AE010000}"/>
    <cellStyle name="桁区切り [0.00]_part price" xfId="430" xr:uid="{00000000-0005-0000-0000-0000AF010000}"/>
    <cellStyle name="桁区切り_part price" xfId="431" xr:uid="{00000000-0005-0000-0000-0000B0010000}"/>
    <cellStyle name="標準_05_AR862為替評価替え確認リスト印刷_帳票レイアウト" xfId="432" xr:uid="{00000000-0005-0000-0000-0000B1010000}"/>
    <cellStyle name="爼ﾗ靉ﾁ篦ｧﾋﾅﾒﾂﾁﾔｵﾔ" xfId="433" xr:uid="{00000000-0005-0000-0000-0000B2010000}"/>
    <cellStyle name="貨幣 [0]_liz-ss" xfId="434" xr:uid="{00000000-0005-0000-0000-0000B3010000}"/>
    <cellStyle name="貨幣[0]_LC (2)" xfId="435" xr:uid="{00000000-0005-0000-0000-0000B4010000}"/>
    <cellStyle name="貨幣_LC (2)" xfId="436" xr:uid="{00000000-0005-0000-0000-0000B5010000}"/>
    <cellStyle name="通貨 [0.00]_part price" xfId="437" xr:uid="{00000000-0005-0000-0000-0000B6010000}"/>
    <cellStyle name="通貨_part price" xfId="438" xr:uid="{00000000-0005-0000-0000-0000B7010000}"/>
  </cellStyles>
  <dxfs count="0"/>
  <tableStyles count="0" defaultTableStyle="TableStyleMedium9" defaultPivotStyle="PivotStyleLight16"/>
  <colors>
    <mruColors>
      <color rgb="FF66FF33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F4A5-656B-4DD9-8378-74EABF8306FD}">
  <sheetPr>
    <tabColor theme="0"/>
  </sheetPr>
  <dimension ref="A1:J115"/>
  <sheetViews>
    <sheetView tabSelected="1" view="pageBreakPreview" zoomScaleNormal="86" zoomScaleSheetLayoutView="100" workbookViewId="0"/>
  </sheetViews>
  <sheetFormatPr defaultColWidth="9.1796875" defaultRowHeight="14"/>
  <cols>
    <col min="1" max="1" width="39.453125" style="21" customWidth="1"/>
    <col min="2" max="2" width="6.453125" style="7" customWidth="1"/>
    <col min="3" max="3" width="1.08984375" customWidth="1"/>
    <col min="4" max="4" width="13.6328125" style="42" customWidth="1"/>
    <col min="5" max="5" width="1.08984375" style="42" customWidth="1"/>
    <col min="6" max="6" width="13.6328125" style="42" customWidth="1"/>
    <col min="7" max="7" width="1.08984375" style="42" customWidth="1"/>
    <col min="8" max="8" width="13.6328125" style="42" customWidth="1"/>
    <col min="9" max="9" width="1.08984375" style="42" customWidth="1"/>
    <col min="10" max="10" width="13.6328125" style="42" customWidth="1"/>
  </cols>
  <sheetData>
    <row r="1" spans="1:10" ht="20.25" customHeight="1">
      <c r="A1" s="10" t="s">
        <v>58</v>
      </c>
      <c r="B1" s="10"/>
      <c r="C1" s="2"/>
      <c r="D1"/>
      <c r="E1"/>
      <c r="F1"/>
      <c r="G1" s="1"/>
      <c r="H1" s="1"/>
      <c r="I1" s="1"/>
      <c r="J1" s="1"/>
    </row>
    <row r="2" spans="1:10" ht="20.25" customHeight="1">
      <c r="A2" s="11" t="s">
        <v>89</v>
      </c>
    </row>
    <row r="3" spans="1:10" ht="20.25" customHeight="1">
      <c r="A3" s="8"/>
    </row>
    <row r="4" spans="1:10" ht="20.25" customHeight="1">
      <c r="A4" s="8"/>
      <c r="D4" s="210" t="s">
        <v>3</v>
      </c>
      <c r="E4" s="210"/>
      <c r="F4" s="210"/>
      <c r="G4" s="75"/>
      <c r="H4" s="210" t="s">
        <v>137</v>
      </c>
      <c r="I4" s="210"/>
      <c r="J4" s="210"/>
    </row>
    <row r="5" spans="1:10" ht="20.25" customHeight="1">
      <c r="C5" s="131"/>
      <c r="D5" s="210" t="s">
        <v>52</v>
      </c>
      <c r="E5" s="210"/>
      <c r="F5" s="210"/>
      <c r="G5" s="75"/>
      <c r="H5" s="210" t="s">
        <v>52</v>
      </c>
      <c r="I5" s="210"/>
      <c r="J5" s="210"/>
    </row>
    <row r="6" spans="1:10" ht="20.25" customHeight="1">
      <c r="C6" s="131"/>
      <c r="D6" s="83" t="s">
        <v>274</v>
      </c>
      <c r="E6" s="78"/>
      <c r="F6" s="78" t="s">
        <v>34</v>
      </c>
      <c r="G6" s="70"/>
      <c r="H6" s="83" t="s">
        <v>274</v>
      </c>
      <c r="I6" s="105"/>
      <c r="J6" s="78" t="s">
        <v>34</v>
      </c>
    </row>
    <row r="7" spans="1:10" ht="20.25" customHeight="1">
      <c r="A7" s="14" t="s">
        <v>15</v>
      </c>
      <c r="B7" s="7" t="s">
        <v>28</v>
      </c>
      <c r="C7" s="28"/>
      <c r="D7" s="28">
        <v>2025</v>
      </c>
      <c r="E7" s="28"/>
      <c r="F7" s="28">
        <v>2024</v>
      </c>
      <c r="G7" s="28"/>
      <c r="H7" s="28">
        <v>2025</v>
      </c>
      <c r="I7" s="28"/>
      <c r="J7" s="28">
        <v>2024</v>
      </c>
    </row>
    <row r="8" spans="1:10" ht="20.25" customHeight="1">
      <c r="A8" s="14"/>
      <c r="C8" s="28"/>
      <c r="D8" s="28" t="s">
        <v>154</v>
      </c>
      <c r="E8" s="28"/>
      <c r="F8" s="28"/>
      <c r="G8" s="28"/>
      <c r="H8" s="28" t="s">
        <v>154</v>
      </c>
      <c r="I8" s="28"/>
      <c r="J8" s="28"/>
    </row>
    <row r="9" spans="1:10" ht="20.25" customHeight="1">
      <c r="A9" s="14"/>
      <c r="C9" s="7"/>
      <c r="D9" s="211" t="s">
        <v>33</v>
      </c>
      <c r="E9" s="211"/>
      <c r="F9" s="211"/>
      <c r="G9" s="211"/>
      <c r="H9" s="211"/>
      <c r="I9" s="211"/>
      <c r="J9" s="211"/>
    </row>
    <row r="10" spans="1:10" ht="20.25" customHeight="1">
      <c r="A10" s="22" t="s">
        <v>16</v>
      </c>
      <c r="C10" s="80"/>
      <c r="D10" s="71"/>
      <c r="E10" s="71"/>
      <c r="F10" s="71"/>
    </row>
    <row r="11" spans="1:10" ht="20.25" customHeight="1">
      <c r="A11" s="21" t="s">
        <v>0</v>
      </c>
      <c r="B11" s="16"/>
      <c r="C11" s="81"/>
      <c r="D11" s="191">
        <v>37680002</v>
      </c>
      <c r="E11" s="72"/>
      <c r="F11" s="191">
        <v>54612895</v>
      </c>
      <c r="H11" s="191">
        <v>18544920</v>
      </c>
      <c r="J11" s="42">
        <v>24149352</v>
      </c>
    </row>
    <row r="12" spans="1:10" ht="20.25" customHeight="1">
      <c r="A12" s="21" t="s">
        <v>1</v>
      </c>
      <c r="B12" s="16"/>
      <c r="C12" s="81"/>
      <c r="D12" s="42">
        <v>390997</v>
      </c>
      <c r="E12" s="72"/>
      <c r="F12" s="42">
        <v>15595</v>
      </c>
      <c r="H12" s="42">
        <v>0</v>
      </c>
      <c r="J12" s="42">
        <v>0</v>
      </c>
    </row>
    <row r="13" spans="1:10" ht="20.25" customHeight="1">
      <c r="A13" s="21" t="s">
        <v>43</v>
      </c>
      <c r="B13" s="7" t="s">
        <v>235</v>
      </c>
      <c r="C13" s="81"/>
      <c r="D13" s="191">
        <v>3408658</v>
      </c>
      <c r="E13" s="72"/>
      <c r="F13" s="191">
        <v>3856014</v>
      </c>
      <c r="H13" s="191">
        <v>100192</v>
      </c>
      <c r="J13" s="42">
        <v>99400</v>
      </c>
    </row>
    <row r="14" spans="1:10" ht="20.25" customHeight="1">
      <c r="A14" s="21" t="s">
        <v>113</v>
      </c>
      <c r="B14" s="7" t="s">
        <v>235</v>
      </c>
      <c r="C14" s="81"/>
      <c r="D14" s="191">
        <v>16571866</v>
      </c>
      <c r="E14" s="72"/>
      <c r="F14" s="191">
        <v>17132261</v>
      </c>
      <c r="H14" s="191">
        <v>11291319</v>
      </c>
      <c r="J14" s="42">
        <v>11621095</v>
      </c>
    </row>
    <row r="15" spans="1:10" ht="20.25" customHeight="1">
      <c r="A15" s="21" t="s">
        <v>107</v>
      </c>
      <c r="B15" s="7" t="s">
        <v>192</v>
      </c>
      <c r="C15" s="81"/>
      <c r="D15" s="191">
        <v>0</v>
      </c>
      <c r="E15" s="72"/>
      <c r="F15" s="191">
        <v>0</v>
      </c>
      <c r="H15" s="191">
        <v>5829442</v>
      </c>
      <c r="J15" s="42">
        <v>6640473</v>
      </c>
    </row>
    <row r="16" spans="1:10" ht="20.25" customHeight="1">
      <c r="A16" s="21" t="s">
        <v>11</v>
      </c>
      <c r="C16" s="81"/>
      <c r="D16" s="191">
        <v>62317937</v>
      </c>
      <c r="E16" s="72"/>
      <c r="F16" s="191">
        <v>61269362</v>
      </c>
      <c r="H16" s="191">
        <v>22150300</v>
      </c>
      <c r="J16" s="42">
        <v>22123393</v>
      </c>
    </row>
    <row r="17" spans="1:10" ht="20.25" customHeight="1">
      <c r="A17" s="21" t="s">
        <v>162</v>
      </c>
      <c r="B17" s="7" t="s">
        <v>299</v>
      </c>
      <c r="C17" s="81"/>
      <c r="D17" s="193">
        <v>8091</v>
      </c>
      <c r="E17" s="72"/>
      <c r="F17" s="193">
        <v>861</v>
      </c>
      <c r="H17" s="193">
        <v>0</v>
      </c>
      <c r="J17" s="42">
        <v>0</v>
      </c>
    </row>
    <row r="18" spans="1:10" ht="20.25" customHeight="1">
      <c r="A18" s="21" t="s">
        <v>4</v>
      </c>
      <c r="C18" s="81"/>
      <c r="D18" s="192">
        <v>238869</v>
      </c>
      <c r="E18" s="72"/>
      <c r="F18" s="192">
        <v>265624</v>
      </c>
      <c r="H18" s="192">
        <v>140969</v>
      </c>
      <c r="J18" s="125">
        <v>159271</v>
      </c>
    </row>
    <row r="19" spans="1:10" ht="20.25" customHeight="1">
      <c r="A19" s="8" t="s">
        <v>17</v>
      </c>
      <c r="C19" s="82"/>
      <c r="D19" s="73">
        <f>SUM(D11:D18)</f>
        <v>120616420</v>
      </c>
      <c r="E19" s="72"/>
      <c r="F19" s="73">
        <f>SUM(F11:F18)</f>
        <v>137152612</v>
      </c>
      <c r="G19" s="75"/>
      <c r="H19" s="73">
        <f>SUM(H11:H18)</f>
        <v>58057142</v>
      </c>
      <c r="I19" s="75"/>
      <c r="J19" s="73">
        <f>SUM(J11:J18)</f>
        <v>64792984</v>
      </c>
    </row>
    <row r="20" spans="1:10" ht="20.25" customHeight="1">
      <c r="C20" s="81"/>
      <c r="D20" s="72"/>
      <c r="E20" s="72"/>
      <c r="F20" s="72"/>
    </row>
    <row r="21" spans="1:10" ht="20.25" customHeight="1">
      <c r="A21" s="22" t="s">
        <v>18</v>
      </c>
      <c r="C21" s="81"/>
      <c r="D21" s="72"/>
      <c r="E21" s="72"/>
      <c r="F21" s="72"/>
    </row>
    <row r="22" spans="1:10" ht="20.25" customHeight="1">
      <c r="A22" s="21" t="s">
        <v>67</v>
      </c>
      <c r="B22" s="16">
        <v>5</v>
      </c>
      <c r="C22" s="81"/>
      <c r="D22" s="191">
        <v>0</v>
      </c>
      <c r="E22" s="72"/>
      <c r="F22" s="191">
        <v>0</v>
      </c>
      <c r="H22" s="191">
        <v>282549375</v>
      </c>
      <c r="J22" s="106">
        <v>282549375</v>
      </c>
    </row>
    <row r="23" spans="1:10" ht="20.25" customHeight="1">
      <c r="A23" s="21" t="s">
        <v>202</v>
      </c>
      <c r="B23" s="16">
        <v>5</v>
      </c>
      <c r="C23" s="81"/>
      <c r="D23" s="191">
        <v>9103109</v>
      </c>
      <c r="E23" s="72"/>
      <c r="F23" s="191">
        <v>9038648</v>
      </c>
      <c r="H23" s="193">
        <v>0</v>
      </c>
      <c r="J23" s="106">
        <v>0</v>
      </c>
    </row>
    <row r="24" spans="1:10" ht="20.25" customHeight="1">
      <c r="A24" s="21" t="s">
        <v>203</v>
      </c>
      <c r="B24" s="16">
        <v>5</v>
      </c>
      <c r="C24" s="81"/>
      <c r="D24" s="191">
        <v>6054253</v>
      </c>
      <c r="E24" s="72"/>
      <c r="F24" s="191">
        <v>5981168</v>
      </c>
      <c r="H24" s="193">
        <v>0</v>
      </c>
      <c r="J24" s="106">
        <v>0</v>
      </c>
    </row>
    <row r="25" spans="1:10" ht="20.25" customHeight="1">
      <c r="A25" s="21" t="s">
        <v>204</v>
      </c>
      <c r="B25" s="16" t="s">
        <v>300</v>
      </c>
      <c r="C25" s="81"/>
      <c r="D25" s="191">
        <v>2896320</v>
      </c>
      <c r="E25" s="72"/>
      <c r="F25" s="191">
        <v>3047054</v>
      </c>
      <c r="H25" s="191">
        <v>2061060</v>
      </c>
      <c r="J25" s="106">
        <v>2172080</v>
      </c>
    </row>
    <row r="26" spans="1:10" ht="20.25" customHeight="1">
      <c r="A26" s="21" t="s">
        <v>318</v>
      </c>
      <c r="B26" s="16">
        <v>14</v>
      </c>
      <c r="C26" s="81"/>
      <c r="D26" s="191">
        <v>847267</v>
      </c>
      <c r="E26" s="72"/>
      <c r="F26" s="191">
        <v>832923</v>
      </c>
      <c r="H26" s="193">
        <v>0</v>
      </c>
      <c r="J26" s="106">
        <v>0</v>
      </c>
    </row>
    <row r="27" spans="1:10" ht="20.25" customHeight="1">
      <c r="A27" s="21" t="s">
        <v>112</v>
      </c>
      <c r="B27" s="16"/>
      <c r="C27" s="81"/>
      <c r="D27" s="191">
        <v>1023446</v>
      </c>
      <c r="E27" s="72"/>
      <c r="F27" s="191">
        <v>791440</v>
      </c>
      <c r="H27" s="193">
        <v>0</v>
      </c>
      <c r="J27" s="106">
        <v>0</v>
      </c>
    </row>
    <row r="28" spans="1:10" ht="20.25" customHeight="1">
      <c r="A28" s="21" t="s">
        <v>96</v>
      </c>
      <c r="B28" s="16"/>
      <c r="C28" s="81"/>
      <c r="D28" s="191">
        <v>57028015</v>
      </c>
      <c r="E28" s="72"/>
      <c r="F28" s="191">
        <v>56683528</v>
      </c>
      <c r="H28" s="193">
        <v>0</v>
      </c>
      <c r="J28" s="106">
        <v>0</v>
      </c>
    </row>
    <row r="29" spans="1:10" ht="20.25" customHeight="1">
      <c r="A29" s="21" t="s">
        <v>44</v>
      </c>
      <c r="B29" s="7" t="s">
        <v>185</v>
      </c>
      <c r="C29" s="81"/>
      <c r="D29" s="191">
        <v>216004797</v>
      </c>
      <c r="E29" s="72"/>
      <c r="F29" s="191">
        <v>216588518</v>
      </c>
      <c r="H29" s="191">
        <v>48167912</v>
      </c>
      <c r="J29" s="106">
        <v>48074752</v>
      </c>
    </row>
    <row r="30" spans="1:10" ht="20.25" customHeight="1">
      <c r="A30" s="21" t="s">
        <v>150</v>
      </c>
      <c r="B30" s="7" t="s">
        <v>186</v>
      </c>
      <c r="C30" s="81"/>
      <c r="D30" s="191">
        <v>98722030</v>
      </c>
      <c r="E30" s="72"/>
      <c r="F30" s="191">
        <v>94229389</v>
      </c>
      <c r="G30" s="72"/>
      <c r="H30" s="191">
        <v>51869677</v>
      </c>
      <c r="I30" s="72"/>
      <c r="J30" s="106">
        <v>51877390</v>
      </c>
    </row>
    <row r="31" spans="1:10" ht="20.25" customHeight="1">
      <c r="A31" s="21" t="s">
        <v>97</v>
      </c>
      <c r="C31" s="81"/>
      <c r="D31" s="191">
        <v>360641444</v>
      </c>
      <c r="E31" s="72"/>
      <c r="F31" s="191">
        <v>360641444</v>
      </c>
      <c r="G31" s="72"/>
      <c r="H31" s="193">
        <v>0</v>
      </c>
      <c r="I31" s="72"/>
      <c r="J31" s="106">
        <v>0</v>
      </c>
    </row>
    <row r="32" spans="1:10" ht="20.25" customHeight="1">
      <c r="A32" t="s">
        <v>155</v>
      </c>
      <c r="C32" s="81"/>
      <c r="D32" s="191">
        <v>53376226</v>
      </c>
      <c r="E32" s="72"/>
      <c r="F32" s="191">
        <v>53825079</v>
      </c>
      <c r="G32" s="72"/>
      <c r="H32" s="193">
        <v>2586833</v>
      </c>
      <c r="I32" s="72"/>
      <c r="J32" s="106">
        <v>2641829</v>
      </c>
    </row>
    <row r="33" spans="1:10" ht="20.25" customHeight="1">
      <c r="A33" s="21" t="s">
        <v>138</v>
      </c>
      <c r="C33" s="81"/>
      <c r="D33" s="191">
        <v>1983390</v>
      </c>
      <c r="E33" s="72"/>
      <c r="F33" s="191">
        <v>1874784</v>
      </c>
      <c r="H33" s="193">
        <v>1639444</v>
      </c>
      <c r="J33" s="106">
        <v>1543741</v>
      </c>
    </row>
    <row r="34" spans="1:10" ht="20.25" customHeight="1">
      <c r="A34" s="21" t="s">
        <v>2</v>
      </c>
      <c r="B34" s="16">
        <v>3</v>
      </c>
      <c r="C34" s="81"/>
      <c r="D34" s="192">
        <v>3475491</v>
      </c>
      <c r="E34" s="72"/>
      <c r="F34" s="192">
        <v>3433703</v>
      </c>
      <c r="H34" s="192">
        <v>1179348</v>
      </c>
      <c r="J34" s="147">
        <v>1160218</v>
      </c>
    </row>
    <row r="35" spans="1:10" ht="20.25" customHeight="1">
      <c r="A35" s="8" t="s">
        <v>19</v>
      </c>
      <c r="B35" s="16"/>
      <c r="C35" s="82"/>
      <c r="D35" s="73">
        <f>SUM(D22:D34)</f>
        <v>811155788</v>
      </c>
      <c r="E35" s="74"/>
      <c r="F35" s="73">
        <f>SUM(F22:F34)</f>
        <v>806967678</v>
      </c>
      <c r="G35" s="75"/>
      <c r="H35" s="73">
        <f>SUM(H22:H34)</f>
        <v>390053649</v>
      </c>
      <c r="I35" s="75"/>
      <c r="J35" s="73">
        <f>SUM(J22:J34)</f>
        <v>390019385</v>
      </c>
    </row>
    <row r="36" spans="1:10" ht="20.25" customHeight="1">
      <c r="C36" s="81"/>
      <c r="D36" s="72"/>
      <c r="E36" s="72"/>
      <c r="F36" s="72"/>
    </row>
    <row r="37" spans="1:10" ht="20.25" customHeight="1" thickBot="1">
      <c r="A37" s="8" t="s">
        <v>20</v>
      </c>
      <c r="C37" s="82"/>
      <c r="D37" s="76">
        <f>SUM(D19,D35)</f>
        <v>931772208</v>
      </c>
      <c r="E37" s="74"/>
      <c r="F37" s="76">
        <f>SUM(F19,F35)</f>
        <v>944120290</v>
      </c>
      <c r="H37" s="76">
        <f>SUM(H19,H35)</f>
        <v>448110791</v>
      </c>
      <c r="I37" s="75"/>
      <c r="J37" s="76">
        <f>SUM(J19,J35)</f>
        <v>454812369</v>
      </c>
    </row>
    <row r="38" spans="1:10" ht="20.25" customHeight="1" thickTop="1">
      <c r="C38" s="12"/>
    </row>
    <row r="39" spans="1:10" ht="20.25" customHeight="1">
      <c r="A39" s="10" t="s">
        <v>58</v>
      </c>
      <c r="B39" s="10"/>
      <c r="C39" s="2"/>
      <c r="D39"/>
      <c r="E39"/>
      <c r="F39"/>
      <c r="G39" s="1"/>
      <c r="H39" s="1"/>
      <c r="I39" s="1"/>
      <c r="J39" s="1"/>
    </row>
    <row r="40" spans="1:10" ht="20.25" customHeight="1">
      <c r="A40" s="11" t="s">
        <v>89</v>
      </c>
    </row>
    <row r="41" spans="1:10" ht="19.5" customHeight="1">
      <c r="A41" s="8"/>
    </row>
    <row r="42" spans="1:10" ht="20.25" customHeight="1">
      <c r="A42" s="8"/>
      <c r="D42" s="210" t="s">
        <v>3</v>
      </c>
      <c r="E42" s="210"/>
      <c r="F42" s="210"/>
      <c r="G42" s="75"/>
      <c r="H42" s="210" t="s">
        <v>137</v>
      </c>
      <c r="I42" s="210"/>
      <c r="J42" s="210"/>
    </row>
    <row r="43" spans="1:10" ht="20.25" customHeight="1">
      <c r="C43" s="131"/>
      <c r="D43" s="210" t="s">
        <v>52</v>
      </c>
      <c r="E43" s="210"/>
      <c r="F43" s="210"/>
      <c r="G43" s="75"/>
      <c r="H43" s="210" t="s">
        <v>52</v>
      </c>
      <c r="I43" s="210"/>
      <c r="J43" s="210"/>
    </row>
    <row r="44" spans="1:10" ht="20.25" customHeight="1">
      <c r="C44" s="131"/>
      <c r="D44" s="83" t="s">
        <v>274</v>
      </c>
      <c r="E44" s="78"/>
      <c r="F44" s="78" t="s">
        <v>34</v>
      </c>
      <c r="G44" s="70"/>
      <c r="H44" s="83" t="s">
        <v>274</v>
      </c>
      <c r="I44" s="105"/>
      <c r="J44" s="78" t="s">
        <v>34</v>
      </c>
    </row>
    <row r="45" spans="1:10" ht="20.25" customHeight="1">
      <c r="A45" s="14" t="s">
        <v>69</v>
      </c>
      <c r="B45" s="7" t="s">
        <v>28</v>
      </c>
      <c r="C45" s="28"/>
      <c r="D45" s="28">
        <v>2025</v>
      </c>
      <c r="E45" s="28"/>
      <c r="F45" s="28">
        <v>2024</v>
      </c>
      <c r="G45" s="28"/>
      <c r="H45" s="28">
        <v>2025</v>
      </c>
      <c r="I45" s="28"/>
      <c r="J45" s="28">
        <v>2024</v>
      </c>
    </row>
    <row r="46" spans="1:10" ht="20.25" customHeight="1">
      <c r="A46" s="14"/>
      <c r="C46" s="28"/>
      <c r="D46" s="28" t="s">
        <v>154</v>
      </c>
      <c r="E46" s="28"/>
      <c r="F46" s="28"/>
      <c r="G46" s="28"/>
      <c r="H46" s="28" t="s">
        <v>154</v>
      </c>
      <c r="I46" s="28"/>
      <c r="J46" s="28"/>
    </row>
    <row r="47" spans="1:10" ht="20.25" customHeight="1">
      <c r="A47" s="14"/>
      <c r="C47" s="7"/>
      <c r="D47" s="211" t="s">
        <v>33</v>
      </c>
      <c r="E47" s="211"/>
      <c r="F47" s="211"/>
      <c r="G47" s="211"/>
      <c r="H47" s="211"/>
      <c r="I47" s="211"/>
      <c r="J47" s="211"/>
    </row>
    <row r="48" spans="1:10" ht="20.25" customHeight="1">
      <c r="A48" s="22" t="s">
        <v>21</v>
      </c>
      <c r="C48" s="12"/>
    </row>
    <row r="49" spans="1:10" ht="20.25" customHeight="1">
      <c r="A49" s="21" t="s">
        <v>108</v>
      </c>
    </row>
    <row r="50" spans="1:10" ht="20.25" customHeight="1">
      <c r="A50" s="21" t="s">
        <v>102</v>
      </c>
      <c r="C50" s="12"/>
      <c r="D50" s="194">
        <v>21647016</v>
      </c>
      <c r="F50" s="42">
        <v>9445972</v>
      </c>
      <c r="H50" s="106">
        <v>650000</v>
      </c>
      <c r="J50" s="106">
        <v>0</v>
      </c>
    </row>
    <row r="51" spans="1:10" ht="20.25" customHeight="1">
      <c r="A51" s="21" t="s">
        <v>5</v>
      </c>
      <c r="B51" s="7" t="s">
        <v>192</v>
      </c>
      <c r="C51" s="12"/>
      <c r="D51" s="194">
        <v>115612178</v>
      </c>
      <c r="F51" s="42">
        <v>128293882</v>
      </c>
      <c r="H51" s="42">
        <v>50585811</v>
      </c>
      <c r="J51" s="106">
        <v>55097311</v>
      </c>
    </row>
    <row r="52" spans="1:10" ht="20.25" customHeight="1">
      <c r="A52" s="21" t="s">
        <v>114</v>
      </c>
      <c r="B52" s="7" t="s">
        <v>192</v>
      </c>
      <c r="C52" s="12"/>
      <c r="D52" s="194">
        <v>28857480</v>
      </c>
      <c r="F52" s="42">
        <v>32948265</v>
      </c>
      <c r="H52" s="42">
        <v>18667236</v>
      </c>
      <c r="J52" s="106">
        <v>19334503</v>
      </c>
    </row>
    <row r="53" spans="1:10" ht="20.25" customHeight="1">
      <c r="A53" s="21" t="s">
        <v>249</v>
      </c>
      <c r="C53" s="12"/>
      <c r="D53" s="194">
        <v>816349</v>
      </c>
      <c r="F53" s="42">
        <v>693199</v>
      </c>
      <c r="H53" s="124">
        <v>0</v>
      </c>
      <c r="J53" s="106">
        <v>0</v>
      </c>
    </row>
    <row r="54" spans="1:10" ht="20.25" customHeight="1">
      <c r="A54" s="21" t="s">
        <v>306</v>
      </c>
      <c r="B54" s="7" t="s">
        <v>192</v>
      </c>
      <c r="C54" s="12"/>
      <c r="D54" s="124">
        <v>0</v>
      </c>
      <c r="F54" s="124">
        <v>0</v>
      </c>
      <c r="H54" s="124">
        <v>2700000</v>
      </c>
      <c r="J54" s="106">
        <v>1500000</v>
      </c>
    </row>
    <row r="55" spans="1:10" ht="20.25" customHeight="1">
      <c r="A55" s="21" t="s">
        <v>106</v>
      </c>
      <c r="B55" s="7" t="s">
        <v>301</v>
      </c>
      <c r="C55" s="12"/>
      <c r="D55" s="194">
        <v>49156398</v>
      </c>
      <c r="F55" s="42">
        <v>41695986</v>
      </c>
      <c r="H55" s="42">
        <v>28754425</v>
      </c>
      <c r="J55" s="106">
        <v>21668398</v>
      </c>
    </row>
    <row r="56" spans="1:10" ht="20.25" customHeight="1">
      <c r="A56" s="21" t="s">
        <v>187</v>
      </c>
      <c r="C56" s="12"/>
      <c r="D56" s="195"/>
      <c r="H56" s="124"/>
      <c r="J56" s="106"/>
    </row>
    <row r="57" spans="1:10" ht="20.25" customHeight="1">
      <c r="A57" s="21" t="s">
        <v>188</v>
      </c>
      <c r="B57" s="7" t="s">
        <v>299</v>
      </c>
      <c r="C57" s="81"/>
      <c r="D57" s="194">
        <v>13648131</v>
      </c>
      <c r="E57" s="72"/>
      <c r="F57" s="42">
        <v>2258745</v>
      </c>
      <c r="G57" s="72"/>
      <c r="H57" s="124">
        <v>0</v>
      </c>
      <c r="I57" s="72"/>
      <c r="J57" s="106">
        <v>0</v>
      </c>
    </row>
    <row r="58" spans="1:10" ht="20.25" customHeight="1">
      <c r="A58" s="21" t="s">
        <v>151</v>
      </c>
      <c r="B58" s="7">
        <v>3</v>
      </c>
      <c r="C58" s="81"/>
      <c r="D58" s="194">
        <v>11422849</v>
      </c>
      <c r="E58" s="72"/>
      <c r="F58" s="42">
        <v>12188448</v>
      </c>
      <c r="G58" s="72"/>
      <c r="H58" s="191">
        <v>7782019</v>
      </c>
      <c r="I58" s="72"/>
      <c r="J58" s="106">
        <v>7822496</v>
      </c>
    </row>
    <row r="59" spans="1:10" ht="20.25" customHeight="1">
      <c r="A59" s="21" t="s">
        <v>205</v>
      </c>
      <c r="C59" s="12"/>
      <c r="D59" s="194">
        <v>2509104</v>
      </c>
      <c r="F59" s="42">
        <v>2288726</v>
      </c>
      <c r="H59" s="191">
        <v>1385526</v>
      </c>
      <c r="J59" s="106">
        <v>780645</v>
      </c>
    </row>
    <row r="60" spans="1:10" ht="20.25" customHeight="1">
      <c r="A60" s="21" t="s">
        <v>175</v>
      </c>
      <c r="B60" s="7" t="s">
        <v>299</v>
      </c>
      <c r="C60" s="12"/>
      <c r="D60" s="191">
        <v>47189</v>
      </c>
      <c r="F60" s="42">
        <v>25976</v>
      </c>
      <c r="H60" s="124">
        <v>0</v>
      </c>
      <c r="J60" s="106">
        <v>0</v>
      </c>
    </row>
    <row r="61" spans="1:10" ht="20.25" customHeight="1">
      <c r="A61" t="s">
        <v>6</v>
      </c>
      <c r="B61" s="16"/>
      <c r="C61" s="12"/>
      <c r="D61" s="196">
        <v>2514919</v>
      </c>
      <c r="F61" s="125">
        <v>2537076</v>
      </c>
      <c r="H61" s="192">
        <v>466502</v>
      </c>
      <c r="J61" s="147">
        <v>551646</v>
      </c>
    </row>
    <row r="62" spans="1:10" ht="20.25" customHeight="1">
      <c r="A62" s="8" t="s">
        <v>22</v>
      </c>
      <c r="C62" s="9"/>
      <c r="D62" s="73">
        <f>SUM(D50:D61)</f>
        <v>246231613</v>
      </c>
      <c r="F62" s="73">
        <f>SUM(F50:F61)</f>
        <v>232376275</v>
      </c>
      <c r="G62" s="75"/>
      <c r="H62" s="73">
        <f>SUM(H50:H61)</f>
        <v>110991519</v>
      </c>
      <c r="I62" s="75"/>
      <c r="J62" s="73">
        <f>SUM(J50:J61)</f>
        <v>106754999</v>
      </c>
    </row>
    <row r="63" spans="1:10" ht="17" customHeight="1">
      <c r="A63" s="8"/>
      <c r="C63" s="9"/>
      <c r="D63" s="75"/>
      <c r="F63" s="75"/>
      <c r="G63" s="75"/>
      <c r="H63" s="75"/>
      <c r="I63" s="75"/>
      <c r="J63" s="75"/>
    </row>
    <row r="64" spans="1:10" ht="20.25" customHeight="1">
      <c r="A64" s="22" t="s">
        <v>23</v>
      </c>
      <c r="C64" s="12"/>
    </row>
    <row r="65" spans="1:10" ht="20.25" customHeight="1">
      <c r="A65" s="21" t="s">
        <v>98</v>
      </c>
      <c r="B65" s="16" t="s">
        <v>301</v>
      </c>
      <c r="C65" s="81"/>
      <c r="D65" s="194">
        <v>214392286</v>
      </c>
      <c r="E65" s="72"/>
      <c r="F65" s="124">
        <v>237524615</v>
      </c>
      <c r="G65" s="72"/>
      <c r="H65" s="124">
        <v>183491378</v>
      </c>
      <c r="I65" s="72"/>
      <c r="J65" s="124">
        <v>196260301</v>
      </c>
    </row>
    <row r="66" spans="1:10" ht="20.25" customHeight="1">
      <c r="A66" t="s">
        <v>109</v>
      </c>
      <c r="C66" s="81"/>
      <c r="E66" s="72"/>
      <c r="F66" s="124"/>
      <c r="G66"/>
      <c r="H66"/>
      <c r="I66"/>
      <c r="J66" s="124"/>
    </row>
    <row r="67" spans="1:10" ht="20.25" customHeight="1">
      <c r="A67" t="s">
        <v>102</v>
      </c>
      <c r="B67" s="7" t="s">
        <v>299</v>
      </c>
      <c r="C67" s="81"/>
      <c r="D67" s="194">
        <v>17306627</v>
      </c>
      <c r="E67" s="72"/>
      <c r="F67" s="124">
        <v>25607014</v>
      </c>
      <c r="G67" s="72"/>
      <c r="H67" s="124">
        <v>0</v>
      </c>
      <c r="I67" s="72"/>
      <c r="J67" s="124">
        <v>0</v>
      </c>
    </row>
    <row r="68" spans="1:10" ht="20.25" customHeight="1">
      <c r="A68" s="21" t="s">
        <v>248</v>
      </c>
      <c r="C68" s="81"/>
      <c r="D68" s="194">
        <v>45893</v>
      </c>
      <c r="E68" s="72"/>
      <c r="F68" s="124">
        <v>47113</v>
      </c>
      <c r="G68" s="72"/>
      <c r="H68" s="124">
        <v>0</v>
      </c>
      <c r="I68" s="72"/>
      <c r="J68" s="124">
        <v>0</v>
      </c>
    </row>
    <row r="69" spans="1:10" ht="20.25" customHeight="1">
      <c r="A69" t="s">
        <v>156</v>
      </c>
      <c r="B69" s="16">
        <v>3</v>
      </c>
      <c r="C69" s="81"/>
      <c r="D69" s="194">
        <v>100963203</v>
      </c>
      <c r="E69" s="72"/>
      <c r="F69" s="124">
        <v>95868026</v>
      </c>
      <c r="G69" s="72"/>
      <c r="H69" s="124">
        <v>47490001</v>
      </c>
      <c r="I69" s="72"/>
      <c r="J69" s="124">
        <v>47250496</v>
      </c>
    </row>
    <row r="70" spans="1:10" ht="20.25" customHeight="1">
      <c r="A70" s="21" t="s">
        <v>128</v>
      </c>
      <c r="B70" s="16"/>
      <c r="C70" s="81"/>
      <c r="D70" s="194">
        <v>8191739</v>
      </c>
      <c r="E70" s="72"/>
      <c r="F70" s="124">
        <v>7939098</v>
      </c>
      <c r="G70" s="72"/>
      <c r="H70" s="124">
        <v>4040769</v>
      </c>
      <c r="I70" s="72"/>
      <c r="J70" s="124">
        <v>3919542</v>
      </c>
    </row>
    <row r="71" spans="1:10" ht="20.25" customHeight="1">
      <c r="A71" s="21" t="s">
        <v>179</v>
      </c>
      <c r="B71" s="16"/>
      <c r="C71" s="81"/>
      <c r="D71" s="194">
        <v>2571632</v>
      </c>
      <c r="E71" s="72"/>
      <c r="F71" s="124">
        <v>2563379</v>
      </c>
      <c r="G71" s="72"/>
      <c r="H71" s="124">
        <v>217065</v>
      </c>
      <c r="I71" s="72"/>
      <c r="J71" s="124">
        <v>211862</v>
      </c>
    </row>
    <row r="72" spans="1:10" ht="20.25" customHeight="1">
      <c r="A72" s="21" t="s">
        <v>176</v>
      </c>
      <c r="B72" s="16"/>
      <c r="C72" s="81"/>
      <c r="D72" s="194">
        <v>1362809</v>
      </c>
      <c r="E72" s="72"/>
      <c r="F72" s="124">
        <v>1468893</v>
      </c>
      <c r="G72" s="72"/>
      <c r="H72" s="124">
        <v>0</v>
      </c>
      <c r="I72" s="72"/>
      <c r="J72" s="124">
        <v>0</v>
      </c>
    </row>
    <row r="73" spans="1:10" ht="20.25" customHeight="1">
      <c r="A73" t="s">
        <v>77</v>
      </c>
      <c r="B73" s="16">
        <v>14</v>
      </c>
      <c r="C73" s="81"/>
      <c r="D73" s="194">
        <v>4278837</v>
      </c>
      <c r="E73" s="72"/>
      <c r="F73" s="124">
        <v>4139740</v>
      </c>
      <c r="G73" s="72"/>
      <c r="H73" s="124">
        <v>4209880</v>
      </c>
      <c r="I73" s="72"/>
      <c r="J73" s="124">
        <v>4079803</v>
      </c>
    </row>
    <row r="74" spans="1:10" ht="20.25" customHeight="1">
      <c r="A74" t="s">
        <v>103</v>
      </c>
      <c r="B74" s="16"/>
      <c r="C74" s="81"/>
      <c r="D74" s="194">
        <v>16492987</v>
      </c>
      <c r="E74" s="72"/>
      <c r="F74" s="124">
        <v>16472722</v>
      </c>
      <c r="G74" s="72"/>
      <c r="H74" s="124">
        <v>0</v>
      </c>
      <c r="I74" s="72"/>
      <c r="J74" s="124">
        <v>0</v>
      </c>
    </row>
    <row r="75" spans="1:10" ht="20.25" customHeight="1">
      <c r="A75" s="21" t="s">
        <v>99</v>
      </c>
      <c r="B75" s="16"/>
      <c r="C75" s="81"/>
      <c r="D75" s="196">
        <v>439243</v>
      </c>
      <c r="E75" s="72"/>
      <c r="F75" s="124">
        <v>502696</v>
      </c>
      <c r="G75" s="72"/>
      <c r="H75" s="124">
        <v>0</v>
      </c>
      <c r="I75" s="72"/>
      <c r="J75" s="124">
        <v>0</v>
      </c>
    </row>
    <row r="76" spans="1:10" ht="20.25" customHeight="1">
      <c r="A76" s="8" t="s">
        <v>24</v>
      </c>
      <c r="C76" s="9"/>
      <c r="D76" s="77">
        <f>SUM(D65:D75)</f>
        <v>366045256</v>
      </c>
      <c r="E76" s="75"/>
      <c r="F76" s="77">
        <f>SUM(F65:F75)</f>
        <v>392133296</v>
      </c>
      <c r="G76" s="75"/>
      <c r="H76" s="77">
        <f>SUM(H65:H75)</f>
        <v>239449093</v>
      </c>
      <c r="I76" s="75"/>
      <c r="J76" s="77">
        <f>SUM(J65:J75)</f>
        <v>251722004</v>
      </c>
    </row>
    <row r="77" spans="1:10" ht="17" customHeight="1">
      <c r="A77" s="8"/>
      <c r="C77" s="9"/>
      <c r="F77" s="75"/>
      <c r="G77" s="75"/>
      <c r="I77" s="75"/>
      <c r="J77" s="75"/>
    </row>
    <row r="78" spans="1:10" ht="20.25" customHeight="1">
      <c r="A78" s="8" t="s">
        <v>25</v>
      </c>
      <c r="C78" s="9"/>
      <c r="D78" s="73">
        <f>SUM(D62,D76)</f>
        <v>612276869</v>
      </c>
      <c r="F78" s="73">
        <f>SUM(F62,F76)</f>
        <v>624509571</v>
      </c>
      <c r="G78" s="75"/>
      <c r="H78" s="73">
        <f>SUM(H62,H76)</f>
        <v>350440612</v>
      </c>
      <c r="I78" s="75"/>
      <c r="J78" s="73">
        <f>SUM(J62,J76)</f>
        <v>358477003</v>
      </c>
    </row>
    <row r="79" spans="1:10" ht="20.25" customHeight="1">
      <c r="A79" s="8"/>
      <c r="C79" s="12"/>
    </row>
    <row r="80" spans="1:10" ht="20.25" customHeight="1">
      <c r="A80" s="10" t="s">
        <v>58</v>
      </c>
      <c r="B80" s="10"/>
      <c r="C80" s="2"/>
      <c r="D80"/>
      <c r="E80"/>
      <c r="F80"/>
      <c r="G80" s="1"/>
      <c r="H80" s="1"/>
      <c r="I80" s="1"/>
      <c r="J80" s="1"/>
    </row>
    <row r="81" spans="1:10" ht="20.25" customHeight="1">
      <c r="A81" s="11" t="s">
        <v>89</v>
      </c>
    </row>
    <row r="82" spans="1:10" ht="20.25" customHeight="1">
      <c r="A82" s="8"/>
    </row>
    <row r="83" spans="1:10" ht="20.25" customHeight="1">
      <c r="A83" s="8"/>
      <c r="D83" s="210" t="s">
        <v>3</v>
      </c>
      <c r="E83" s="210"/>
      <c r="F83" s="210"/>
      <c r="G83" s="75"/>
      <c r="H83" s="210" t="s">
        <v>137</v>
      </c>
      <c r="I83" s="210"/>
      <c r="J83" s="210"/>
    </row>
    <row r="84" spans="1:10" ht="20.25" customHeight="1">
      <c r="C84" s="131"/>
      <c r="D84" s="210" t="s">
        <v>52</v>
      </c>
      <c r="E84" s="210"/>
      <c r="F84" s="210"/>
      <c r="G84" s="75"/>
      <c r="H84" s="210" t="s">
        <v>52</v>
      </c>
      <c r="I84" s="210"/>
      <c r="J84" s="210"/>
    </row>
    <row r="85" spans="1:10" ht="20.25" customHeight="1">
      <c r="C85" s="131"/>
      <c r="D85" s="83" t="s">
        <v>274</v>
      </c>
      <c r="E85" s="78"/>
      <c r="F85" s="78" t="s">
        <v>34</v>
      </c>
      <c r="G85" s="70"/>
      <c r="H85" s="83" t="s">
        <v>274</v>
      </c>
      <c r="I85" s="105"/>
      <c r="J85" s="78" t="s">
        <v>34</v>
      </c>
    </row>
    <row r="86" spans="1:10" ht="20.25" customHeight="1">
      <c r="A86" s="14" t="s">
        <v>104</v>
      </c>
      <c r="B86" s="7" t="s">
        <v>28</v>
      </c>
      <c r="C86" s="28"/>
      <c r="D86" s="28">
        <v>2025</v>
      </c>
      <c r="E86" s="28"/>
      <c r="F86" s="28">
        <v>2024</v>
      </c>
      <c r="G86" s="28"/>
      <c r="H86" s="28">
        <v>2025</v>
      </c>
      <c r="I86" s="28"/>
      <c r="J86" s="28">
        <v>2024</v>
      </c>
    </row>
    <row r="87" spans="1:10" ht="20.25" customHeight="1">
      <c r="A87" s="14"/>
      <c r="C87" s="28"/>
      <c r="D87" s="28" t="s">
        <v>154</v>
      </c>
      <c r="E87" s="28"/>
      <c r="F87" s="28"/>
      <c r="G87" s="28"/>
      <c r="H87" s="28" t="s">
        <v>154</v>
      </c>
      <c r="I87" s="28"/>
      <c r="J87" s="28"/>
    </row>
    <row r="88" spans="1:10" ht="20.25" customHeight="1">
      <c r="A88" s="14"/>
      <c r="C88" s="7"/>
      <c r="D88" s="211" t="s">
        <v>33</v>
      </c>
      <c r="E88" s="211"/>
      <c r="F88" s="211"/>
      <c r="G88" s="211"/>
      <c r="H88" s="211"/>
      <c r="I88" s="211"/>
      <c r="J88" s="211"/>
    </row>
    <row r="89" spans="1:10" ht="20.25" customHeight="1">
      <c r="A89" s="22" t="s">
        <v>68</v>
      </c>
      <c r="C89" s="12"/>
    </row>
    <row r="90" spans="1:10" ht="20.25" customHeight="1">
      <c r="A90" s="21" t="s">
        <v>7</v>
      </c>
      <c r="B90" s="16"/>
      <c r="C90" s="12"/>
    </row>
    <row r="91" spans="1:10" ht="20.25" customHeight="1">
      <c r="A91" s="21" t="s">
        <v>45</v>
      </c>
      <c r="B91" s="16"/>
      <c r="C91" s="12"/>
    </row>
    <row r="92" spans="1:10" ht="20.25" customHeight="1">
      <c r="A92" s="2" t="s">
        <v>147</v>
      </c>
      <c r="B92" s="16"/>
      <c r="C92" s="12"/>
    </row>
    <row r="93" spans="1:10" ht="20.25" customHeight="1" thickBot="1">
      <c r="A93" s="2" t="s">
        <v>148</v>
      </c>
      <c r="B93" s="16"/>
      <c r="C93" s="12"/>
      <c r="D93" s="123">
        <v>8986296</v>
      </c>
      <c r="F93" s="123">
        <v>8986296</v>
      </c>
      <c r="H93" s="123">
        <v>8986296</v>
      </c>
      <c r="J93" s="123">
        <v>8986296</v>
      </c>
    </row>
    <row r="94" spans="1:10" ht="20.25" customHeight="1" thickTop="1">
      <c r="A94" s="40" t="s">
        <v>46</v>
      </c>
      <c r="B94" s="16"/>
      <c r="C94" s="12"/>
    </row>
    <row r="95" spans="1:10" ht="20.25" customHeight="1">
      <c r="A95" s="2" t="s">
        <v>149</v>
      </c>
      <c r="B95" s="16"/>
      <c r="C95" s="12"/>
    </row>
    <row r="96" spans="1:10" ht="20.25" customHeight="1">
      <c r="A96" s="2" t="s">
        <v>148</v>
      </c>
      <c r="B96" s="16"/>
      <c r="C96" s="12"/>
      <c r="D96" s="191">
        <v>8983101</v>
      </c>
      <c r="F96" s="42">
        <v>8983101</v>
      </c>
      <c r="H96" s="42">
        <v>8983101</v>
      </c>
      <c r="J96" s="42">
        <v>8983101</v>
      </c>
    </row>
    <row r="97" spans="1:10" ht="20.25" customHeight="1">
      <c r="A97" s="21" t="s">
        <v>64</v>
      </c>
      <c r="B97" s="16"/>
      <c r="C97" s="12"/>
      <c r="D97" s="191"/>
    </row>
    <row r="98" spans="1:10" ht="20.25" customHeight="1">
      <c r="A98" s="21" t="s">
        <v>65</v>
      </c>
      <c r="B98" s="16"/>
      <c r="C98" s="12"/>
      <c r="D98" s="191">
        <v>1684317</v>
      </c>
      <c r="F98" s="42">
        <v>1684317</v>
      </c>
      <c r="H98" s="42">
        <v>1684317</v>
      </c>
      <c r="J98" s="42">
        <v>1684317</v>
      </c>
    </row>
    <row r="99" spans="1:10" ht="20.25" customHeight="1">
      <c r="A99" s="21" t="s">
        <v>206</v>
      </c>
      <c r="B99" s="16"/>
      <c r="C99" s="42"/>
      <c r="D99" s="191"/>
      <c r="E99" s="124"/>
    </row>
    <row r="100" spans="1:10" ht="20.25" customHeight="1">
      <c r="A100" s="21" t="s">
        <v>259</v>
      </c>
      <c r="B100" s="16"/>
      <c r="C100" s="42"/>
      <c r="D100" s="191">
        <v>294547</v>
      </c>
      <c r="E100" s="124"/>
      <c r="F100" s="42">
        <v>294547</v>
      </c>
      <c r="G100" s="124"/>
      <c r="H100" s="41">
        <v>0</v>
      </c>
      <c r="I100" s="124"/>
      <c r="J100" s="106">
        <v>0</v>
      </c>
    </row>
    <row r="101" spans="1:10" ht="20.25" customHeight="1">
      <c r="A101" s="21" t="s">
        <v>42</v>
      </c>
      <c r="B101" s="16"/>
      <c r="C101" s="12"/>
      <c r="D101" s="24"/>
    </row>
    <row r="102" spans="1:10" ht="20.25" customHeight="1">
      <c r="A102" s="21" t="s">
        <v>48</v>
      </c>
      <c r="B102" s="16"/>
      <c r="C102" s="12"/>
    </row>
    <row r="103" spans="1:10" ht="20.25" customHeight="1">
      <c r="A103" s="21" t="s">
        <v>110</v>
      </c>
      <c r="B103" s="16"/>
      <c r="C103" s="12"/>
      <c r="D103" s="191">
        <v>900000</v>
      </c>
      <c r="F103" s="42">
        <v>900000</v>
      </c>
      <c r="H103" s="191">
        <v>900000</v>
      </c>
      <c r="J103" s="42">
        <v>900000</v>
      </c>
    </row>
    <row r="104" spans="1:10" ht="20.25" customHeight="1">
      <c r="A104" s="21" t="s">
        <v>297</v>
      </c>
      <c r="B104" s="16"/>
      <c r="C104" s="12"/>
      <c r="D104" s="191">
        <v>1730580</v>
      </c>
      <c r="F104" s="42">
        <v>0</v>
      </c>
      <c r="H104" s="191">
        <v>1730580</v>
      </c>
      <c r="J104" s="42">
        <v>0</v>
      </c>
    </row>
    <row r="105" spans="1:10" ht="20.25" customHeight="1">
      <c r="A105" s="21" t="s">
        <v>47</v>
      </c>
      <c r="C105" s="12"/>
      <c r="D105" s="191">
        <v>106093931</v>
      </c>
      <c r="F105" s="42">
        <v>105826114</v>
      </c>
      <c r="H105" s="191">
        <v>75661687</v>
      </c>
      <c r="J105" s="42">
        <v>74227368</v>
      </c>
    </row>
    <row r="106" spans="1:10" ht="20.25" customHeight="1">
      <c r="A106" s="21" t="s">
        <v>292</v>
      </c>
      <c r="B106" s="7" t="s">
        <v>302</v>
      </c>
      <c r="C106" s="12"/>
      <c r="D106" s="191">
        <v>-1730580</v>
      </c>
      <c r="F106" s="42">
        <v>0</v>
      </c>
      <c r="H106" s="191">
        <v>-1730580</v>
      </c>
      <c r="J106" s="42">
        <v>0</v>
      </c>
    </row>
    <row r="107" spans="1:10" ht="20.25" customHeight="1">
      <c r="A107" s="21" t="s">
        <v>157</v>
      </c>
      <c r="C107" s="12"/>
      <c r="D107" s="191">
        <v>9955000</v>
      </c>
      <c r="F107" s="42">
        <v>9955000</v>
      </c>
      <c r="H107" s="191">
        <v>9955000</v>
      </c>
      <c r="J107" s="42">
        <v>9955000</v>
      </c>
    </row>
    <row r="108" spans="1:10" ht="20.25" customHeight="1">
      <c r="A108" s="21" t="s">
        <v>163</v>
      </c>
      <c r="C108" s="12"/>
      <c r="D108" s="192">
        <v>-889733</v>
      </c>
      <c r="F108" s="125">
        <v>-782836</v>
      </c>
      <c r="H108" s="192">
        <v>486074</v>
      </c>
      <c r="J108" s="125">
        <v>585580</v>
      </c>
    </row>
    <row r="109" spans="1:10" ht="20.25" customHeight="1">
      <c r="A109" s="37" t="s">
        <v>111</v>
      </c>
      <c r="C109" s="9"/>
      <c r="H109" s="75"/>
      <c r="J109" s="75"/>
    </row>
    <row r="110" spans="1:10" ht="20.25" customHeight="1">
      <c r="A110" s="8" t="s">
        <v>90</v>
      </c>
      <c r="C110" s="9"/>
      <c r="D110" s="75">
        <f>SUM(D96:D108)</f>
        <v>127021163</v>
      </c>
      <c r="E110" s="75"/>
      <c r="F110" s="75">
        <f>SUM(F96:F108)</f>
        <v>126860243</v>
      </c>
      <c r="H110" s="75">
        <f>SUM(H96:H108)</f>
        <v>97670179</v>
      </c>
      <c r="J110" s="75">
        <f>SUM(J96:J108)</f>
        <v>96335366</v>
      </c>
    </row>
    <row r="111" spans="1:10" ht="20.25" customHeight="1">
      <c r="A111" s="21" t="s">
        <v>79</v>
      </c>
      <c r="C111" s="12"/>
      <c r="D111" s="192">
        <v>192474176</v>
      </c>
      <c r="F111" s="125">
        <v>192750476</v>
      </c>
      <c r="G111" s="75"/>
      <c r="H111" s="79">
        <v>0</v>
      </c>
      <c r="J111" s="147">
        <v>0</v>
      </c>
    </row>
    <row r="112" spans="1:10" ht="20.25" customHeight="1">
      <c r="A112" s="8" t="s">
        <v>129</v>
      </c>
      <c r="C112" s="9"/>
      <c r="D112" s="73">
        <f>SUM(D110:D111)</f>
        <v>319495339</v>
      </c>
      <c r="E112" s="75"/>
      <c r="F112" s="73">
        <f>+F110+F111</f>
        <v>319610719</v>
      </c>
      <c r="G112" s="75"/>
      <c r="H112" s="73">
        <f>SUM(H110:H111)</f>
        <v>97670179</v>
      </c>
      <c r="J112" s="73">
        <f>+J110+J111</f>
        <v>96335366</v>
      </c>
    </row>
    <row r="113" spans="1:10" ht="20.25" customHeight="1">
      <c r="A113" s="8"/>
      <c r="C113" s="12"/>
    </row>
    <row r="114" spans="1:10" ht="20.25" customHeight="1" thickBot="1">
      <c r="A114" s="8" t="s">
        <v>130</v>
      </c>
      <c r="C114" s="12"/>
      <c r="D114" s="76">
        <f>D78+D112</f>
        <v>931772208</v>
      </c>
      <c r="F114" s="76">
        <f>+F78+F112</f>
        <v>944120290</v>
      </c>
      <c r="H114" s="76">
        <f>H78+H112</f>
        <v>448110791</v>
      </c>
      <c r="I114" s="75"/>
      <c r="J114" s="76">
        <f>+J78+J112</f>
        <v>454812369</v>
      </c>
    </row>
    <row r="115" spans="1:10" ht="20.25" customHeight="1" thickTop="1">
      <c r="A115" s="8"/>
      <c r="C115" s="12"/>
    </row>
  </sheetData>
  <mergeCells count="15">
    <mergeCell ref="D88:J88"/>
    <mergeCell ref="H43:J43"/>
    <mergeCell ref="D47:J47"/>
    <mergeCell ref="H83:J83"/>
    <mergeCell ref="H84:J84"/>
    <mergeCell ref="D43:F43"/>
    <mergeCell ref="D83:F83"/>
    <mergeCell ref="D84:F84"/>
    <mergeCell ref="H42:J42"/>
    <mergeCell ref="H4:J4"/>
    <mergeCell ref="H5:J5"/>
    <mergeCell ref="D9:J9"/>
    <mergeCell ref="D4:F4"/>
    <mergeCell ref="D5:F5"/>
    <mergeCell ref="D42:F42"/>
  </mergeCells>
  <pageMargins left="0.7" right="0.7" top="0.48" bottom="0.5" header="0.5" footer="0.5"/>
  <pageSetup paperSize="9" scale="84" firstPageNumber="2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2" manualBreakCount="2">
    <brk id="38" max="16383" man="1"/>
    <brk id="7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J166"/>
  <sheetViews>
    <sheetView view="pageBreakPreview" zoomScaleNormal="90" zoomScaleSheetLayoutView="100" workbookViewId="0"/>
  </sheetViews>
  <sheetFormatPr defaultColWidth="9.1796875" defaultRowHeight="20.25" customHeight="1"/>
  <cols>
    <col min="1" max="1" width="39.453125" style="6" customWidth="1"/>
    <col min="2" max="2" width="6.453125" style="6" customWidth="1"/>
    <col min="3" max="3" width="1.08984375" style="2" customWidth="1"/>
    <col min="4" max="4" width="13.6328125" style="3" customWidth="1"/>
    <col min="5" max="5" width="1.08984375" style="3" customWidth="1"/>
    <col min="6" max="6" width="13.6328125" style="3" customWidth="1"/>
    <col min="7" max="7" width="1.08984375" style="3" customWidth="1"/>
    <col min="8" max="8" width="13.6328125" style="3" customWidth="1"/>
    <col min="9" max="9" width="1.08984375" style="3" customWidth="1"/>
    <col min="10" max="10" width="13.6328125" style="3" customWidth="1"/>
  </cols>
  <sheetData>
    <row r="1" spans="1:10" ht="20.25" customHeight="1">
      <c r="A1" s="10" t="s">
        <v>58</v>
      </c>
      <c r="B1" s="10"/>
      <c r="D1"/>
      <c r="E1"/>
      <c r="F1"/>
      <c r="G1" s="1"/>
      <c r="H1" s="1"/>
      <c r="I1" s="1"/>
      <c r="J1" s="1"/>
    </row>
    <row r="2" spans="1:10" ht="20.25" customHeight="1">
      <c r="A2" s="11" t="s">
        <v>93</v>
      </c>
      <c r="B2" s="11"/>
      <c r="C2" s="132"/>
      <c r="D2" s="5"/>
      <c r="E2" s="5"/>
      <c r="F2" s="5"/>
      <c r="G2" s="5"/>
      <c r="H2" s="5"/>
      <c r="I2" s="5"/>
      <c r="J2" s="5"/>
    </row>
    <row r="3" spans="1:10" ht="20.25" customHeight="1">
      <c r="A3" s="53"/>
      <c r="B3" s="53"/>
      <c r="C3" s="4"/>
      <c r="D3" s="5"/>
      <c r="E3" s="5"/>
      <c r="F3" s="5"/>
      <c r="G3" s="5"/>
      <c r="H3" s="52"/>
      <c r="I3" s="52"/>
      <c r="J3" s="52"/>
    </row>
    <row r="4" spans="1:10" ht="20.25" customHeight="1">
      <c r="A4" s="53"/>
      <c r="B4" s="53"/>
      <c r="D4" s="213" t="s">
        <v>3</v>
      </c>
      <c r="E4" s="213"/>
      <c r="F4" s="213"/>
      <c r="G4" s="15"/>
      <c r="H4" s="213" t="s">
        <v>54</v>
      </c>
      <c r="I4" s="213"/>
      <c r="J4" s="213"/>
    </row>
    <row r="5" spans="1:10" ht="20.25" customHeight="1">
      <c r="A5" s="54"/>
      <c r="B5" s="54"/>
      <c r="C5"/>
      <c r="D5" s="213" t="s">
        <v>52</v>
      </c>
      <c r="E5" s="213"/>
      <c r="F5" s="213"/>
      <c r="G5" s="15"/>
      <c r="H5" s="213" t="s">
        <v>52</v>
      </c>
      <c r="I5" s="213"/>
      <c r="J5" s="213"/>
    </row>
    <row r="6" spans="1:10" ht="20.25" customHeight="1">
      <c r="A6" s="8"/>
      <c r="B6" s="8"/>
      <c r="C6"/>
      <c r="D6" s="214" t="s">
        <v>213</v>
      </c>
      <c r="E6" s="214"/>
      <c r="F6" s="214"/>
      <c r="G6" s="28"/>
      <c r="H6" s="214" t="s">
        <v>213</v>
      </c>
      <c r="I6" s="214"/>
      <c r="J6" s="214"/>
    </row>
    <row r="7" spans="1:10" ht="20.25" customHeight="1">
      <c r="A7" s="8"/>
      <c r="B7" s="8"/>
      <c r="C7"/>
      <c r="D7" s="214" t="s">
        <v>276</v>
      </c>
      <c r="E7" s="214"/>
      <c r="F7" s="214"/>
      <c r="G7" s="28"/>
      <c r="H7" s="214" t="s">
        <v>276</v>
      </c>
      <c r="I7" s="214"/>
      <c r="J7" s="214"/>
    </row>
    <row r="8" spans="1:10" ht="20.25" customHeight="1">
      <c r="A8" s="21"/>
      <c r="B8" s="7"/>
      <c r="C8" s="7"/>
      <c r="D8" s="28">
        <v>2025</v>
      </c>
      <c r="E8" s="28"/>
      <c r="F8" s="28">
        <v>2024</v>
      </c>
      <c r="G8" s="28"/>
      <c r="H8" s="28">
        <v>2025</v>
      </c>
      <c r="I8" s="28"/>
      <c r="J8" s="28">
        <v>2024</v>
      </c>
    </row>
    <row r="9" spans="1:10" ht="20.25" customHeight="1">
      <c r="A9" s="21"/>
      <c r="B9" s="21"/>
      <c r="D9" s="212" t="s">
        <v>33</v>
      </c>
      <c r="E9" s="212"/>
      <c r="F9" s="212"/>
      <c r="G9" s="212"/>
      <c r="H9" s="212"/>
      <c r="I9" s="212"/>
      <c r="J9" s="212"/>
    </row>
    <row r="10" spans="1:10" ht="20.25" customHeight="1">
      <c r="A10" s="22" t="s">
        <v>119</v>
      </c>
      <c r="B10" s="7"/>
      <c r="C10" s="7"/>
      <c r="D10" s="12"/>
      <c r="E10" s="12"/>
      <c r="F10" s="12"/>
      <c r="G10" s="12"/>
      <c r="H10" s="12"/>
      <c r="I10" s="12"/>
      <c r="J10" s="12"/>
    </row>
    <row r="11" spans="1:10" ht="20.25" customHeight="1">
      <c r="A11" s="21" t="s">
        <v>56</v>
      </c>
      <c r="B11" s="21"/>
      <c r="C11" s="7"/>
      <c r="D11"/>
      <c r="E11" s="12"/>
      <c r="F11"/>
      <c r="G11" s="12"/>
      <c r="H11" s="12"/>
      <c r="I11" s="12"/>
      <c r="J11" s="12"/>
    </row>
    <row r="12" spans="1:10" ht="20.25" customHeight="1">
      <c r="A12" s="21" t="s">
        <v>50</v>
      </c>
      <c r="B12" s="21"/>
      <c r="C12" s="7"/>
      <c r="D12" s="194">
        <v>248864798</v>
      </c>
      <c r="E12" s="12"/>
      <c r="F12" s="12">
        <v>240947714</v>
      </c>
      <c r="G12" s="12"/>
      <c r="H12" s="191">
        <v>117705770</v>
      </c>
      <c r="I12" s="12"/>
      <c r="J12" s="12">
        <v>112043550</v>
      </c>
    </row>
    <row r="13" spans="1:10" ht="20.25" customHeight="1">
      <c r="A13" s="21" t="s">
        <v>8</v>
      </c>
      <c r="B13" s="21"/>
      <c r="C13" s="7"/>
      <c r="D13" s="194">
        <v>142103</v>
      </c>
      <c r="E13" s="12"/>
      <c r="F13" s="12">
        <v>167736</v>
      </c>
      <c r="G13" s="12"/>
      <c r="H13" s="191">
        <v>80926</v>
      </c>
      <c r="I13" s="12"/>
      <c r="J13" s="12">
        <v>67982</v>
      </c>
    </row>
    <row r="14" spans="1:10" ht="20" customHeight="1">
      <c r="A14" s="21" t="s">
        <v>55</v>
      </c>
      <c r="B14" s="21"/>
      <c r="C14" s="7"/>
      <c r="D14" s="194">
        <v>5823</v>
      </c>
      <c r="E14" s="12"/>
      <c r="F14" s="12">
        <v>146</v>
      </c>
      <c r="G14" s="12"/>
      <c r="H14" s="191">
        <v>4990336</v>
      </c>
      <c r="I14" s="42"/>
      <c r="J14" s="41">
        <v>2909866</v>
      </c>
    </row>
    <row r="15" spans="1:10" ht="20.25" customHeight="1">
      <c r="A15" s="21" t="s">
        <v>57</v>
      </c>
      <c r="B15" s="21"/>
      <c r="C15" s="7"/>
      <c r="D15" s="106">
        <v>0</v>
      </c>
      <c r="E15" s="12"/>
      <c r="F15" s="23">
        <v>84459</v>
      </c>
      <c r="G15" s="12"/>
      <c r="H15" s="106">
        <v>0</v>
      </c>
      <c r="I15" s="42"/>
      <c r="J15" s="41">
        <v>37260</v>
      </c>
    </row>
    <row r="16" spans="1:10" ht="20.25" customHeight="1">
      <c r="A16" s="21" t="s">
        <v>29</v>
      </c>
      <c r="B16" s="21"/>
      <c r="C16" s="7"/>
      <c r="D16" s="196">
        <v>7561310</v>
      </c>
      <c r="E16" s="12"/>
      <c r="F16" s="13">
        <v>6826416</v>
      </c>
      <c r="G16" s="12"/>
      <c r="H16" s="192">
        <v>7312053</v>
      </c>
      <c r="I16" s="12"/>
      <c r="J16" s="13">
        <v>6546917</v>
      </c>
    </row>
    <row r="17" spans="1:10" ht="20.25" customHeight="1">
      <c r="A17" s="8" t="s">
        <v>120</v>
      </c>
      <c r="B17" s="8"/>
      <c r="C17" s="131"/>
      <c r="D17" s="148">
        <f>SUM(D12:D16)</f>
        <v>256574034</v>
      </c>
      <c r="E17" s="9"/>
      <c r="F17" s="29">
        <f>SUM(F12:F16)</f>
        <v>248026471</v>
      </c>
      <c r="G17" s="9"/>
      <c r="H17" s="148">
        <f>SUM(H11:H16)</f>
        <v>130089085</v>
      </c>
      <c r="I17" s="9"/>
      <c r="J17" s="29">
        <f>SUM(J11:J16)</f>
        <v>121605575</v>
      </c>
    </row>
    <row r="18" spans="1:10" ht="14.5" customHeight="1">
      <c r="A18" s="21"/>
      <c r="B18" s="21"/>
      <c r="C18" s="131"/>
      <c r="D18" s="12"/>
      <c r="E18" s="12"/>
      <c r="F18" s="12"/>
      <c r="G18" s="12"/>
      <c r="H18" s="12"/>
      <c r="I18" s="12"/>
      <c r="J18" s="12"/>
    </row>
    <row r="19" spans="1:10" ht="20.25" customHeight="1">
      <c r="A19" s="22" t="s">
        <v>26</v>
      </c>
      <c r="B19" s="7"/>
      <c r="C19" s="131"/>
      <c r="D19" s="24"/>
      <c r="E19" s="24"/>
      <c r="F19" s="24"/>
      <c r="G19" s="24"/>
      <c r="H19" s="24"/>
      <c r="I19" s="24"/>
      <c r="J19" s="24"/>
    </row>
    <row r="20" spans="1:10" ht="20.25" customHeight="1">
      <c r="A20" s="21" t="s">
        <v>116</v>
      </c>
      <c r="B20" s="21"/>
      <c r="C20" s="131"/>
      <c r="D20" s="24"/>
      <c r="E20" s="24"/>
      <c r="F20" s="24"/>
      <c r="G20" s="24"/>
      <c r="H20" s="24"/>
      <c r="I20" s="24"/>
      <c r="J20" s="24"/>
    </row>
    <row r="21" spans="1:10" ht="20.25" customHeight="1">
      <c r="A21" s="21" t="s">
        <v>49</v>
      </c>
      <c r="B21" s="21"/>
      <c r="C21" s="131"/>
      <c r="D21" s="194">
        <v>192170023</v>
      </c>
      <c r="E21" s="43"/>
      <c r="F21" s="12">
        <v>186898605</v>
      </c>
      <c r="G21" s="43"/>
      <c r="H21" s="194">
        <v>83212213</v>
      </c>
      <c r="I21" s="43"/>
      <c r="J21" s="12">
        <v>79513951</v>
      </c>
    </row>
    <row r="22" spans="1:10" ht="20.25" customHeight="1">
      <c r="A22" s="21" t="s">
        <v>118</v>
      </c>
      <c r="B22" s="21"/>
      <c r="C22" s="131"/>
      <c r="D22" s="194">
        <v>43384264</v>
      </c>
      <c r="E22" s="43"/>
      <c r="F22" s="12">
        <v>40879367</v>
      </c>
      <c r="G22" s="43"/>
      <c r="H22" s="194">
        <v>29478438</v>
      </c>
      <c r="I22" s="43"/>
      <c r="J22" s="12">
        <v>27758288</v>
      </c>
    </row>
    <row r="23" spans="1:10" ht="20.25" customHeight="1">
      <c r="A23" s="21" t="s">
        <v>70</v>
      </c>
      <c r="B23" s="21"/>
      <c r="C23" s="131"/>
      <c r="D23" s="194">
        <v>7730829</v>
      </c>
      <c r="E23" s="43"/>
      <c r="F23" s="12">
        <v>7956816</v>
      </c>
      <c r="G23" s="43"/>
      <c r="H23" s="194">
        <v>4965927</v>
      </c>
      <c r="I23" s="43"/>
      <c r="J23" s="12">
        <v>4573296</v>
      </c>
    </row>
    <row r="24" spans="1:10" ht="20.25" customHeight="1">
      <c r="A24" s="21" t="s">
        <v>194</v>
      </c>
      <c r="B24" s="21"/>
      <c r="C24" s="131"/>
      <c r="D24" s="194">
        <v>237306</v>
      </c>
      <c r="E24" s="42"/>
      <c r="F24" s="79">
        <v>0</v>
      </c>
      <c r="G24" s="43"/>
      <c r="H24" s="194">
        <v>142139</v>
      </c>
      <c r="I24" s="42"/>
      <c r="J24" s="79">
        <v>0</v>
      </c>
    </row>
    <row r="25" spans="1:10" ht="20.25" customHeight="1">
      <c r="A25" s="8" t="s">
        <v>27</v>
      </c>
      <c r="B25" s="8"/>
      <c r="C25" s="131"/>
      <c r="D25" s="148">
        <f>SUM(D21:D24)</f>
        <v>243522422</v>
      </c>
      <c r="E25" s="25"/>
      <c r="F25" s="31">
        <f>SUM(F21:F24)</f>
        <v>235734788</v>
      </c>
      <c r="G25" s="25"/>
      <c r="H25" s="148">
        <f>SUM(H21:H24)</f>
        <v>117798717</v>
      </c>
      <c r="I25" s="25"/>
      <c r="J25" s="26">
        <f>SUM(J21:J24)</f>
        <v>111845535</v>
      </c>
    </row>
    <row r="26" spans="1:10" ht="14.5" customHeight="1">
      <c r="A26" s="8"/>
      <c r="B26" s="8"/>
      <c r="C26" s="131"/>
      <c r="D26" s="25"/>
      <c r="E26" s="25"/>
      <c r="F26" s="25"/>
      <c r="G26" s="25"/>
      <c r="H26" s="25"/>
      <c r="I26" s="25"/>
      <c r="J26" s="25"/>
    </row>
    <row r="27" spans="1:10" s="37" customFormat="1" ht="20.25" customHeight="1">
      <c r="A27" s="8" t="s">
        <v>152</v>
      </c>
      <c r="B27" s="8"/>
      <c r="C27" s="51"/>
      <c r="D27" s="108">
        <f>D17-D25</f>
        <v>13051612</v>
      </c>
      <c r="E27" s="12"/>
      <c r="F27" s="9">
        <f>F17-F25</f>
        <v>12291683</v>
      </c>
      <c r="G27" s="9"/>
      <c r="H27" s="108">
        <f>H17-H25</f>
        <v>12290368</v>
      </c>
      <c r="I27" s="9"/>
      <c r="J27" s="9">
        <f>J17-J25</f>
        <v>9760040</v>
      </c>
    </row>
    <row r="28" spans="1:10" ht="19.5" customHeight="1">
      <c r="A28" s="21" t="s">
        <v>212</v>
      </c>
      <c r="B28" s="21"/>
      <c r="C28" s="7"/>
      <c r="D28" s="84"/>
      <c r="E28" s="43"/>
      <c r="F28" s="55"/>
      <c r="G28" s="43"/>
      <c r="H28" s="84"/>
      <c r="I28" s="43"/>
      <c r="J28" s="84"/>
    </row>
    <row r="29" spans="1:10" ht="19.5" customHeight="1">
      <c r="A29" s="21" t="s">
        <v>195</v>
      </c>
      <c r="B29" s="21"/>
      <c r="C29" s="7"/>
      <c r="E29" s="43"/>
      <c r="G29" s="43"/>
      <c r="I29" s="43"/>
    </row>
    <row r="30" spans="1:10" ht="19.5" customHeight="1">
      <c r="A30" s="21" t="s">
        <v>196</v>
      </c>
      <c r="B30" s="7"/>
      <c r="C30" s="7"/>
      <c r="D30" s="196">
        <v>143984</v>
      </c>
      <c r="E30" s="43"/>
      <c r="F30" s="85">
        <v>148969</v>
      </c>
      <c r="G30" s="43"/>
      <c r="H30" s="85">
        <v>0</v>
      </c>
      <c r="I30" s="43"/>
      <c r="J30" s="88">
        <v>0</v>
      </c>
    </row>
    <row r="31" spans="1:10" ht="19.5" customHeight="1">
      <c r="A31" s="8" t="s">
        <v>177</v>
      </c>
      <c r="B31" s="8"/>
      <c r="C31" s="7"/>
      <c r="E31" s="43"/>
      <c r="G31" s="43"/>
      <c r="H31" s="99"/>
      <c r="I31" s="43"/>
      <c r="J31" s="99"/>
    </row>
    <row r="32" spans="1:10" ht="19.5" customHeight="1">
      <c r="A32" s="8" t="s">
        <v>209</v>
      </c>
      <c r="B32" s="8"/>
      <c r="C32" s="7"/>
      <c r="D32" s="108">
        <f>D27+D30</f>
        <v>13195596</v>
      </c>
      <c r="E32" s="100"/>
      <c r="F32" s="50">
        <f>F27+F30</f>
        <v>12440652</v>
      </c>
      <c r="G32" s="100"/>
      <c r="H32" s="108">
        <f>SUM(H27:H30)</f>
        <v>12290368</v>
      </c>
      <c r="I32" s="100"/>
      <c r="J32" s="9">
        <f>SUM(J27:J30)</f>
        <v>9760040</v>
      </c>
    </row>
    <row r="33" spans="1:10" ht="19.5" customHeight="1">
      <c r="A33" s="21" t="s">
        <v>66</v>
      </c>
      <c r="B33" s="7"/>
      <c r="C33" s="7"/>
      <c r="D33" s="196">
        <v>3802509</v>
      </c>
      <c r="E33" s="43"/>
      <c r="F33" s="85">
        <v>3877790</v>
      </c>
      <c r="G33" s="43"/>
      <c r="H33" s="85">
        <v>2379792</v>
      </c>
      <c r="I33" s="43"/>
      <c r="J33" s="85">
        <v>2424784</v>
      </c>
    </row>
    <row r="34" spans="1:10" ht="20.25" customHeight="1">
      <c r="A34" s="8" t="s">
        <v>210</v>
      </c>
      <c r="B34" s="8"/>
      <c r="C34" s="7"/>
      <c r="D34" s="149">
        <f>D27+D30-D33</f>
        <v>9393087</v>
      </c>
      <c r="E34" s="12"/>
      <c r="F34" s="9">
        <f>F27+F30-F33</f>
        <v>8562862</v>
      </c>
      <c r="G34" s="12"/>
      <c r="H34" s="149">
        <f>H32-H33</f>
        <v>9910576</v>
      </c>
      <c r="I34" s="12"/>
      <c r="J34" s="9">
        <f>J32-J33</f>
        <v>7335256</v>
      </c>
    </row>
    <row r="35" spans="1:10" ht="20.25" customHeight="1">
      <c r="A35" s="21" t="s">
        <v>211</v>
      </c>
      <c r="B35" s="7"/>
      <c r="C35" s="7"/>
      <c r="D35" s="192">
        <v>1723971</v>
      </c>
      <c r="E35" s="12"/>
      <c r="F35" s="13">
        <v>1475892</v>
      </c>
      <c r="G35" s="12"/>
      <c r="H35" s="192">
        <v>755197</v>
      </c>
      <c r="I35" s="12"/>
      <c r="J35" s="13">
        <v>593488</v>
      </c>
    </row>
    <row r="36" spans="1:10" ht="20.25" customHeight="1" thickBot="1">
      <c r="A36" s="8" t="s">
        <v>63</v>
      </c>
      <c r="B36" s="8"/>
      <c r="C36" s="131"/>
      <c r="D36" s="150">
        <f>D34-D35</f>
        <v>7669116</v>
      </c>
      <c r="E36" s="12"/>
      <c r="F36" s="32">
        <f>F34-F35</f>
        <v>7086970</v>
      </c>
      <c r="G36" s="9"/>
      <c r="H36" s="150">
        <f>H34-H35</f>
        <v>9155379</v>
      </c>
      <c r="I36" s="9"/>
      <c r="J36" s="32">
        <f>J34-J35</f>
        <v>6741768</v>
      </c>
    </row>
    <row r="37" spans="1:10" ht="14.5" customHeight="1" thickTop="1">
      <c r="A37" s="8"/>
      <c r="B37" s="8"/>
      <c r="C37" s="131"/>
      <c r="D37" s="9"/>
      <c r="E37" s="12"/>
      <c r="F37" s="9"/>
      <c r="G37" s="9"/>
      <c r="H37" s="9"/>
      <c r="I37" s="9"/>
      <c r="J37" s="9"/>
    </row>
    <row r="38" spans="1:10" ht="20.25" customHeight="1">
      <c r="A38" s="8" t="s">
        <v>85</v>
      </c>
      <c r="B38" s="8"/>
      <c r="C38" s="131"/>
      <c r="D38" s="33"/>
      <c r="E38" s="33"/>
      <c r="F38" s="33"/>
      <c r="G38" s="33"/>
      <c r="H38" s="33"/>
      <c r="I38" s="33"/>
      <c r="J38" s="33"/>
    </row>
    <row r="39" spans="1:10" ht="20.25" customHeight="1">
      <c r="A39" s="34" t="s">
        <v>127</v>
      </c>
      <c r="B39" s="34"/>
      <c r="C39" s="131"/>
      <c r="D39" s="191">
        <v>6768455</v>
      </c>
      <c r="E39" s="12"/>
      <c r="F39" s="12">
        <v>6239481</v>
      </c>
      <c r="G39" s="12"/>
      <c r="H39" s="191">
        <f>H36</f>
        <v>9155379</v>
      </c>
      <c r="I39" s="12"/>
      <c r="J39" s="12">
        <v>6741768</v>
      </c>
    </row>
    <row r="40" spans="1:10" ht="20.25" customHeight="1">
      <c r="A40" s="34" t="s">
        <v>79</v>
      </c>
      <c r="B40" s="34"/>
      <c r="C40" s="131"/>
      <c r="D40" s="192">
        <v>900661</v>
      </c>
      <c r="E40" s="12"/>
      <c r="F40" s="13">
        <v>847489</v>
      </c>
      <c r="G40" s="12"/>
      <c r="H40" s="192">
        <v>0</v>
      </c>
      <c r="I40" s="30"/>
      <c r="J40" s="56">
        <v>0</v>
      </c>
    </row>
    <row r="41" spans="1:10" ht="20.25" customHeight="1" thickBot="1">
      <c r="A41" s="8" t="s">
        <v>63</v>
      </c>
      <c r="B41" s="8"/>
      <c r="C41" s="131"/>
      <c r="D41" s="103">
        <f>SUM(D39:D40)</f>
        <v>7669116</v>
      </c>
      <c r="E41" s="12"/>
      <c r="F41" s="32">
        <f>SUM(F39:F40)</f>
        <v>7086970</v>
      </c>
      <c r="G41" s="9"/>
      <c r="H41" s="157">
        <f>SUM(H39:H40)</f>
        <v>9155379</v>
      </c>
      <c r="I41" s="9"/>
      <c r="J41" s="32">
        <f>SUM(J39:J40)</f>
        <v>6741768</v>
      </c>
    </row>
    <row r="42" spans="1:10" ht="14.5" customHeight="1" thickTop="1">
      <c r="A42" s="8"/>
      <c r="B42" s="8"/>
      <c r="C42" s="131"/>
      <c r="D42" s="9"/>
      <c r="E42" s="12"/>
      <c r="F42" s="9"/>
      <c r="G42" s="9"/>
      <c r="H42" s="9"/>
      <c r="I42" s="9"/>
      <c r="J42" s="9"/>
    </row>
    <row r="43" spans="1:10" ht="20.25" customHeight="1" thickBot="1">
      <c r="A43" s="8" t="s">
        <v>125</v>
      </c>
      <c r="B43" s="7"/>
      <c r="C43" s="131"/>
      <c r="D43" s="35">
        <v>0.74</v>
      </c>
      <c r="E43" s="33"/>
      <c r="F43" s="35">
        <v>0.68</v>
      </c>
      <c r="G43" s="36"/>
      <c r="H43" s="35">
        <v>1</v>
      </c>
      <c r="I43" s="36"/>
      <c r="J43" s="35">
        <v>0.74</v>
      </c>
    </row>
    <row r="44" spans="1:10" ht="20.25" customHeight="1" thickTop="1">
      <c r="A44" s="8"/>
      <c r="B44" s="8"/>
      <c r="C44" s="131"/>
      <c r="D44" s="36"/>
      <c r="E44" s="36"/>
      <c r="F44" s="36"/>
      <c r="G44" s="36"/>
      <c r="H44" s="36"/>
      <c r="I44" s="36"/>
      <c r="J44" s="36"/>
    </row>
    <row r="45" spans="1:10" ht="20.25" customHeight="1">
      <c r="A45" s="10" t="s">
        <v>58</v>
      </c>
      <c r="B45" s="10"/>
      <c r="D45"/>
      <c r="E45"/>
      <c r="F45"/>
      <c r="G45" s="1"/>
      <c r="H45" s="1"/>
      <c r="I45" s="1"/>
      <c r="J45" s="1"/>
    </row>
    <row r="46" spans="1:10" ht="20.25" customHeight="1">
      <c r="A46" s="11" t="s">
        <v>94</v>
      </c>
      <c r="B46" s="11"/>
      <c r="C46" s="132"/>
      <c r="D46" s="5"/>
      <c r="E46" s="5"/>
      <c r="F46" s="5"/>
      <c r="G46" s="5"/>
      <c r="H46" s="5"/>
      <c r="I46" s="5"/>
      <c r="J46" s="5"/>
    </row>
    <row r="47" spans="1:10" ht="20.25" customHeight="1">
      <c r="A47" s="53"/>
      <c r="B47" s="53"/>
      <c r="C47" s="132"/>
      <c r="D47" s="5"/>
      <c r="E47" s="5"/>
      <c r="F47" s="5"/>
      <c r="G47" s="5"/>
      <c r="H47" s="52"/>
      <c r="I47" s="52"/>
      <c r="J47" s="52"/>
    </row>
    <row r="48" spans="1:10" ht="20.25" customHeight="1">
      <c r="A48" s="53"/>
      <c r="B48" s="53"/>
      <c r="C48" s="21"/>
      <c r="D48" s="213" t="s">
        <v>3</v>
      </c>
      <c r="E48" s="213"/>
      <c r="F48" s="213"/>
      <c r="G48" s="15"/>
      <c r="H48" s="213" t="s">
        <v>54</v>
      </c>
      <c r="I48" s="213"/>
      <c r="J48" s="213"/>
    </row>
    <row r="49" spans="1:10" ht="20.25" customHeight="1">
      <c r="A49" s="54"/>
      <c r="B49" s="54"/>
      <c r="C49"/>
      <c r="D49" s="213" t="s">
        <v>52</v>
      </c>
      <c r="E49" s="213"/>
      <c r="F49" s="213"/>
      <c r="G49" s="15"/>
      <c r="H49" s="213" t="s">
        <v>52</v>
      </c>
      <c r="I49" s="213"/>
      <c r="J49" s="213"/>
    </row>
    <row r="50" spans="1:10" ht="20.25" customHeight="1">
      <c r="A50" s="8"/>
      <c r="B50" s="8"/>
      <c r="C50"/>
      <c r="D50" s="214" t="s">
        <v>213</v>
      </c>
      <c r="E50" s="214"/>
      <c r="F50" s="214"/>
      <c r="G50" s="28"/>
      <c r="H50" s="214" t="s">
        <v>213</v>
      </c>
      <c r="I50" s="214"/>
      <c r="J50" s="214"/>
    </row>
    <row r="51" spans="1:10" ht="20.25" customHeight="1">
      <c r="A51" s="8"/>
      <c r="B51" s="8"/>
      <c r="C51"/>
      <c r="D51" s="214" t="s">
        <v>276</v>
      </c>
      <c r="E51" s="214"/>
      <c r="F51" s="214"/>
      <c r="G51" s="28"/>
      <c r="H51" s="214" t="s">
        <v>276</v>
      </c>
      <c r="I51" s="214"/>
      <c r="J51" s="214"/>
    </row>
    <row r="52" spans="1:10" ht="20.25" customHeight="1">
      <c r="A52" s="21"/>
      <c r="B52" s="7"/>
      <c r="C52" s="131"/>
      <c r="D52" s="28">
        <v>2025</v>
      </c>
      <c r="E52" s="28"/>
      <c r="F52" s="28">
        <v>2024</v>
      </c>
      <c r="G52" s="28"/>
      <c r="H52" s="28">
        <v>2025</v>
      </c>
      <c r="I52" s="28"/>
      <c r="J52" s="28">
        <v>2024</v>
      </c>
    </row>
    <row r="53" spans="1:10" ht="20.25" customHeight="1">
      <c r="A53" s="21"/>
      <c r="B53" s="21"/>
      <c r="C53" s="21"/>
      <c r="D53" s="212" t="s">
        <v>33</v>
      </c>
      <c r="E53" s="212"/>
      <c r="F53" s="212"/>
      <c r="G53" s="212"/>
      <c r="H53" s="212"/>
      <c r="I53" s="212"/>
      <c r="J53" s="212"/>
    </row>
    <row r="54" spans="1:10" ht="11" customHeight="1">
      <c r="A54" s="21"/>
      <c r="B54" s="21"/>
      <c r="C54" s="21"/>
      <c r="D54" s="16"/>
      <c r="E54" s="16"/>
      <c r="F54" s="16"/>
      <c r="G54" s="16"/>
      <c r="H54" s="16"/>
      <c r="I54" s="16"/>
      <c r="J54" s="16"/>
    </row>
    <row r="55" spans="1:10" ht="20.25" customHeight="1">
      <c r="A55" s="18" t="s">
        <v>63</v>
      </c>
      <c r="B55" s="18"/>
      <c r="C55" s="21"/>
      <c r="D55" s="50">
        <f>'PL-5-8'!D36</f>
        <v>7669116</v>
      </c>
      <c r="E55" s="104"/>
      <c r="F55" s="57">
        <f>'PL-5-8'!F36</f>
        <v>7086970</v>
      </c>
      <c r="G55" s="57"/>
      <c r="H55" s="50">
        <f>H36</f>
        <v>9155379</v>
      </c>
      <c r="I55" s="57"/>
      <c r="J55" s="57">
        <f>J36</f>
        <v>6741768</v>
      </c>
    </row>
    <row r="56" spans="1:10" ht="14" customHeight="1">
      <c r="A56" s="27"/>
      <c r="B56" s="27"/>
      <c r="C56" s="21"/>
      <c r="D56" s="58"/>
      <c r="E56" s="104"/>
      <c r="F56" s="58"/>
      <c r="G56" s="58"/>
      <c r="H56" s="58"/>
      <c r="I56" s="58"/>
      <c r="J56" s="58"/>
    </row>
    <row r="57" spans="1:10" ht="20.25" customHeight="1">
      <c r="A57" s="18" t="s">
        <v>80</v>
      </c>
      <c r="B57" s="18"/>
      <c r="C57" s="21"/>
      <c r="D57" s="58"/>
      <c r="E57" s="104"/>
      <c r="F57" s="58"/>
      <c r="G57" s="58"/>
      <c r="H57" s="58"/>
      <c r="I57" s="58"/>
      <c r="J57" s="58"/>
    </row>
    <row r="58" spans="1:10" ht="20.25" customHeight="1">
      <c r="A58" s="59" t="s">
        <v>270</v>
      </c>
      <c r="B58" s="59"/>
      <c r="D58" s="58"/>
      <c r="E58" s="104"/>
      <c r="F58" s="58"/>
      <c r="G58" s="58"/>
      <c r="H58" s="58"/>
      <c r="I58" s="58"/>
      <c r="J58" s="58"/>
    </row>
    <row r="59" spans="1:10" ht="20.25" customHeight="1">
      <c r="A59" s="59" t="s">
        <v>131</v>
      </c>
      <c r="B59" s="59"/>
      <c r="D59" s="58"/>
      <c r="E59" s="104"/>
      <c r="F59" s="58"/>
      <c r="G59" s="58"/>
      <c r="H59" s="58"/>
      <c r="I59" s="58"/>
      <c r="J59" s="58"/>
    </row>
    <row r="60" spans="1:10" ht="20.25" customHeight="1">
      <c r="A60" t="s">
        <v>133</v>
      </c>
      <c r="B60"/>
      <c r="D60" s="154"/>
      <c r="E60" s="104"/>
      <c r="F60" s="58"/>
      <c r="G60" s="58"/>
      <c r="H60" s="58"/>
      <c r="I60" s="58"/>
      <c r="J60" s="58"/>
    </row>
    <row r="61" spans="1:10" ht="20.25" customHeight="1">
      <c r="A61" t="s">
        <v>153</v>
      </c>
      <c r="B61"/>
      <c r="C61" s="7"/>
      <c r="D61" s="197">
        <v>-87066</v>
      </c>
      <c r="E61" s="63"/>
      <c r="F61" s="156">
        <v>160665</v>
      </c>
      <c r="G61" s="63"/>
      <c r="H61" s="93">
        <v>0</v>
      </c>
      <c r="I61" s="30"/>
      <c r="J61" s="93">
        <v>0</v>
      </c>
    </row>
    <row r="62" spans="1:10" ht="20.25" customHeight="1">
      <c r="A62" s="8" t="s">
        <v>271</v>
      </c>
      <c r="B62"/>
      <c r="C62" s="7"/>
      <c r="D62" s="63"/>
      <c r="E62" s="63"/>
      <c r="F62" s="154"/>
      <c r="G62" s="63"/>
      <c r="H62" s="66"/>
      <c r="I62" s="30"/>
      <c r="J62" s="66"/>
    </row>
    <row r="63" spans="1:10" ht="19.5" customHeight="1">
      <c r="A63" s="37" t="s">
        <v>131</v>
      </c>
      <c r="B63" s="37"/>
      <c r="C63" s="7"/>
      <c r="D63" s="92">
        <f>SUM(D61:D61)</f>
        <v>-87066</v>
      </c>
      <c r="E63" s="96"/>
      <c r="F63" s="159">
        <f>SUM(F61:F61)</f>
        <v>160665</v>
      </c>
      <c r="G63" s="96"/>
      <c r="H63" s="92">
        <f>SUM(H61:H61)</f>
        <v>0</v>
      </c>
      <c r="I63" s="98"/>
      <c r="J63" s="92">
        <f>SUM(J61:J61)</f>
        <v>0</v>
      </c>
    </row>
    <row r="64" spans="1:10" ht="14.4" customHeight="1">
      <c r="A64" s="37"/>
      <c r="B64" s="37"/>
      <c r="C64" s="7"/>
      <c r="D64" s="97"/>
      <c r="E64" s="96"/>
      <c r="F64" s="122"/>
      <c r="G64" s="96"/>
      <c r="H64" s="97"/>
      <c r="I64" s="96"/>
      <c r="J64" s="97"/>
    </row>
    <row r="65" spans="1:10" ht="19.5" customHeight="1">
      <c r="A65" s="206" t="s">
        <v>171</v>
      </c>
      <c r="B65" s="59"/>
      <c r="C65" s="7"/>
      <c r="D65" s="97"/>
      <c r="E65" s="96"/>
      <c r="F65" s="122"/>
      <c r="G65" s="96"/>
      <c r="H65" s="97"/>
      <c r="I65" s="96"/>
      <c r="J65" s="97"/>
    </row>
    <row r="66" spans="1:10" ht="19.5" customHeight="1">
      <c r="A66" s="59" t="s">
        <v>131</v>
      </c>
      <c r="B66" s="59"/>
      <c r="C66" s="7"/>
      <c r="D66" s="97"/>
      <c r="E66" s="96"/>
      <c r="F66" s="122"/>
      <c r="G66" s="96"/>
      <c r="H66" s="97"/>
      <c r="I66" s="96"/>
      <c r="J66" s="97"/>
    </row>
    <row r="67" spans="1:10" ht="19.5" customHeight="1">
      <c r="A67" s="27" t="s">
        <v>310</v>
      </c>
      <c r="B67" s="27"/>
      <c r="C67" s="7"/>
      <c r="D67" s="97"/>
      <c r="E67" s="96"/>
      <c r="F67" s="122"/>
      <c r="G67" s="96"/>
      <c r="H67" s="97"/>
      <c r="I67" s="96"/>
      <c r="J67" s="97"/>
    </row>
    <row r="68" spans="1:10" ht="19.5" customHeight="1">
      <c r="A68" s="27" t="s">
        <v>308</v>
      </c>
      <c r="B68" s="7"/>
      <c r="C68" s="7"/>
      <c r="D68" s="86">
        <v>-272394</v>
      </c>
      <c r="E68" s="98"/>
      <c r="F68" s="86">
        <v>363978</v>
      </c>
      <c r="G68" s="98"/>
      <c r="H68" s="86">
        <v>-163233</v>
      </c>
      <c r="I68" s="98"/>
      <c r="J68" s="86">
        <v>257127</v>
      </c>
    </row>
    <row r="69" spans="1:10" ht="19.5" customHeight="1">
      <c r="A69" s="27" t="s">
        <v>307</v>
      </c>
      <c r="B69" s="27"/>
      <c r="C69" s="7"/>
      <c r="D69" s="158"/>
      <c r="E69" s="95"/>
      <c r="F69" s="158"/>
      <c r="G69" s="95"/>
      <c r="H69" s="158"/>
      <c r="I69" s="95"/>
      <c r="J69" s="158"/>
    </row>
    <row r="70" spans="1:10" ht="19.5" customHeight="1">
      <c r="A70" s="27" t="s">
        <v>324</v>
      </c>
      <c r="B70" s="7"/>
      <c r="C70" s="7"/>
      <c r="D70" s="155">
        <v>54478</v>
      </c>
      <c r="E70" s="95"/>
      <c r="F70" s="155">
        <v>-72796</v>
      </c>
      <c r="G70" s="95"/>
      <c r="H70" s="155">
        <v>32646</v>
      </c>
      <c r="I70" s="95"/>
      <c r="J70" s="155">
        <v>-51426</v>
      </c>
    </row>
    <row r="71" spans="1:10" ht="19.5" customHeight="1">
      <c r="A71" s="8" t="s">
        <v>250</v>
      </c>
      <c r="B71" s="27"/>
      <c r="C71" s="7"/>
      <c r="D71" s="158"/>
      <c r="E71" s="95"/>
      <c r="F71" s="158"/>
      <c r="G71" s="95"/>
      <c r="H71" s="158"/>
      <c r="I71" s="95"/>
      <c r="J71" s="158"/>
    </row>
    <row r="72" spans="1:10" ht="19.5" customHeight="1">
      <c r="A72" s="37" t="s">
        <v>131</v>
      </c>
      <c r="B72" s="37"/>
      <c r="C72" s="7"/>
      <c r="D72" s="92">
        <f>SUM(D68:D70)</f>
        <v>-217916</v>
      </c>
      <c r="E72" s="96"/>
      <c r="F72" s="92">
        <f>SUM(F68:F70)</f>
        <v>291182</v>
      </c>
      <c r="G72" s="96"/>
      <c r="H72" s="92">
        <f>SUM(H68:H70)</f>
        <v>-130587</v>
      </c>
      <c r="I72" s="96"/>
      <c r="J72" s="92">
        <f>SUM(J68:J70)</f>
        <v>205701</v>
      </c>
    </row>
    <row r="73" spans="1:10" ht="14.4" customHeight="1">
      <c r="A73" s="37"/>
      <c r="B73" s="37"/>
      <c r="C73" s="7"/>
      <c r="D73" s="108"/>
      <c r="E73" s="96"/>
      <c r="F73" s="108"/>
      <c r="G73" s="96"/>
      <c r="H73" s="108"/>
      <c r="I73" s="96"/>
      <c r="J73" s="108"/>
    </row>
    <row r="74" spans="1:10" ht="20.25" customHeight="1">
      <c r="A74" s="8" t="s">
        <v>267</v>
      </c>
      <c r="B74" s="8"/>
      <c r="C74" s="8"/>
      <c r="D74" s="63"/>
      <c r="E74" s="60"/>
      <c r="F74" s="63"/>
      <c r="G74" s="60"/>
      <c r="H74" s="63"/>
      <c r="I74" s="60"/>
      <c r="J74" s="63"/>
    </row>
    <row r="75" spans="1:10" ht="20.25" customHeight="1">
      <c r="A75" s="8" t="s">
        <v>266</v>
      </c>
      <c r="B75" s="8"/>
      <c r="C75" s="8"/>
      <c r="D75" s="92">
        <f>SUM(D63,D72)</f>
        <v>-304982</v>
      </c>
      <c r="E75" s="60"/>
      <c r="F75" s="61">
        <f>SUM(F63,F72)</f>
        <v>451847</v>
      </c>
      <c r="G75" s="60"/>
      <c r="H75" s="92">
        <f>SUM(H63,H72)</f>
        <v>-130587</v>
      </c>
      <c r="I75" s="68"/>
      <c r="J75" s="92">
        <f>SUM(J63,J72)</f>
        <v>205701</v>
      </c>
    </row>
    <row r="76" spans="1:10" ht="20.25" customHeight="1" thickBot="1">
      <c r="A76" s="18" t="s">
        <v>78</v>
      </c>
      <c r="B76" s="18"/>
      <c r="D76" s="103">
        <f>D75+D55</f>
        <v>7364134</v>
      </c>
      <c r="E76" s="57"/>
      <c r="F76" s="64">
        <f>F75+F55</f>
        <v>7538817</v>
      </c>
      <c r="G76" s="57"/>
      <c r="H76" s="103">
        <f>SUM(H75,H55)</f>
        <v>9024792</v>
      </c>
      <c r="I76" s="57"/>
      <c r="J76" s="103">
        <f>SUM(J75,J55)</f>
        <v>6947469</v>
      </c>
    </row>
    <row r="77" spans="1:10" ht="14.4" customHeight="1" thickTop="1">
      <c r="A77" s="18"/>
      <c r="B77" s="18"/>
      <c r="D77" s="58"/>
      <c r="E77" s="58"/>
      <c r="F77" s="58"/>
      <c r="G77" s="58"/>
      <c r="H77" s="58"/>
      <c r="I77" s="58"/>
      <c r="J77" s="58"/>
    </row>
    <row r="78" spans="1:10" ht="20.25" customHeight="1">
      <c r="A78" s="38" t="s">
        <v>247</v>
      </c>
      <c r="B78" s="38"/>
      <c r="D78" s="58"/>
      <c r="E78" s="58"/>
      <c r="F78" s="58"/>
      <c r="G78" s="58"/>
      <c r="H78" s="58"/>
      <c r="I78" s="58"/>
      <c r="J78" s="58"/>
    </row>
    <row r="79" spans="1:10" ht="20.25" customHeight="1">
      <c r="A79" s="34" t="s">
        <v>127</v>
      </c>
      <c r="B79" s="34"/>
      <c r="D79" s="58">
        <v>6497862</v>
      </c>
      <c r="E79" s="104"/>
      <c r="F79" s="58">
        <v>6593991</v>
      </c>
      <c r="G79" s="104"/>
      <c r="H79" s="133">
        <f>H76</f>
        <v>9024792</v>
      </c>
      <c r="I79" s="104"/>
      <c r="J79" s="86">
        <v>6947469</v>
      </c>
    </row>
    <row r="80" spans="1:10" ht="20.25" customHeight="1">
      <c r="A80" s="34" t="s">
        <v>79</v>
      </c>
      <c r="B80" s="34"/>
      <c r="D80" s="156">
        <v>866272</v>
      </c>
      <c r="E80" s="104"/>
      <c r="F80" s="156">
        <v>944826</v>
      </c>
      <c r="G80" s="104"/>
      <c r="H80" s="93">
        <v>0</v>
      </c>
      <c r="I80" s="30"/>
      <c r="J80" s="56">
        <v>0</v>
      </c>
    </row>
    <row r="81" spans="1:10" ht="20.25" customHeight="1" thickBot="1">
      <c r="A81" s="18" t="s">
        <v>78</v>
      </c>
      <c r="B81" s="18"/>
      <c r="D81" s="151">
        <f>SUM(D79:D80)</f>
        <v>7364134</v>
      </c>
      <c r="E81" s="104"/>
      <c r="F81" s="64">
        <f>F76</f>
        <v>7538817</v>
      </c>
      <c r="G81" s="57"/>
      <c r="H81" s="151">
        <f>SUM(H79:H80)</f>
        <v>9024792</v>
      </c>
      <c r="I81" s="57"/>
      <c r="J81" s="64">
        <f>SUM(J79:J80)</f>
        <v>6947469</v>
      </c>
    </row>
    <row r="82" spans="1:10" ht="20.25" customHeight="1" thickTop="1">
      <c r="A82" s="18"/>
      <c r="B82" s="18"/>
      <c r="D82" s="60"/>
      <c r="E82" s="104"/>
      <c r="F82" s="60"/>
      <c r="G82" s="57"/>
      <c r="H82" s="60"/>
      <c r="I82" s="57"/>
      <c r="J82" s="60"/>
    </row>
    <row r="83" spans="1:10" ht="20.25" customHeight="1">
      <c r="A83" s="10" t="s">
        <v>58</v>
      </c>
      <c r="B83" s="10"/>
      <c r="D83"/>
      <c r="E83"/>
      <c r="F83"/>
      <c r="G83" s="1"/>
      <c r="H83" s="1"/>
      <c r="I83" s="1"/>
      <c r="J83" s="1"/>
    </row>
    <row r="84" spans="1:10" ht="20.25" customHeight="1">
      <c r="A84" s="11" t="s">
        <v>93</v>
      </c>
      <c r="B84" s="11"/>
      <c r="C84" s="132"/>
      <c r="D84" s="5"/>
      <c r="E84" s="5"/>
      <c r="F84" s="5"/>
      <c r="G84" s="5"/>
      <c r="H84" s="5"/>
      <c r="I84" s="5"/>
      <c r="J84" s="5"/>
    </row>
    <row r="85" spans="1:10" ht="20.25" customHeight="1">
      <c r="A85" s="53"/>
      <c r="B85" s="53"/>
      <c r="C85" s="4"/>
      <c r="D85" s="5"/>
      <c r="E85" s="5"/>
      <c r="F85" s="5"/>
      <c r="G85" s="5"/>
      <c r="H85" s="52"/>
      <c r="I85" s="52"/>
      <c r="J85" s="52"/>
    </row>
    <row r="86" spans="1:10" ht="20.25" customHeight="1">
      <c r="A86" s="53"/>
      <c r="B86" s="53"/>
      <c r="D86" s="213" t="s">
        <v>3</v>
      </c>
      <c r="E86" s="213"/>
      <c r="F86" s="213"/>
      <c r="G86" s="15"/>
      <c r="H86" s="213" t="s">
        <v>54</v>
      </c>
      <c r="I86" s="213"/>
      <c r="J86" s="213"/>
    </row>
    <row r="87" spans="1:10" ht="20.25" customHeight="1">
      <c r="A87" s="54"/>
      <c r="B87" s="54"/>
      <c r="C87"/>
      <c r="D87" s="213" t="s">
        <v>52</v>
      </c>
      <c r="E87" s="213"/>
      <c r="F87" s="213"/>
      <c r="G87" s="15"/>
      <c r="H87" s="213" t="s">
        <v>52</v>
      </c>
      <c r="I87" s="213"/>
      <c r="J87" s="213"/>
    </row>
    <row r="88" spans="1:10" ht="20.25" customHeight="1">
      <c r="A88" s="8"/>
      <c r="B88" s="8"/>
      <c r="C88"/>
      <c r="D88" s="214" t="s">
        <v>275</v>
      </c>
      <c r="E88" s="214"/>
      <c r="F88" s="214"/>
      <c r="G88" s="28"/>
      <c r="H88" s="214" t="s">
        <v>275</v>
      </c>
      <c r="I88" s="214"/>
      <c r="J88" s="214"/>
    </row>
    <row r="89" spans="1:10" ht="20.25" customHeight="1">
      <c r="A89" s="8"/>
      <c r="B89" s="8"/>
      <c r="C89"/>
      <c r="D89" s="214" t="s">
        <v>276</v>
      </c>
      <c r="E89" s="214"/>
      <c r="F89" s="214"/>
      <c r="G89" s="28"/>
      <c r="H89" s="214" t="s">
        <v>276</v>
      </c>
      <c r="I89" s="214"/>
      <c r="J89" s="214"/>
    </row>
    <row r="90" spans="1:10" ht="20.25" customHeight="1">
      <c r="A90" s="21"/>
      <c r="B90" s="7" t="s">
        <v>28</v>
      </c>
      <c r="C90" s="7"/>
      <c r="D90" s="28">
        <v>2025</v>
      </c>
      <c r="E90" s="28"/>
      <c r="F90" s="28">
        <v>2024</v>
      </c>
      <c r="G90" s="28"/>
      <c r="H90" s="28">
        <v>2025</v>
      </c>
      <c r="I90" s="28"/>
      <c r="J90" s="28">
        <v>2024</v>
      </c>
    </row>
    <row r="91" spans="1:10" ht="20.25" customHeight="1">
      <c r="A91" s="21"/>
      <c r="B91" s="21"/>
      <c r="D91" s="212" t="s">
        <v>33</v>
      </c>
      <c r="E91" s="212"/>
      <c r="F91" s="212"/>
      <c r="G91" s="212"/>
      <c r="H91" s="212"/>
      <c r="I91" s="212"/>
      <c r="J91" s="212"/>
    </row>
    <row r="92" spans="1:10" ht="20.25" customHeight="1">
      <c r="A92" s="22" t="s">
        <v>119</v>
      </c>
      <c r="B92" s="7" t="s">
        <v>192</v>
      </c>
      <c r="C92" s="7"/>
      <c r="D92" s="12"/>
      <c r="E92" s="12"/>
      <c r="F92" s="12"/>
      <c r="G92" s="12"/>
      <c r="H92" s="12"/>
      <c r="I92" s="12"/>
      <c r="J92" s="12"/>
    </row>
    <row r="93" spans="1:10" ht="20.25" customHeight="1">
      <c r="A93" s="21" t="s">
        <v>56</v>
      </c>
      <c r="B93" s="21"/>
      <c r="C93" s="7"/>
      <c r="D93"/>
      <c r="E93" s="12"/>
      <c r="F93"/>
      <c r="G93" s="12"/>
      <c r="H93" s="12"/>
      <c r="I93" s="12"/>
      <c r="J93" s="12"/>
    </row>
    <row r="94" spans="1:10" ht="20.25" customHeight="1">
      <c r="A94" s="21" t="s">
        <v>50</v>
      </c>
      <c r="B94" s="21"/>
      <c r="C94" s="7"/>
      <c r="D94" s="194">
        <v>494663255</v>
      </c>
      <c r="E94" s="12"/>
      <c r="F94" s="12">
        <v>475263028</v>
      </c>
      <c r="G94" s="12"/>
      <c r="H94" s="12">
        <v>231675722</v>
      </c>
      <c r="I94" s="12"/>
      <c r="J94" s="12">
        <v>217904607</v>
      </c>
    </row>
    <row r="95" spans="1:10" ht="20.25" customHeight="1">
      <c r="A95" s="21" t="s">
        <v>8</v>
      </c>
      <c r="B95" s="21"/>
      <c r="C95" s="7"/>
      <c r="D95" s="194">
        <v>308243</v>
      </c>
      <c r="E95" s="12"/>
      <c r="F95" s="12">
        <v>336078</v>
      </c>
      <c r="G95" s="12"/>
      <c r="H95" s="12">
        <v>165750</v>
      </c>
      <c r="I95" s="12"/>
      <c r="J95" s="12">
        <v>131673</v>
      </c>
    </row>
    <row r="96" spans="1:10" ht="20" customHeight="1">
      <c r="A96" s="21" t="s">
        <v>55</v>
      </c>
      <c r="B96" s="21"/>
      <c r="C96" s="7"/>
      <c r="D96" s="194">
        <v>5978</v>
      </c>
      <c r="E96" s="12"/>
      <c r="F96" s="12">
        <v>289</v>
      </c>
      <c r="G96" s="12"/>
      <c r="H96" s="106">
        <v>6210331</v>
      </c>
      <c r="I96" s="42"/>
      <c r="J96" s="41">
        <v>5190416</v>
      </c>
    </row>
    <row r="97" spans="1:10" ht="20.25" customHeight="1">
      <c r="A97" s="21" t="s">
        <v>57</v>
      </c>
      <c r="B97" s="21"/>
      <c r="C97" s="7"/>
      <c r="D97" s="106">
        <v>0</v>
      </c>
      <c r="E97" s="12"/>
      <c r="F97" s="23">
        <v>382147</v>
      </c>
      <c r="G97" s="12"/>
      <c r="H97" s="106">
        <v>0</v>
      </c>
      <c r="I97" s="42"/>
      <c r="J97" s="41">
        <v>237689</v>
      </c>
    </row>
    <row r="98" spans="1:10" ht="20.25" customHeight="1">
      <c r="A98" s="21" t="s">
        <v>29</v>
      </c>
      <c r="B98" s="21"/>
      <c r="C98" s="7"/>
      <c r="D98" s="196">
        <v>14452747</v>
      </c>
      <c r="E98" s="12"/>
      <c r="F98" s="13">
        <v>13351456</v>
      </c>
      <c r="G98" s="12"/>
      <c r="H98" s="13">
        <v>13967295</v>
      </c>
      <c r="I98" s="12"/>
      <c r="J98" s="13">
        <v>12783380</v>
      </c>
    </row>
    <row r="99" spans="1:10" ht="20.25" customHeight="1">
      <c r="A99" s="8" t="s">
        <v>120</v>
      </c>
      <c r="B99" s="8"/>
      <c r="C99" s="131"/>
      <c r="D99" s="148">
        <f>SUM(D94:D98)</f>
        <v>509430223</v>
      </c>
      <c r="E99" s="9"/>
      <c r="F99" s="29">
        <f>SUM(F94:F98)</f>
        <v>489332998</v>
      </c>
      <c r="G99" s="9"/>
      <c r="H99" s="148">
        <f>SUM(H93:H98)</f>
        <v>252019098</v>
      </c>
      <c r="I99" s="9"/>
      <c r="J99" s="29">
        <f>SUM(J93:J98)</f>
        <v>236247765</v>
      </c>
    </row>
    <row r="100" spans="1:10" ht="14.5" customHeight="1">
      <c r="A100" s="21"/>
      <c r="B100" s="21"/>
      <c r="C100" s="131"/>
      <c r="D100" s="12"/>
      <c r="E100" s="12"/>
      <c r="F100" s="12"/>
      <c r="G100" s="12"/>
      <c r="H100" s="12"/>
      <c r="I100" s="12"/>
      <c r="J100" s="12"/>
    </row>
    <row r="101" spans="1:10" ht="20.25" customHeight="1">
      <c r="A101" s="22" t="s">
        <v>26</v>
      </c>
      <c r="B101" s="7" t="s">
        <v>192</v>
      </c>
      <c r="C101" s="131"/>
      <c r="D101" s="24"/>
      <c r="E101" s="24"/>
      <c r="F101" s="24"/>
      <c r="G101" s="24"/>
      <c r="H101" s="24"/>
      <c r="I101" s="24"/>
      <c r="J101" s="24"/>
    </row>
    <row r="102" spans="1:10" ht="20.25" customHeight="1">
      <c r="A102" s="21" t="s">
        <v>116</v>
      </c>
      <c r="B102" s="21"/>
      <c r="C102" s="131"/>
      <c r="D102" s="24"/>
      <c r="E102" s="24"/>
      <c r="F102" s="24"/>
      <c r="G102" s="24"/>
      <c r="H102" s="24"/>
      <c r="I102" s="24"/>
      <c r="J102" s="24"/>
    </row>
    <row r="103" spans="1:10" ht="20.25" customHeight="1">
      <c r="A103" s="21" t="s">
        <v>49</v>
      </c>
      <c r="B103" s="21"/>
      <c r="C103" s="131"/>
      <c r="D103" s="194">
        <v>381855034</v>
      </c>
      <c r="E103" s="43"/>
      <c r="F103" s="12">
        <v>368991148</v>
      </c>
      <c r="G103" s="43"/>
      <c r="H103" s="194">
        <v>163677377</v>
      </c>
      <c r="I103" s="43"/>
      <c r="J103" s="12">
        <v>154996969</v>
      </c>
    </row>
    <row r="104" spans="1:10" ht="20.25" customHeight="1">
      <c r="A104" s="21" t="s">
        <v>118</v>
      </c>
      <c r="B104" s="21"/>
      <c r="C104" s="131"/>
      <c r="D104" s="194">
        <v>84452200</v>
      </c>
      <c r="E104" s="43"/>
      <c r="F104" s="12">
        <v>79427835</v>
      </c>
      <c r="G104" s="43"/>
      <c r="H104" s="194">
        <v>57123004</v>
      </c>
      <c r="I104" s="43"/>
      <c r="J104" s="12">
        <v>53489838</v>
      </c>
    </row>
    <row r="105" spans="1:10" ht="20.25" customHeight="1">
      <c r="A105" s="21" t="s">
        <v>70</v>
      </c>
      <c r="B105" s="21"/>
      <c r="C105" s="131"/>
      <c r="D105" s="194">
        <v>15613683</v>
      </c>
      <c r="E105" s="43"/>
      <c r="F105" s="12">
        <v>15949614</v>
      </c>
      <c r="G105" s="43"/>
      <c r="H105" s="194">
        <v>9078063</v>
      </c>
      <c r="I105" s="43"/>
      <c r="J105" s="12">
        <v>8686647</v>
      </c>
    </row>
    <row r="106" spans="1:10" ht="20.25" customHeight="1">
      <c r="A106" s="21" t="s">
        <v>194</v>
      </c>
      <c r="B106" s="21"/>
      <c r="C106" s="131"/>
      <c r="D106" s="194">
        <v>212294</v>
      </c>
      <c r="E106" s="43"/>
      <c r="F106" s="85">
        <v>0</v>
      </c>
      <c r="G106" s="43"/>
      <c r="H106" s="194">
        <v>143245</v>
      </c>
      <c r="I106" s="43"/>
      <c r="J106" s="85">
        <v>0</v>
      </c>
    </row>
    <row r="107" spans="1:10" ht="20.25" customHeight="1">
      <c r="A107" s="8" t="s">
        <v>27</v>
      </c>
      <c r="B107" s="8"/>
      <c r="C107" s="131"/>
      <c r="D107" s="148">
        <f>SUM(D103:D106)</f>
        <v>482133211</v>
      </c>
      <c r="E107" s="25"/>
      <c r="F107" s="31">
        <f>SUM(F103:F106)</f>
        <v>464368597</v>
      </c>
      <c r="G107" s="25"/>
      <c r="H107" s="148">
        <f>SUM(H103:H106)</f>
        <v>230021689</v>
      </c>
      <c r="I107" s="25"/>
      <c r="J107" s="26">
        <f>SUM(J103:J106)</f>
        <v>217173454</v>
      </c>
    </row>
    <row r="108" spans="1:10" ht="14.5" customHeight="1">
      <c r="A108" s="8"/>
      <c r="B108" s="8"/>
      <c r="C108" s="131"/>
      <c r="D108" s="25"/>
      <c r="E108" s="25"/>
      <c r="F108" s="25"/>
      <c r="G108" s="25"/>
      <c r="H108" s="25"/>
      <c r="I108" s="25"/>
      <c r="J108" s="25"/>
    </row>
    <row r="109" spans="1:10" s="37" customFormat="1" ht="20.25" customHeight="1">
      <c r="A109" s="8" t="s">
        <v>152</v>
      </c>
      <c r="B109" s="8"/>
      <c r="C109" s="51"/>
      <c r="D109" s="20">
        <f>D99-D107</f>
        <v>27297012</v>
      </c>
      <c r="E109" s="12"/>
      <c r="F109" s="9">
        <f>F99-F107</f>
        <v>24964401</v>
      </c>
      <c r="G109" s="9"/>
      <c r="H109" s="108">
        <f>H99-H107</f>
        <v>21997409</v>
      </c>
      <c r="I109" s="9"/>
      <c r="J109" s="9">
        <f>J99-J107</f>
        <v>19074311</v>
      </c>
    </row>
    <row r="110" spans="1:10" ht="19.5" customHeight="1">
      <c r="A110" s="21" t="s">
        <v>212</v>
      </c>
      <c r="B110" s="21"/>
      <c r="C110" s="7"/>
      <c r="D110" s="84"/>
      <c r="E110" s="43"/>
      <c r="F110" s="55"/>
      <c r="G110" s="43"/>
      <c r="H110" s="84"/>
      <c r="I110" s="43"/>
      <c r="J110" s="84"/>
    </row>
    <row r="111" spans="1:10" ht="19.5" customHeight="1">
      <c r="A111" s="21" t="s">
        <v>195</v>
      </c>
      <c r="B111" s="21"/>
      <c r="C111" s="7"/>
      <c r="E111" s="43"/>
      <c r="G111" s="43"/>
      <c r="I111" s="43"/>
    </row>
    <row r="112" spans="1:10" ht="19.5" customHeight="1">
      <c r="A112" s="21" t="s">
        <v>196</v>
      </c>
      <c r="B112" s="7" t="s">
        <v>193</v>
      </c>
      <c r="C112" s="7"/>
      <c r="D112" s="196">
        <v>249711</v>
      </c>
      <c r="E112" s="43"/>
      <c r="F112" s="85">
        <v>322743</v>
      </c>
      <c r="G112" s="43"/>
      <c r="H112" s="85">
        <v>0</v>
      </c>
      <c r="I112" s="43"/>
      <c r="J112" s="88">
        <v>0</v>
      </c>
    </row>
    <row r="113" spans="1:10" ht="19.5" customHeight="1">
      <c r="A113" s="8" t="s">
        <v>177</v>
      </c>
      <c r="B113" s="8"/>
      <c r="C113" s="7"/>
      <c r="E113" s="43"/>
      <c r="G113" s="43"/>
      <c r="H113" s="99"/>
      <c r="I113" s="43"/>
      <c r="J113" s="99"/>
    </row>
    <row r="114" spans="1:10" ht="19.5" customHeight="1">
      <c r="A114" s="8" t="s">
        <v>209</v>
      </c>
      <c r="B114" s="8"/>
      <c r="C114" s="7"/>
      <c r="D114" s="108">
        <f>D109+D112</f>
        <v>27546723</v>
      </c>
      <c r="E114" s="100"/>
      <c r="F114" s="50">
        <f>F109+F112</f>
        <v>25287144</v>
      </c>
      <c r="G114" s="100"/>
      <c r="H114" s="108">
        <f>SUM(H109:H112)</f>
        <v>21997409</v>
      </c>
      <c r="I114" s="100"/>
      <c r="J114" s="91">
        <f>SUM(J109:J112)</f>
        <v>19074311</v>
      </c>
    </row>
    <row r="115" spans="1:10" ht="19.5" customHeight="1">
      <c r="A115" s="21" t="s">
        <v>66</v>
      </c>
      <c r="B115" s="7" t="s">
        <v>192</v>
      </c>
      <c r="C115" s="7"/>
      <c r="D115" s="196">
        <v>7571597</v>
      </c>
      <c r="E115" s="43"/>
      <c r="F115" s="85">
        <v>7779975</v>
      </c>
      <c r="G115" s="43"/>
      <c r="H115" s="85">
        <v>4741918</v>
      </c>
      <c r="I115" s="43"/>
      <c r="J115" s="85">
        <v>4907874</v>
      </c>
    </row>
    <row r="116" spans="1:10" ht="20.25" customHeight="1">
      <c r="A116" s="8" t="s">
        <v>210</v>
      </c>
      <c r="B116" s="8"/>
      <c r="C116" s="7"/>
      <c r="D116" s="149">
        <f>D109+D112-D115</f>
        <v>19975126</v>
      </c>
      <c r="E116" s="12"/>
      <c r="F116" s="9">
        <f>F109+F112-F115</f>
        <v>17507169</v>
      </c>
      <c r="G116" s="12"/>
      <c r="H116" s="149">
        <f>H114-H115</f>
        <v>17255491</v>
      </c>
      <c r="I116" s="12"/>
      <c r="J116" s="9">
        <f>J114-J115</f>
        <v>14166437</v>
      </c>
    </row>
    <row r="117" spans="1:10" ht="20.25" customHeight="1">
      <c r="A117" s="21" t="s">
        <v>211</v>
      </c>
      <c r="B117" s="7" t="s">
        <v>258</v>
      </c>
      <c r="C117" s="7"/>
      <c r="D117" s="192">
        <v>3678879</v>
      </c>
      <c r="E117" s="12"/>
      <c r="F117" s="13">
        <v>3118773</v>
      </c>
      <c r="G117" s="12"/>
      <c r="H117" s="192">
        <v>1735296</v>
      </c>
      <c r="I117" s="12"/>
      <c r="J117" s="13">
        <v>1244079</v>
      </c>
    </row>
    <row r="118" spans="1:10" ht="20.25" customHeight="1" thickBot="1">
      <c r="A118" s="8" t="s">
        <v>63</v>
      </c>
      <c r="B118" s="8"/>
      <c r="C118" s="131"/>
      <c r="D118" s="150">
        <f>D116-D117</f>
        <v>16296247</v>
      </c>
      <c r="E118" s="12"/>
      <c r="F118" s="32">
        <f>F116-F117</f>
        <v>14388396</v>
      </c>
      <c r="G118" s="9"/>
      <c r="H118" s="150">
        <f>H116-H117</f>
        <v>15520195</v>
      </c>
      <c r="I118" s="9"/>
      <c r="J118" s="32">
        <f>J116-J117</f>
        <v>12922358</v>
      </c>
    </row>
    <row r="119" spans="1:10" ht="14.5" customHeight="1" thickTop="1">
      <c r="A119" s="8"/>
      <c r="B119" s="8"/>
      <c r="C119" s="131"/>
      <c r="D119" s="9"/>
      <c r="E119" s="12"/>
      <c r="F119" s="9"/>
      <c r="G119" s="9"/>
      <c r="H119" s="9"/>
      <c r="I119" s="9"/>
      <c r="J119" s="9"/>
    </row>
    <row r="120" spans="1:10" ht="20.25" customHeight="1">
      <c r="A120" s="8" t="s">
        <v>85</v>
      </c>
      <c r="B120" s="8"/>
      <c r="C120" s="131"/>
      <c r="D120" s="33"/>
      <c r="E120" s="33"/>
      <c r="F120" s="33"/>
      <c r="G120" s="33"/>
      <c r="H120" s="33"/>
      <c r="I120" s="33"/>
      <c r="J120" s="33"/>
    </row>
    <row r="121" spans="1:10" ht="20.25" customHeight="1">
      <c r="A121" s="34" t="s">
        <v>127</v>
      </c>
      <c r="B121" s="34"/>
      <c r="C121" s="131"/>
      <c r="D121" s="191">
        <v>14353693</v>
      </c>
      <c r="E121" s="12"/>
      <c r="F121" s="12">
        <v>12558877</v>
      </c>
      <c r="G121" s="12"/>
      <c r="H121" s="12">
        <f>H118</f>
        <v>15520195</v>
      </c>
      <c r="I121" s="12"/>
      <c r="J121" s="12">
        <v>12922358</v>
      </c>
    </row>
    <row r="122" spans="1:10" ht="20.25" customHeight="1">
      <c r="A122" s="34" t="s">
        <v>79</v>
      </c>
      <c r="B122" s="34"/>
      <c r="C122" s="131"/>
      <c r="D122" s="192">
        <v>1942554</v>
      </c>
      <c r="E122" s="12"/>
      <c r="F122" s="13">
        <v>1829519</v>
      </c>
      <c r="G122" s="12"/>
      <c r="H122" s="93">
        <v>0</v>
      </c>
      <c r="I122" s="30"/>
      <c r="J122" s="56">
        <v>0</v>
      </c>
    </row>
    <row r="123" spans="1:10" ht="20.25" customHeight="1" thickBot="1">
      <c r="A123" s="8" t="s">
        <v>63</v>
      </c>
      <c r="B123" s="8"/>
      <c r="C123" s="131"/>
      <c r="D123" s="103">
        <f>SUM(D121:D122)</f>
        <v>16296247</v>
      </c>
      <c r="E123" s="12"/>
      <c r="F123" s="32">
        <f>SUM(F121:F122)</f>
        <v>14388396</v>
      </c>
      <c r="G123" s="9"/>
      <c r="H123" s="157">
        <f>SUM(H121:H122)</f>
        <v>15520195</v>
      </c>
      <c r="I123" s="9"/>
      <c r="J123" s="32">
        <f>SUM(J121:J122)</f>
        <v>12922358</v>
      </c>
    </row>
    <row r="124" spans="1:10" ht="14.5" customHeight="1" thickTop="1">
      <c r="A124" s="8"/>
      <c r="B124" s="8"/>
      <c r="C124" s="131"/>
      <c r="D124" s="9"/>
      <c r="E124" s="12"/>
      <c r="F124" s="9"/>
      <c r="G124" s="9"/>
      <c r="H124" s="9"/>
      <c r="I124" s="9"/>
      <c r="J124" s="9"/>
    </row>
    <row r="125" spans="1:10" ht="20.25" customHeight="1" thickBot="1">
      <c r="A125" s="8" t="s">
        <v>125</v>
      </c>
      <c r="B125" s="7" t="s">
        <v>253</v>
      </c>
      <c r="C125" s="131"/>
      <c r="D125" s="35">
        <v>1.57</v>
      </c>
      <c r="E125" s="33"/>
      <c r="F125" s="35">
        <v>1.37</v>
      </c>
      <c r="G125" s="36"/>
      <c r="H125" s="35">
        <v>1.7</v>
      </c>
      <c r="I125" s="36"/>
      <c r="J125" s="35">
        <v>1.41</v>
      </c>
    </row>
    <row r="126" spans="1:10" ht="20.25" customHeight="1" thickTop="1">
      <c r="A126" s="8"/>
      <c r="B126" s="8"/>
      <c r="C126" s="131"/>
      <c r="D126" s="36"/>
      <c r="E126" s="36"/>
      <c r="F126" s="36"/>
      <c r="G126" s="36"/>
      <c r="H126" s="36"/>
      <c r="I126" s="36"/>
      <c r="J126" s="36"/>
    </row>
    <row r="127" spans="1:10" ht="20.25" customHeight="1">
      <c r="A127" s="10" t="s">
        <v>58</v>
      </c>
      <c r="B127" s="10"/>
      <c r="D127"/>
      <c r="E127"/>
      <c r="F127"/>
      <c r="G127" s="1"/>
      <c r="H127" s="1"/>
      <c r="I127" s="1"/>
      <c r="J127" s="1"/>
    </row>
    <row r="128" spans="1:10" ht="20.25" customHeight="1">
      <c r="A128" s="11" t="s">
        <v>94</v>
      </c>
      <c r="B128" s="11"/>
      <c r="C128" s="132"/>
      <c r="D128" s="5"/>
      <c r="E128" s="5"/>
      <c r="F128" s="5"/>
      <c r="G128" s="5"/>
      <c r="H128" s="5"/>
      <c r="I128" s="5"/>
      <c r="J128" s="5"/>
    </row>
    <row r="129" spans="1:10" ht="20.25" customHeight="1">
      <c r="A129" s="53"/>
      <c r="B129" s="53"/>
      <c r="C129" s="132"/>
      <c r="D129" s="5"/>
      <c r="E129" s="5"/>
      <c r="F129" s="5"/>
      <c r="G129" s="5"/>
      <c r="H129" s="52"/>
      <c r="I129" s="52"/>
      <c r="J129" s="52"/>
    </row>
    <row r="130" spans="1:10" ht="20.25" customHeight="1">
      <c r="A130" s="53"/>
      <c r="B130" s="53"/>
      <c r="C130" s="21"/>
      <c r="D130" s="213" t="s">
        <v>3</v>
      </c>
      <c r="E130" s="213"/>
      <c r="F130" s="213"/>
      <c r="G130" s="15"/>
      <c r="H130" s="213" t="s">
        <v>54</v>
      </c>
      <c r="I130" s="213"/>
      <c r="J130" s="213"/>
    </row>
    <row r="131" spans="1:10" ht="20.25" customHeight="1">
      <c r="A131" s="54"/>
      <c r="B131" s="54"/>
      <c r="C131"/>
      <c r="D131" s="213" t="s">
        <v>52</v>
      </c>
      <c r="E131" s="213"/>
      <c r="F131" s="213"/>
      <c r="G131" s="15"/>
      <c r="H131" s="213" t="s">
        <v>52</v>
      </c>
      <c r="I131" s="213"/>
      <c r="J131" s="213"/>
    </row>
    <row r="132" spans="1:10" ht="20.25" customHeight="1">
      <c r="A132" s="8"/>
      <c r="B132" s="8"/>
      <c r="C132"/>
      <c r="D132" s="214" t="s">
        <v>275</v>
      </c>
      <c r="E132" s="214"/>
      <c r="F132" s="214"/>
      <c r="G132" s="28"/>
      <c r="H132" s="214" t="s">
        <v>275</v>
      </c>
      <c r="I132" s="214"/>
      <c r="J132" s="214"/>
    </row>
    <row r="133" spans="1:10" ht="20.25" customHeight="1">
      <c r="A133" s="8"/>
      <c r="B133" s="8"/>
      <c r="C133"/>
      <c r="D133" s="214" t="s">
        <v>276</v>
      </c>
      <c r="E133" s="214"/>
      <c r="F133" s="214"/>
      <c r="G133" s="28"/>
      <c r="H133" s="214" t="s">
        <v>276</v>
      </c>
      <c r="I133" s="214"/>
      <c r="J133" s="214"/>
    </row>
    <row r="134" spans="1:10" ht="20.25" customHeight="1">
      <c r="A134" s="21"/>
      <c r="B134" s="7" t="s">
        <v>28</v>
      </c>
      <c r="C134" s="131"/>
      <c r="D134" s="28">
        <v>2025</v>
      </c>
      <c r="E134" s="28"/>
      <c r="F134" s="28">
        <v>2024</v>
      </c>
      <c r="G134" s="28"/>
      <c r="H134" s="28">
        <v>2025</v>
      </c>
      <c r="I134" s="28"/>
      <c r="J134" s="28">
        <v>2024</v>
      </c>
    </row>
    <row r="135" spans="1:10" ht="20.25" customHeight="1">
      <c r="A135" s="21"/>
      <c r="B135" s="21"/>
      <c r="C135" s="21"/>
      <c r="D135" s="212" t="s">
        <v>33</v>
      </c>
      <c r="E135" s="212"/>
      <c r="F135" s="212"/>
      <c r="G135" s="212"/>
      <c r="H135" s="212"/>
      <c r="I135" s="212"/>
      <c r="J135" s="212"/>
    </row>
    <row r="136" spans="1:10" ht="11" customHeight="1">
      <c r="A136" s="21"/>
      <c r="B136" s="21"/>
      <c r="C136" s="21"/>
      <c r="D136" s="16"/>
      <c r="E136" s="16"/>
      <c r="F136" s="16"/>
      <c r="G136" s="16"/>
      <c r="H136" s="16"/>
      <c r="I136" s="16"/>
      <c r="J136" s="16"/>
    </row>
    <row r="137" spans="1:10" ht="20.25" customHeight="1">
      <c r="A137" s="18" t="s">
        <v>63</v>
      </c>
      <c r="B137" s="18"/>
      <c r="C137" s="21"/>
      <c r="D137" s="50">
        <f>'PL-5-8'!D118</f>
        <v>16296247</v>
      </c>
      <c r="E137" s="104"/>
      <c r="F137" s="57">
        <f>'PL-5-8'!F118</f>
        <v>14388396</v>
      </c>
      <c r="G137" s="57"/>
      <c r="H137" s="50">
        <f>H118</f>
        <v>15520195</v>
      </c>
      <c r="I137" s="57"/>
      <c r="J137" s="57">
        <f>J118</f>
        <v>12922358</v>
      </c>
    </row>
    <row r="138" spans="1:10" ht="14.4" customHeight="1">
      <c r="A138" s="27"/>
      <c r="B138" s="27"/>
      <c r="C138" s="21"/>
      <c r="D138" s="58"/>
      <c r="E138" s="104"/>
      <c r="F138" s="58"/>
      <c r="G138" s="58"/>
      <c r="H138" s="58"/>
      <c r="I138" s="58"/>
      <c r="J138" s="58"/>
    </row>
    <row r="139" spans="1:10" ht="20.25" customHeight="1">
      <c r="A139" s="18" t="s">
        <v>80</v>
      </c>
      <c r="B139" s="18"/>
      <c r="C139" s="21"/>
      <c r="D139" s="58"/>
      <c r="E139" s="104"/>
      <c r="F139" s="58"/>
      <c r="G139" s="58"/>
      <c r="H139" s="58"/>
      <c r="I139" s="58"/>
      <c r="J139" s="58"/>
    </row>
    <row r="140" spans="1:10" ht="20.25" customHeight="1">
      <c r="A140" s="59" t="s">
        <v>270</v>
      </c>
      <c r="B140" s="59"/>
      <c r="D140" s="58"/>
      <c r="E140" s="104"/>
      <c r="F140" s="58"/>
      <c r="G140" s="58"/>
      <c r="H140" s="58"/>
      <c r="I140" s="58"/>
      <c r="J140" s="58"/>
    </row>
    <row r="141" spans="1:10" ht="20.25" customHeight="1">
      <c r="A141" s="59" t="s">
        <v>131</v>
      </c>
      <c r="B141" s="59"/>
      <c r="D141" s="58"/>
      <c r="E141" s="104"/>
      <c r="F141" s="58"/>
      <c r="G141" s="58"/>
      <c r="H141" s="58"/>
      <c r="I141" s="58"/>
      <c r="J141" s="58"/>
    </row>
    <row r="142" spans="1:10" ht="20.25" customHeight="1">
      <c r="A142" t="s">
        <v>133</v>
      </c>
      <c r="B142"/>
      <c r="D142" s="154"/>
      <c r="E142" s="104"/>
      <c r="F142" s="58"/>
      <c r="G142" s="58"/>
      <c r="H142" s="58"/>
      <c r="I142" s="58"/>
      <c r="J142" s="58"/>
    </row>
    <row r="143" spans="1:10" ht="20.25" customHeight="1">
      <c r="A143" t="s">
        <v>153</v>
      </c>
      <c r="B143"/>
      <c r="C143" s="7"/>
      <c r="D143" s="197">
        <v>21426</v>
      </c>
      <c r="E143" s="63"/>
      <c r="F143" s="156">
        <v>1143589</v>
      </c>
      <c r="G143" s="63"/>
      <c r="H143" s="93">
        <v>0</v>
      </c>
      <c r="I143" s="30"/>
      <c r="J143" s="93">
        <v>0</v>
      </c>
    </row>
    <row r="144" spans="1:10" ht="20.25" customHeight="1">
      <c r="A144" s="8" t="s">
        <v>271</v>
      </c>
      <c r="B144"/>
      <c r="C144" s="7"/>
      <c r="D144" s="63"/>
      <c r="E144" s="63"/>
      <c r="F144" s="154"/>
      <c r="G144" s="63"/>
      <c r="H144" s="66"/>
      <c r="I144" s="30"/>
      <c r="J144" s="66"/>
    </row>
    <row r="145" spans="1:10" ht="19.5" customHeight="1">
      <c r="A145" s="37" t="s">
        <v>131</v>
      </c>
      <c r="B145" s="37"/>
      <c r="C145" s="7"/>
      <c r="D145" s="92">
        <f>SUM(D143:D143)</f>
        <v>21426</v>
      </c>
      <c r="E145" s="96"/>
      <c r="F145" s="159">
        <f>SUM(F143:F143)</f>
        <v>1143589</v>
      </c>
      <c r="G145" s="96"/>
      <c r="H145" s="92">
        <f>SUM(H143:H143)</f>
        <v>0</v>
      </c>
      <c r="I145" s="98"/>
      <c r="J145" s="92">
        <f>SUM(J143:J143)</f>
        <v>0</v>
      </c>
    </row>
    <row r="146" spans="1:10" ht="14.4" customHeight="1">
      <c r="A146" s="37"/>
      <c r="B146" s="37"/>
      <c r="C146" s="7"/>
      <c r="D146" s="97"/>
      <c r="E146" s="96"/>
      <c r="F146" s="122"/>
      <c r="G146" s="96"/>
      <c r="H146" s="97"/>
      <c r="I146" s="96"/>
      <c r="J146" s="97"/>
    </row>
    <row r="147" spans="1:10" ht="19.5" customHeight="1">
      <c r="A147" s="59" t="s">
        <v>171</v>
      </c>
      <c r="B147" s="59"/>
      <c r="C147" s="7"/>
      <c r="D147" s="97"/>
      <c r="E147" s="96"/>
      <c r="F147" s="122"/>
      <c r="G147" s="96"/>
      <c r="H147" s="97"/>
      <c r="I147" s="96"/>
      <c r="J147" s="97"/>
    </row>
    <row r="148" spans="1:10" ht="19.5" customHeight="1">
      <c r="A148" s="59" t="s">
        <v>131</v>
      </c>
      <c r="B148" s="59"/>
      <c r="C148" s="7"/>
      <c r="D148" s="97"/>
      <c r="E148" s="96"/>
      <c r="F148" s="122"/>
      <c r="G148" s="96"/>
      <c r="H148" s="97"/>
      <c r="I148" s="96"/>
      <c r="J148" s="97"/>
    </row>
    <row r="149" spans="1:10" ht="19.5" customHeight="1">
      <c r="A149" s="27" t="s">
        <v>309</v>
      </c>
      <c r="B149" s="27"/>
      <c r="C149" s="7"/>
      <c r="D149" s="97"/>
      <c r="E149" s="96"/>
      <c r="F149" s="122"/>
      <c r="G149" s="96"/>
      <c r="H149" s="97"/>
      <c r="I149" s="96"/>
      <c r="J149" s="97"/>
    </row>
    <row r="150" spans="1:10" ht="19.5" customHeight="1">
      <c r="A150" s="27" t="s">
        <v>308</v>
      </c>
      <c r="B150" s="7" t="s">
        <v>299</v>
      </c>
      <c r="C150" s="7"/>
      <c r="D150" s="86">
        <v>-163114</v>
      </c>
      <c r="E150" s="98"/>
      <c r="F150" s="86">
        <v>510179</v>
      </c>
      <c r="G150" s="98"/>
      <c r="H150" s="86">
        <v>-124382</v>
      </c>
      <c r="I150" s="98"/>
      <c r="J150" s="86">
        <v>386264</v>
      </c>
    </row>
    <row r="151" spans="1:10" ht="19.5" customHeight="1">
      <c r="A151" s="27" t="s">
        <v>307</v>
      </c>
      <c r="B151" s="27"/>
      <c r="C151" s="7"/>
      <c r="D151" s="95"/>
      <c r="E151" s="98"/>
      <c r="F151" s="95"/>
      <c r="G151" s="98"/>
      <c r="H151" s="86"/>
      <c r="I151" s="98"/>
      <c r="J151" s="86"/>
    </row>
    <row r="152" spans="1:10" ht="19.5" customHeight="1">
      <c r="A152" s="27" t="s">
        <v>324</v>
      </c>
      <c r="B152" s="27"/>
      <c r="C152" s="7"/>
      <c r="D152" s="158">
        <v>32622</v>
      </c>
      <c r="E152" s="95"/>
      <c r="F152" s="158">
        <v>-102036</v>
      </c>
      <c r="G152" s="95"/>
      <c r="H152" s="158">
        <v>24876</v>
      </c>
      <c r="I152" s="95"/>
      <c r="J152" s="158">
        <v>-77253</v>
      </c>
    </row>
    <row r="153" spans="1:10" ht="19.5" customHeight="1">
      <c r="A153" s="27" t="s">
        <v>260</v>
      </c>
      <c r="B153" s="27"/>
      <c r="C153" s="7"/>
      <c r="D153" s="158"/>
      <c r="E153" s="95"/>
      <c r="F153" s="158"/>
      <c r="G153" s="95"/>
      <c r="H153" s="158"/>
      <c r="I153" s="95"/>
      <c r="J153" s="158"/>
    </row>
    <row r="154" spans="1:10" ht="19.5" customHeight="1">
      <c r="A154" s="27" t="s">
        <v>261</v>
      </c>
      <c r="B154" s="7" t="s">
        <v>193</v>
      </c>
      <c r="C154" s="7"/>
      <c r="D154" s="155">
        <v>-1931</v>
      </c>
      <c r="E154" s="95"/>
      <c r="F154" s="155">
        <v>-2920</v>
      </c>
      <c r="G154" s="95"/>
      <c r="H154" s="155">
        <v>0</v>
      </c>
      <c r="I154" s="95"/>
      <c r="J154" s="155">
        <v>0</v>
      </c>
    </row>
    <row r="155" spans="1:10" ht="19.5" customHeight="1">
      <c r="A155" s="8" t="s">
        <v>250</v>
      </c>
      <c r="B155" s="27"/>
      <c r="C155" s="7"/>
      <c r="D155" s="158"/>
      <c r="E155" s="95"/>
      <c r="F155" s="158"/>
      <c r="G155" s="95"/>
      <c r="H155" s="158"/>
      <c r="I155" s="95"/>
      <c r="J155" s="158"/>
    </row>
    <row r="156" spans="1:10" ht="19.5" customHeight="1">
      <c r="A156" s="37" t="s">
        <v>131</v>
      </c>
      <c r="B156" s="37"/>
      <c r="C156" s="7"/>
      <c r="D156" s="92">
        <f>SUM(D150:D154)</f>
        <v>-132423</v>
      </c>
      <c r="E156" s="96"/>
      <c r="F156" s="92">
        <f>SUM(F150:F154)</f>
        <v>405223</v>
      </c>
      <c r="G156" s="96"/>
      <c r="H156" s="92">
        <f>SUM(H150:H154)</f>
        <v>-99506</v>
      </c>
      <c r="I156" s="96"/>
      <c r="J156" s="92">
        <f>SUM(J150:J154)</f>
        <v>309011</v>
      </c>
    </row>
    <row r="157" spans="1:10" ht="14.4" customHeight="1">
      <c r="A157" s="37"/>
      <c r="B157" s="37"/>
      <c r="C157" s="7"/>
      <c r="D157" s="108"/>
      <c r="E157" s="96"/>
      <c r="F157" s="108"/>
      <c r="G157" s="96"/>
      <c r="H157" s="108"/>
      <c r="I157" s="96"/>
      <c r="J157" s="108"/>
    </row>
    <row r="158" spans="1:10" ht="20.25" customHeight="1">
      <c r="A158" s="8" t="s">
        <v>267</v>
      </c>
      <c r="B158" s="8"/>
      <c r="C158" s="8"/>
      <c r="D158" s="63"/>
      <c r="E158" s="60"/>
      <c r="F158" s="63"/>
      <c r="G158" s="60"/>
      <c r="H158" s="63"/>
      <c r="I158" s="60"/>
      <c r="J158" s="63"/>
    </row>
    <row r="159" spans="1:10" ht="20.25" customHeight="1">
      <c r="A159" s="8" t="s">
        <v>266</v>
      </c>
      <c r="B159" s="8"/>
      <c r="C159" s="8"/>
      <c r="D159" s="92">
        <f>SUM(D145,D156)</f>
        <v>-110997</v>
      </c>
      <c r="E159" s="60"/>
      <c r="F159" s="61">
        <f>SUM(F145,F156)</f>
        <v>1548812</v>
      </c>
      <c r="G159" s="60"/>
      <c r="H159" s="92">
        <f>SUM(H145,H156)</f>
        <v>-99506</v>
      </c>
      <c r="I159" s="68"/>
      <c r="J159" s="92">
        <f>SUM(J145,J156)</f>
        <v>309011</v>
      </c>
    </row>
    <row r="160" spans="1:10" ht="20.25" customHeight="1" thickBot="1">
      <c r="A160" s="18" t="s">
        <v>78</v>
      </c>
      <c r="B160" s="18"/>
      <c r="D160" s="103">
        <f>D159+D137</f>
        <v>16185250</v>
      </c>
      <c r="E160" s="57"/>
      <c r="F160" s="64">
        <f>F159+F137</f>
        <v>15937208</v>
      </c>
      <c r="G160" s="57"/>
      <c r="H160" s="103">
        <f>SUM(H159,H137)</f>
        <v>15420689</v>
      </c>
      <c r="I160" s="57"/>
      <c r="J160" s="103">
        <f>SUM(J159,J137)</f>
        <v>13231369</v>
      </c>
    </row>
    <row r="161" spans="1:10" ht="14.4" customHeight="1" thickTop="1">
      <c r="A161" s="18"/>
      <c r="B161" s="18"/>
      <c r="D161" s="58"/>
      <c r="E161" s="58"/>
      <c r="F161" s="58"/>
      <c r="G161" s="58"/>
      <c r="H161" s="58"/>
      <c r="I161" s="58"/>
      <c r="J161" s="58"/>
    </row>
    <row r="162" spans="1:10" ht="20.25" customHeight="1">
      <c r="A162" s="38" t="s">
        <v>247</v>
      </c>
      <c r="B162" s="38"/>
      <c r="D162" s="58"/>
      <c r="E162" s="58"/>
      <c r="F162" s="58"/>
      <c r="G162" s="58"/>
      <c r="H162" s="58"/>
      <c r="I162" s="58"/>
      <c r="J162" s="58"/>
    </row>
    <row r="163" spans="1:10" ht="20.25" customHeight="1">
      <c r="A163" s="34" t="s">
        <v>127</v>
      </c>
      <c r="B163" s="34"/>
      <c r="D163" s="58">
        <v>14246796</v>
      </c>
      <c r="E163" s="104"/>
      <c r="F163" s="58">
        <v>13767912</v>
      </c>
      <c r="G163" s="104"/>
      <c r="H163" s="133">
        <f>H160</f>
        <v>15420689</v>
      </c>
      <c r="I163" s="104"/>
      <c r="J163" s="86">
        <v>13231369</v>
      </c>
    </row>
    <row r="164" spans="1:10" ht="20.25" customHeight="1">
      <c r="A164" s="34" t="s">
        <v>79</v>
      </c>
      <c r="B164" s="34"/>
      <c r="D164" s="156">
        <v>1938454</v>
      </c>
      <c r="E164" s="104"/>
      <c r="F164" s="156">
        <v>2169296</v>
      </c>
      <c r="G164" s="104"/>
      <c r="H164" s="93">
        <v>0</v>
      </c>
      <c r="I164" s="30"/>
      <c r="J164" s="56">
        <v>0</v>
      </c>
    </row>
    <row r="165" spans="1:10" ht="20.25" customHeight="1" thickBot="1">
      <c r="A165" s="18" t="s">
        <v>78</v>
      </c>
      <c r="B165" s="18"/>
      <c r="D165" s="151">
        <f>SUM(D163:D164)</f>
        <v>16185250</v>
      </c>
      <c r="E165" s="104"/>
      <c r="F165" s="64">
        <f>F160</f>
        <v>15937208</v>
      </c>
      <c r="G165" s="57"/>
      <c r="H165" s="151">
        <f>SUM(H163:H164)</f>
        <v>15420689</v>
      </c>
      <c r="I165" s="57"/>
      <c r="J165" s="64">
        <f>SUM(J163:J164)</f>
        <v>13231369</v>
      </c>
    </row>
    <row r="166" spans="1:10" ht="20.25" customHeight="1" thickTop="1">
      <c r="A166" s="18"/>
      <c r="B166" s="18"/>
      <c r="D166" s="60"/>
      <c r="E166" s="104"/>
      <c r="F166" s="60"/>
      <c r="G166" s="57"/>
      <c r="H166" s="60"/>
      <c r="I166" s="57"/>
      <c r="J166" s="60"/>
    </row>
  </sheetData>
  <mergeCells count="36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48:F48"/>
    <mergeCell ref="H48:J48"/>
    <mergeCell ref="D49:F49"/>
    <mergeCell ref="H49:J49"/>
    <mergeCell ref="D50:F50"/>
    <mergeCell ref="H50:J50"/>
    <mergeCell ref="D51:F51"/>
    <mergeCell ref="H51:J51"/>
    <mergeCell ref="D86:F86"/>
    <mergeCell ref="H86:J86"/>
    <mergeCell ref="D87:F87"/>
    <mergeCell ref="H87:J87"/>
    <mergeCell ref="D53:J53"/>
    <mergeCell ref="D130:F130"/>
    <mergeCell ref="H130:J130"/>
    <mergeCell ref="D88:F88"/>
    <mergeCell ref="H88:J88"/>
    <mergeCell ref="D89:F89"/>
    <mergeCell ref="H89:J89"/>
    <mergeCell ref="D91:J91"/>
    <mergeCell ref="D135:J135"/>
    <mergeCell ref="D131:F131"/>
    <mergeCell ref="H131:J131"/>
    <mergeCell ref="D132:F132"/>
    <mergeCell ref="H132:J132"/>
    <mergeCell ref="D133:F133"/>
    <mergeCell ref="H133:J133"/>
  </mergeCells>
  <pageMargins left="0.7" right="0.7" top="0.48" bottom="0.5" header="0.5" footer="0.5"/>
  <pageSetup paperSize="9" scale="84" firstPageNumber="5" fitToWidth="0" fitToHeight="0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3" manualBreakCount="3">
    <brk id="44" max="16383" man="1"/>
    <brk id="82" max="9" man="1"/>
    <brk id="12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6AA6-6AA1-44F5-A7DE-51FE6027EF98}">
  <sheetPr>
    <tabColor theme="0"/>
    <pageSetUpPr fitToPage="1"/>
  </sheetPr>
  <dimension ref="A1:AF38"/>
  <sheetViews>
    <sheetView view="pageBreakPreview" zoomScaleNormal="68" zoomScaleSheetLayoutView="100" zoomScalePageLayoutView="55" workbookViewId="0"/>
  </sheetViews>
  <sheetFormatPr defaultColWidth="9.08984375" defaultRowHeight="20.25" customHeight="1"/>
  <cols>
    <col min="1" max="1" width="47.54296875" style="6" customWidth="1"/>
    <col min="2" max="2" width="5.453125" style="2" customWidth="1"/>
    <col min="3" max="3" width="1.1796875" style="2" customWidth="1"/>
    <col min="4" max="4" width="11.08984375" style="3" customWidth="1"/>
    <col min="5" max="5" width="1.1796875" style="3" customWidth="1"/>
    <col min="6" max="6" width="11.08984375" style="3" customWidth="1"/>
    <col min="7" max="7" width="1.1796875" style="3" customWidth="1"/>
    <col min="8" max="8" width="11.6328125" style="3" customWidth="1"/>
    <col min="9" max="9" width="1.1796875" style="3" customWidth="1"/>
    <col min="10" max="10" width="9.36328125" style="3" customWidth="1"/>
    <col min="11" max="11" width="1.1796875" style="3" customWidth="1"/>
    <col min="12" max="12" width="10.90625" style="3" customWidth="1"/>
    <col min="13" max="13" width="1.1796875" style="3" customWidth="1"/>
    <col min="14" max="14" width="14.54296875" style="3" customWidth="1"/>
    <col min="15" max="15" width="1.1796875" style="3" customWidth="1"/>
    <col min="16" max="16" width="11.36328125" style="3" customWidth="1"/>
    <col min="17" max="17" width="1.1796875" style="3" customWidth="1"/>
    <col min="18" max="18" width="11.54296875" style="3" customWidth="1"/>
    <col min="19" max="19" width="1.1796875" style="3" customWidth="1"/>
    <col min="20" max="20" width="11.453125" style="3" customWidth="1"/>
    <col min="21" max="21" width="1.1796875" style="3" customWidth="1"/>
    <col min="22" max="22" width="11.6328125" style="3" customWidth="1"/>
    <col min="23" max="23" width="0.81640625" style="3" customWidth="1"/>
    <col min="24" max="24" width="12.54296875" style="3" customWidth="1"/>
    <col min="25" max="25" width="1.1796875" style="3" customWidth="1"/>
    <col min="26" max="26" width="11.1796875" style="3" customWidth="1"/>
    <col min="27" max="27" width="1.1796875" style="3" customWidth="1"/>
    <col min="28" max="28" width="13.08984375" style="3" customWidth="1"/>
    <col min="29" max="29" width="1.1796875" style="3" customWidth="1"/>
    <col min="30" max="30" width="12.54296875" style="3" customWidth="1"/>
    <col min="31" max="31" width="1.1796875" style="3" customWidth="1"/>
    <col min="32" max="32" width="12.54296875" style="3" customWidth="1"/>
    <col min="33" max="16384" width="9.08984375" style="3"/>
  </cols>
  <sheetData>
    <row r="1" spans="1:32" ht="20.25" customHeight="1">
      <c r="A1" s="109" t="s">
        <v>58</v>
      </c>
      <c r="B1" s="44"/>
      <c r="C1" s="44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20.25" customHeight="1">
      <c r="A2" s="39" t="s">
        <v>91</v>
      </c>
      <c r="B2" s="44"/>
      <c r="C2" s="44"/>
      <c r="D2"/>
      <c r="E2"/>
      <c r="F2"/>
      <c r="G2"/>
      <c r="H2"/>
      <c r="I2"/>
      <c r="J2"/>
      <c r="K2"/>
      <c r="L2"/>
      <c r="M2"/>
      <c r="N2"/>
      <c r="O2"/>
      <c r="P2" t="s">
        <v>115</v>
      </c>
      <c r="Q2"/>
      <c r="R2" t="s">
        <v>115</v>
      </c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ht="20" customHeight="1">
      <c r="A3" s="111"/>
      <c r="B3" s="44"/>
      <c r="C3" s="44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ht="20" customHeight="1">
      <c r="A4" s="8"/>
      <c r="B4" s="44"/>
      <c r="C4" s="44"/>
      <c r="D4" s="213" t="s">
        <v>100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</row>
    <row r="5" spans="1:32" ht="20" customHeight="1">
      <c r="A5" s="14"/>
      <c r="B5" s="44"/>
      <c r="C5" s="44"/>
      <c r="D5" s="15"/>
      <c r="E5" s="15"/>
      <c r="F5" s="15"/>
      <c r="G5" s="15"/>
      <c r="H5" s="15"/>
      <c r="I5" s="15"/>
      <c r="J5" s="215" t="s">
        <v>42</v>
      </c>
      <c r="K5" s="215"/>
      <c r="L5" s="215"/>
      <c r="M5" s="215"/>
      <c r="N5" s="215"/>
      <c r="O5" s="15"/>
      <c r="P5" s="15"/>
      <c r="Q5" s="15"/>
      <c r="R5" s="15"/>
      <c r="S5" s="15"/>
      <c r="T5" s="216" t="s">
        <v>163</v>
      </c>
      <c r="U5" s="216"/>
      <c r="V5" s="216"/>
      <c r="W5" s="216"/>
      <c r="X5" s="216"/>
      <c r="Y5" s="216"/>
      <c r="Z5" s="216"/>
      <c r="AA5" s="87"/>
      <c r="AB5" s="15"/>
      <c r="AC5" s="15"/>
      <c r="AD5" s="15"/>
      <c r="AE5" s="15"/>
      <c r="AF5" s="15"/>
    </row>
    <row r="6" spans="1:32" ht="20" customHeight="1">
      <c r="A6" s="14"/>
      <c r="B6" s="44"/>
      <c r="C6" s="44"/>
      <c r="D6" s="15"/>
      <c r="E6" s="15"/>
      <c r="F6" s="15"/>
      <c r="G6" s="15"/>
      <c r="H6" s="15"/>
      <c r="I6" s="15"/>
      <c r="J6" s="28"/>
      <c r="K6" s="28"/>
      <c r="L6" s="28"/>
      <c r="M6" s="28"/>
      <c r="N6" s="28"/>
      <c r="O6" s="15"/>
      <c r="P6" s="15"/>
      <c r="Q6" s="15"/>
      <c r="R6" s="15"/>
      <c r="S6" s="15"/>
      <c r="T6" s="87"/>
      <c r="U6" s="87"/>
      <c r="V6" s="87"/>
      <c r="W6" s="87"/>
      <c r="X6" s="28" t="s">
        <v>246</v>
      </c>
      <c r="Y6" s="87"/>
      <c r="Z6" s="87"/>
      <c r="AA6" s="87"/>
      <c r="AB6" s="15"/>
      <c r="AC6" s="15"/>
      <c r="AD6" s="15"/>
      <c r="AE6" s="15"/>
      <c r="AF6" s="15"/>
    </row>
    <row r="7" spans="1:32" ht="20" customHeight="1">
      <c r="A7" s="14"/>
      <c r="B7" s="44"/>
      <c r="C7" s="44"/>
      <c r="D7" s="15"/>
      <c r="E7" s="15"/>
      <c r="H7" s="87"/>
      <c r="I7" s="15"/>
      <c r="J7" s="28"/>
      <c r="K7" s="28"/>
      <c r="L7" s="28"/>
      <c r="M7" s="28"/>
      <c r="N7" s="28"/>
      <c r="O7" s="15"/>
      <c r="P7" s="15"/>
      <c r="Q7" s="15"/>
      <c r="R7" s="15"/>
      <c r="S7" s="15"/>
      <c r="T7" s="28"/>
      <c r="X7" s="28" t="s">
        <v>221</v>
      </c>
      <c r="Y7" s="28"/>
      <c r="Z7" s="15"/>
      <c r="AA7" s="87"/>
      <c r="AB7" s="15"/>
      <c r="AC7" s="15"/>
      <c r="AD7" s="15"/>
      <c r="AE7" s="15"/>
      <c r="AF7" s="15"/>
    </row>
    <row r="8" spans="1:32" ht="20" customHeight="1">
      <c r="A8" s="14"/>
      <c r="B8" s="44"/>
      <c r="C8" s="44"/>
      <c r="D8" s="16"/>
      <c r="E8" s="16"/>
      <c r="F8" s="15"/>
      <c r="G8" s="15"/>
      <c r="H8" s="28" t="s">
        <v>254</v>
      </c>
      <c r="I8" s="15"/>
      <c r="J8" s="16"/>
      <c r="K8" s="16"/>
      <c r="L8" s="16"/>
      <c r="M8" s="16"/>
      <c r="N8" s="16"/>
      <c r="O8" s="15"/>
      <c r="P8"/>
      <c r="Q8" s="15"/>
      <c r="R8"/>
      <c r="S8" s="15"/>
      <c r="T8" s="28"/>
      <c r="X8" s="28" t="s">
        <v>222</v>
      </c>
      <c r="Y8" s="28"/>
      <c r="AA8" s="15"/>
      <c r="AB8" s="28"/>
      <c r="AC8" s="15"/>
      <c r="AD8" s="15"/>
      <c r="AE8" s="15"/>
      <c r="AF8" s="28"/>
    </row>
    <row r="9" spans="1:32" ht="20" customHeight="1">
      <c r="A9" s="17"/>
      <c r="B9" s="7"/>
      <c r="C9" s="7"/>
      <c r="E9" s="28"/>
      <c r="F9" s="16"/>
      <c r="G9" s="16"/>
      <c r="H9" s="28" t="s">
        <v>135</v>
      </c>
      <c r="I9" s="28"/>
      <c r="J9" s="28"/>
      <c r="K9" s="16"/>
      <c r="L9" s="16"/>
      <c r="M9" s="16"/>
      <c r="N9" s="16"/>
      <c r="O9" s="16"/>
      <c r="Q9" s="16"/>
      <c r="S9" s="28"/>
      <c r="U9" s="28"/>
      <c r="V9" s="28"/>
      <c r="W9" s="28"/>
      <c r="X9" s="28" t="s">
        <v>237</v>
      </c>
      <c r="Y9" s="28"/>
      <c r="AA9" s="15"/>
      <c r="AB9" s="28" t="s">
        <v>68</v>
      </c>
      <c r="AC9" s="15"/>
      <c r="AD9" s="15"/>
      <c r="AE9" s="28"/>
      <c r="AF9"/>
    </row>
    <row r="10" spans="1:32" ht="20" customHeight="1">
      <c r="A10" s="17"/>
      <c r="B10" s="7"/>
      <c r="C10" s="7"/>
      <c r="D10" s="28" t="s">
        <v>9</v>
      </c>
      <c r="E10" s="28"/>
      <c r="F10" s="28" t="s">
        <v>75</v>
      </c>
      <c r="G10" s="28"/>
      <c r="H10" s="28" t="s">
        <v>136</v>
      </c>
      <c r="I10" s="28"/>
      <c r="J10" s="28"/>
      <c r="K10" s="28"/>
      <c r="L10" s="28" t="s">
        <v>293</v>
      </c>
      <c r="M10" s="28"/>
      <c r="N10" s="28"/>
      <c r="O10" s="28"/>
      <c r="P10" s="28"/>
      <c r="Q10" s="28"/>
      <c r="R10" s="28" t="s">
        <v>159</v>
      </c>
      <c r="S10" s="28"/>
      <c r="T10" s="28"/>
      <c r="U10" s="28"/>
      <c r="V10" s="28"/>
      <c r="W10" s="28"/>
      <c r="X10" s="28" t="s">
        <v>223</v>
      </c>
      <c r="Y10" s="28"/>
      <c r="Z10" s="28" t="s">
        <v>164</v>
      </c>
      <c r="AA10" s="28"/>
      <c r="AB10" s="28" t="s">
        <v>51</v>
      </c>
      <c r="AC10" s="28"/>
      <c r="AD10" s="28" t="s">
        <v>82</v>
      </c>
      <c r="AE10" s="28"/>
      <c r="AF10"/>
    </row>
    <row r="11" spans="1:32" ht="20" customHeight="1">
      <c r="A11" s="17"/>
      <c r="B11" s="7"/>
      <c r="C11" s="7"/>
      <c r="D11" s="28" t="s">
        <v>30</v>
      </c>
      <c r="E11" s="28"/>
      <c r="F11" s="28" t="s">
        <v>76</v>
      </c>
      <c r="G11" s="28"/>
      <c r="H11" s="28" t="s">
        <v>144</v>
      </c>
      <c r="I11" s="28"/>
      <c r="J11" s="28" t="s">
        <v>60</v>
      </c>
      <c r="K11" s="28"/>
      <c r="L11" s="28" t="s">
        <v>74</v>
      </c>
      <c r="M11" s="28"/>
      <c r="N11" s="28"/>
      <c r="O11" s="28"/>
      <c r="P11" s="28" t="s">
        <v>294</v>
      </c>
      <c r="Q11" s="28"/>
      <c r="R11" s="28" t="s">
        <v>158</v>
      </c>
      <c r="S11" s="28"/>
      <c r="T11" s="28" t="s">
        <v>166</v>
      </c>
      <c r="U11" s="28"/>
      <c r="V11" s="28" t="s">
        <v>172</v>
      </c>
      <c r="W11" s="28"/>
      <c r="X11" s="28" t="s">
        <v>255</v>
      </c>
      <c r="Y11" s="28"/>
      <c r="Z11" s="28" t="s">
        <v>296</v>
      </c>
      <c r="AA11" s="28"/>
      <c r="AB11" s="28" t="s">
        <v>61</v>
      </c>
      <c r="AC11" s="28"/>
      <c r="AD11" s="28" t="s">
        <v>83</v>
      </c>
      <c r="AE11" s="28"/>
      <c r="AF11" s="28" t="s">
        <v>14</v>
      </c>
    </row>
    <row r="12" spans="1:32" ht="20" customHeight="1">
      <c r="A12" s="17"/>
      <c r="B12" s="7" t="s">
        <v>28</v>
      </c>
      <c r="C12" s="7"/>
      <c r="D12" s="28" t="s">
        <v>31</v>
      </c>
      <c r="E12" s="28"/>
      <c r="F12" s="28" t="s">
        <v>74</v>
      </c>
      <c r="G12" s="28"/>
      <c r="H12" s="28" t="s">
        <v>145</v>
      </c>
      <c r="I12" s="28"/>
      <c r="J12" s="28" t="s">
        <v>59</v>
      </c>
      <c r="K12" s="28"/>
      <c r="L12" s="28" t="s">
        <v>334</v>
      </c>
      <c r="M12" s="28"/>
      <c r="N12" s="28" t="s">
        <v>81</v>
      </c>
      <c r="O12" s="28"/>
      <c r="P12" s="28" t="s">
        <v>74</v>
      </c>
      <c r="Q12" s="28"/>
      <c r="R12" s="28" t="s">
        <v>121</v>
      </c>
      <c r="S12" s="28"/>
      <c r="T12" s="28" t="s">
        <v>59</v>
      </c>
      <c r="U12" s="28"/>
      <c r="V12" s="28" t="s">
        <v>59</v>
      </c>
      <c r="W12" s="28"/>
      <c r="X12" s="28" t="s">
        <v>225</v>
      </c>
      <c r="Y12" s="28"/>
      <c r="Z12" s="28" t="s">
        <v>134</v>
      </c>
      <c r="AA12" s="28"/>
      <c r="AB12" s="28" t="s">
        <v>62</v>
      </c>
      <c r="AC12" s="28"/>
      <c r="AD12" s="28" t="s">
        <v>71</v>
      </c>
      <c r="AE12" s="28"/>
      <c r="AF12" s="28" t="s">
        <v>35</v>
      </c>
    </row>
    <row r="13" spans="1:32" ht="20" customHeight="1">
      <c r="A13" s="17"/>
      <c r="B13" s="7"/>
      <c r="C13" s="7"/>
      <c r="D13" s="212" t="s">
        <v>33</v>
      </c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</row>
    <row r="14" spans="1:32" ht="20" customHeight="1">
      <c r="A14" s="14" t="s">
        <v>281</v>
      </c>
      <c r="B14" s="7"/>
      <c r="C14" s="7"/>
      <c r="D14" s="172"/>
      <c r="F14" s="172"/>
      <c r="H14" s="172"/>
      <c r="J14" s="172"/>
      <c r="L14" s="172"/>
      <c r="N14" s="172"/>
      <c r="P14" s="172"/>
      <c r="R14" s="172"/>
      <c r="T14" s="172"/>
      <c r="V14" s="172"/>
      <c r="X14" s="172"/>
      <c r="Z14" s="172"/>
      <c r="AB14" s="172"/>
      <c r="AD14" s="172"/>
      <c r="AF14" s="172"/>
    </row>
    <row r="15" spans="1:32" ht="20" customHeight="1">
      <c r="A15" s="37" t="s">
        <v>252</v>
      </c>
      <c r="B15" s="7"/>
      <c r="C15" s="7"/>
      <c r="D15" s="46">
        <v>8983101</v>
      </c>
      <c r="E15" s="182"/>
      <c r="F15" s="46">
        <v>1684317</v>
      </c>
      <c r="G15" s="115"/>
      <c r="H15" s="46">
        <v>294547</v>
      </c>
      <c r="I15" s="182"/>
      <c r="J15" s="46">
        <v>900000</v>
      </c>
      <c r="K15" s="182"/>
      <c r="L15" s="50">
        <v>0</v>
      </c>
      <c r="M15" s="182"/>
      <c r="N15" s="46">
        <v>105826114</v>
      </c>
      <c r="O15" s="182"/>
      <c r="P15" s="50">
        <v>0</v>
      </c>
      <c r="Q15" s="182"/>
      <c r="R15" s="46">
        <v>9955000</v>
      </c>
      <c r="S15" s="182"/>
      <c r="T15" s="46">
        <v>-1813461</v>
      </c>
      <c r="U15" s="66"/>
      <c r="V15" s="50">
        <v>1029988</v>
      </c>
      <c r="W15" s="66"/>
      <c r="X15" s="50">
        <v>637</v>
      </c>
      <c r="Y15" s="207"/>
      <c r="Z15" s="46">
        <f>SUM(T15:X15)</f>
        <v>-782836</v>
      </c>
      <c r="AA15" s="182"/>
      <c r="AB15" s="46">
        <f>SUM(D15:R15,Z15)</f>
        <v>126860243</v>
      </c>
      <c r="AC15" s="182"/>
      <c r="AD15" s="46">
        <v>192750476</v>
      </c>
      <c r="AE15" s="182"/>
      <c r="AF15" s="46">
        <f>SUM(AB15:AE15)</f>
        <v>319610719</v>
      </c>
    </row>
    <row r="16" spans="1:32" ht="20" customHeight="1">
      <c r="A16" s="37"/>
      <c r="B16" s="7"/>
      <c r="C16" s="7"/>
      <c r="D16" s="46"/>
      <c r="E16" s="182"/>
      <c r="F16" s="46"/>
      <c r="G16" s="115"/>
      <c r="H16" s="46"/>
      <c r="I16" s="182"/>
      <c r="J16" s="46"/>
      <c r="K16" s="182"/>
      <c r="L16" s="46"/>
      <c r="M16" s="182"/>
      <c r="N16" s="46"/>
      <c r="O16" s="182"/>
      <c r="P16" s="46"/>
      <c r="Q16" s="182"/>
      <c r="R16" s="46"/>
      <c r="S16" s="182"/>
      <c r="T16" s="46"/>
      <c r="U16" s="66"/>
      <c r="V16" s="50"/>
      <c r="W16" s="66"/>
      <c r="X16" s="50"/>
      <c r="Y16" s="207"/>
      <c r="Z16" s="46"/>
      <c r="AA16" s="182"/>
      <c r="AB16" s="46"/>
      <c r="AC16" s="182"/>
      <c r="AD16" s="46"/>
      <c r="AE16" s="182"/>
      <c r="AF16" s="46"/>
    </row>
    <row r="17" spans="1:32" ht="20" customHeight="1">
      <c r="A17" s="37" t="s">
        <v>325</v>
      </c>
      <c r="B17" s="7"/>
      <c r="C17" s="7"/>
      <c r="D17" s="46"/>
      <c r="E17" s="182"/>
      <c r="F17" s="46"/>
      <c r="G17" s="115"/>
      <c r="H17" s="46"/>
      <c r="I17" s="182"/>
      <c r="J17" s="46"/>
      <c r="K17" s="182"/>
      <c r="L17" s="46"/>
      <c r="M17" s="182"/>
      <c r="N17" s="46"/>
      <c r="O17" s="182"/>
      <c r="P17" s="46"/>
      <c r="Q17" s="182"/>
      <c r="R17" s="46"/>
      <c r="S17" s="182"/>
      <c r="T17" s="46"/>
      <c r="U17" s="66"/>
      <c r="V17" s="46"/>
      <c r="W17" s="66"/>
      <c r="X17" s="46"/>
      <c r="Y17" s="207"/>
      <c r="Z17" s="46"/>
      <c r="AA17" s="182"/>
      <c r="AB17" s="46"/>
      <c r="AC17" s="182"/>
      <c r="AD17" s="46"/>
      <c r="AE17" s="182"/>
      <c r="AF17" s="46"/>
    </row>
    <row r="18" spans="1:32" ht="20" customHeight="1">
      <c r="A18" s="37" t="s">
        <v>105</v>
      </c>
      <c r="B18" s="7"/>
      <c r="C18" s="7"/>
      <c r="D18" s="46"/>
      <c r="E18" s="37"/>
      <c r="F18" s="46"/>
      <c r="G18" s="112"/>
      <c r="H18" s="46"/>
      <c r="I18" s="37"/>
      <c r="J18" s="46"/>
      <c r="K18" s="37"/>
      <c r="L18" s="46"/>
      <c r="M18" s="37"/>
      <c r="N18" s="46"/>
      <c r="O18" s="37"/>
      <c r="P18" s="46"/>
      <c r="Q18" s="37"/>
      <c r="R18" s="46"/>
      <c r="S18" s="37"/>
      <c r="T18" s="46"/>
      <c r="U18" s="201"/>
      <c r="V18" s="46"/>
      <c r="W18" s="201"/>
      <c r="X18" s="46"/>
      <c r="Y18" s="208"/>
      <c r="Z18" s="46"/>
      <c r="AA18" s="37"/>
      <c r="AB18" s="46"/>
      <c r="AC18" s="37"/>
      <c r="AD18" s="46"/>
      <c r="AE18" s="37"/>
      <c r="AF18" s="46"/>
    </row>
    <row r="19" spans="1:32" ht="20" customHeight="1">
      <c r="A19" s="107" t="s">
        <v>143</v>
      </c>
      <c r="B19" s="7"/>
      <c r="C19" s="7"/>
      <c r="D19" s="182"/>
      <c r="E19" s="115"/>
      <c r="F19" s="182"/>
      <c r="G19" s="182"/>
      <c r="H19" s="182"/>
      <c r="I19" s="115"/>
      <c r="J19" s="182"/>
      <c r="K19" s="115"/>
      <c r="L19" s="182"/>
      <c r="M19" s="115"/>
      <c r="N19" s="182"/>
      <c r="O19" s="115"/>
      <c r="P19" s="182"/>
      <c r="Q19" s="115"/>
      <c r="R19" s="182"/>
      <c r="S19" s="115"/>
      <c r="T19" s="182"/>
      <c r="U19" s="207"/>
      <c r="V19" s="182"/>
      <c r="W19" s="207"/>
      <c r="X19" s="182"/>
      <c r="Y19" s="207"/>
      <c r="Z19" s="182"/>
      <c r="AA19" s="115"/>
      <c r="AB19" s="182"/>
      <c r="AC19" s="115"/>
      <c r="AD19" s="182"/>
      <c r="AE19" s="115"/>
      <c r="AF19" s="182"/>
    </row>
    <row r="20" spans="1:32" ht="20" customHeight="1">
      <c r="A20" t="s">
        <v>295</v>
      </c>
      <c r="B20" s="7" t="s">
        <v>302</v>
      </c>
      <c r="C20" s="7"/>
      <c r="D20" s="66">
        <v>0</v>
      </c>
      <c r="E20" s="66"/>
      <c r="F20" s="66">
        <v>0</v>
      </c>
      <c r="G20" s="66"/>
      <c r="H20" s="66">
        <v>0</v>
      </c>
      <c r="I20" s="66"/>
      <c r="J20" s="66">
        <v>0</v>
      </c>
      <c r="K20" s="66"/>
      <c r="L20" s="66">
        <v>1730580</v>
      </c>
      <c r="M20" s="66"/>
      <c r="N20" s="66">
        <v>-1730580</v>
      </c>
      <c r="O20" s="198"/>
      <c r="P20" s="66">
        <v>-1730580</v>
      </c>
      <c r="Q20" s="66"/>
      <c r="R20" s="66">
        <v>0</v>
      </c>
      <c r="S20" s="66"/>
      <c r="T20" s="66">
        <v>0</v>
      </c>
      <c r="U20" s="66"/>
      <c r="V20" s="66">
        <v>0</v>
      </c>
      <c r="W20" s="66"/>
      <c r="X20" s="66">
        <v>0</v>
      </c>
      <c r="Y20" s="207"/>
      <c r="Z20" s="66">
        <v>0</v>
      </c>
      <c r="AA20" s="115"/>
      <c r="AB20" s="66">
        <f>SUM(F20:R20,Z20)</f>
        <v>-1730580</v>
      </c>
      <c r="AC20" s="115"/>
      <c r="AD20" s="66">
        <v>0</v>
      </c>
      <c r="AE20" s="115"/>
      <c r="AF20" s="66">
        <f>SUM(AB20:AD20)</f>
        <v>-1730580</v>
      </c>
    </row>
    <row r="21" spans="1:32" ht="20" customHeight="1">
      <c r="A21" t="s">
        <v>256</v>
      </c>
      <c r="B21" s="7" t="s">
        <v>291</v>
      </c>
      <c r="C21" s="7"/>
      <c r="D21" s="93">
        <v>0</v>
      </c>
      <c r="E21" s="66"/>
      <c r="F21" s="93">
        <v>0</v>
      </c>
      <c r="G21" s="66"/>
      <c r="H21" s="93">
        <v>0</v>
      </c>
      <c r="I21" s="66"/>
      <c r="J21" s="93">
        <v>0</v>
      </c>
      <c r="K21" s="66"/>
      <c r="L21" s="93">
        <v>0</v>
      </c>
      <c r="M21" s="66"/>
      <c r="N21" s="93">
        <v>-12127187</v>
      </c>
      <c r="O21" s="198"/>
      <c r="P21" s="93">
        <v>0</v>
      </c>
      <c r="Q21" s="66"/>
      <c r="R21" s="93">
        <v>0</v>
      </c>
      <c r="S21" s="66"/>
      <c r="T21" s="93">
        <v>0</v>
      </c>
      <c r="U21" s="66"/>
      <c r="V21" s="93">
        <f>SUM(P21:T21)</f>
        <v>0</v>
      </c>
      <c r="W21" s="66"/>
      <c r="X21" s="93">
        <v>0</v>
      </c>
      <c r="Y21" s="66"/>
      <c r="Z21" s="93">
        <v>0</v>
      </c>
      <c r="AA21" s="66"/>
      <c r="AB21" s="93">
        <f>SUM(D21:R21,Z21)</f>
        <v>-12127187</v>
      </c>
      <c r="AC21" s="66"/>
      <c r="AD21" s="93">
        <v>-2231138</v>
      </c>
      <c r="AE21" s="66"/>
      <c r="AF21" s="93">
        <f>SUM(AB21:AD21)</f>
        <v>-14358325</v>
      </c>
    </row>
    <row r="22" spans="1:32" ht="20" customHeight="1">
      <c r="A22" s="107" t="s">
        <v>335</v>
      </c>
      <c r="B22" s="51"/>
      <c r="C22" s="51"/>
      <c r="D22" s="94">
        <f>SUM(D21,D20)</f>
        <v>0</v>
      </c>
      <c r="E22" s="66"/>
      <c r="F22" s="94">
        <f>SUM(F21,F20)</f>
        <v>0</v>
      </c>
      <c r="G22" s="66"/>
      <c r="H22" s="94">
        <f>SUM(H21,H20)</f>
        <v>0</v>
      </c>
      <c r="I22" s="66"/>
      <c r="J22" s="94">
        <f>SUM(J21,J20)</f>
        <v>0</v>
      </c>
      <c r="K22" s="66"/>
      <c r="L22" s="94">
        <f>SUM(L21,L20)</f>
        <v>1730580</v>
      </c>
      <c r="M22" s="66"/>
      <c r="N22" s="94">
        <f>SUM(N21,N20)</f>
        <v>-13857767</v>
      </c>
      <c r="O22" s="66"/>
      <c r="P22" s="94">
        <f>SUM(P21,P20)</f>
        <v>-1730580</v>
      </c>
      <c r="Q22" s="66"/>
      <c r="R22" s="94">
        <f>SUM(R21,R20)</f>
        <v>0</v>
      </c>
      <c r="S22" s="66"/>
      <c r="T22" s="94">
        <f>SUM(T21,T20)</f>
        <v>0</v>
      </c>
      <c r="U22" s="66"/>
      <c r="V22" s="94">
        <f>SUM(V21,V20)</f>
        <v>0</v>
      </c>
      <c r="W22" s="66"/>
      <c r="X22" s="94">
        <f>SUM(X21,X20)</f>
        <v>0</v>
      </c>
      <c r="Y22" s="66"/>
      <c r="Z22" s="94">
        <f>SUM(Z21,Z20)</f>
        <v>0</v>
      </c>
      <c r="AA22" s="66"/>
      <c r="AB22" s="94">
        <f>SUM(AB21,AB20)</f>
        <v>-13857767</v>
      </c>
      <c r="AC22" s="50"/>
      <c r="AD22" s="94">
        <f>SUM(AD21,AD20)</f>
        <v>-2231138</v>
      </c>
      <c r="AE22" s="50"/>
      <c r="AF22" s="94">
        <f>SUM(AB22:AD22)</f>
        <v>-16088905</v>
      </c>
    </row>
    <row r="23" spans="1:32" ht="20" customHeight="1">
      <c r="A23" s="18"/>
      <c r="B23" s="51"/>
      <c r="C23" s="51"/>
      <c r="D23" s="50"/>
      <c r="E23" s="175"/>
      <c r="F23" s="50"/>
      <c r="G23" s="175"/>
      <c r="H23" s="50"/>
      <c r="I23" s="175"/>
      <c r="J23" s="50"/>
      <c r="K23" s="175"/>
      <c r="L23" s="50"/>
      <c r="M23" s="175"/>
      <c r="N23" s="50"/>
      <c r="O23" s="175"/>
      <c r="P23" s="50"/>
      <c r="Q23" s="175"/>
      <c r="R23" s="50"/>
      <c r="S23" s="175"/>
      <c r="T23" s="50"/>
      <c r="U23" s="174"/>
      <c r="V23" s="50"/>
      <c r="W23" s="174"/>
      <c r="X23" s="50"/>
      <c r="Y23" s="175"/>
      <c r="Z23" s="50"/>
      <c r="AA23" s="175"/>
      <c r="AB23" s="50"/>
      <c r="AC23" s="175"/>
      <c r="AD23" s="50"/>
      <c r="AE23" s="175"/>
      <c r="AF23" s="50"/>
    </row>
    <row r="24" spans="1:32" ht="20" customHeight="1">
      <c r="A24" s="204" t="s">
        <v>322</v>
      </c>
      <c r="B24" s="51"/>
      <c r="C24" s="51"/>
      <c r="D24" s="50"/>
      <c r="E24" s="175"/>
      <c r="F24" s="50"/>
      <c r="G24" s="175"/>
      <c r="H24" s="50"/>
      <c r="I24" s="175"/>
      <c r="J24" s="50"/>
      <c r="K24" s="175"/>
      <c r="L24" s="50"/>
      <c r="M24" s="175"/>
      <c r="N24" s="50"/>
      <c r="O24" s="175"/>
      <c r="P24" s="50"/>
      <c r="Q24" s="175"/>
      <c r="R24" s="50"/>
      <c r="S24" s="175"/>
      <c r="T24" s="50"/>
      <c r="U24" s="174"/>
      <c r="V24" s="50"/>
      <c r="W24" s="174"/>
      <c r="X24" s="50"/>
      <c r="Y24" s="175"/>
      <c r="Z24" s="50"/>
      <c r="AA24" s="175"/>
      <c r="AB24" s="50"/>
      <c r="AC24" s="175"/>
      <c r="AD24" s="50"/>
      <c r="AE24" s="175"/>
      <c r="AF24" s="50"/>
    </row>
    <row r="25" spans="1:32" ht="20" customHeight="1">
      <c r="A25" s="203" t="s">
        <v>321</v>
      </c>
      <c r="B25" s="51"/>
      <c r="C25" s="51"/>
      <c r="D25" s="93">
        <v>0</v>
      </c>
      <c r="E25" s="114"/>
      <c r="F25" s="93">
        <v>0</v>
      </c>
      <c r="G25" s="116"/>
      <c r="H25" s="93">
        <v>0</v>
      </c>
      <c r="I25" s="114"/>
      <c r="J25" s="93">
        <v>0</v>
      </c>
      <c r="K25" s="114"/>
      <c r="L25" s="93">
        <v>0</v>
      </c>
      <c r="M25" s="114"/>
      <c r="N25" s="93">
        <v>0</v>
      </c>
      <c r="O25" s="114"/>
      <c r="P25" s="93">
        <v>0</v>
      </c>
      <c r="Q25" s="114"/>
      <c r="R25" s="93">
        <v>0</v>
      </c>
      <c r="S25" s="114"/>
      <c r="T25" s="93">
        <v>0</v>
      </c>
      <c r="U25" s="116"/>
      <c r="V25" s="93">
        <v>0</v>
      </c>
      <c r="W25" s="116"/>
      <c r="X25" s="93">
        <v>0</v>
      </c>
      <c r="Y25" s="202"/>
      <c r="Z25" s="93">
        <v>0</v>
      </c>
      <c r="AA25" s="114"/>
      <c r="AB25" s="93">
        <f>SUM(D25:R25,Z25)</f>
        <v>0</v>
      </c>
      <c r="AC25" s="114"/>
      <c r="AD25" s="93">
        <v>16384</v>
      </c>
      <c r="AE25" s="114"/>
      <c r="AF25" s="93">
        <f>SUM(AB25:AD25)</f>
        <v>16384</v>
      </c>
    </row>
    <row r="26" spans="1:32" ht="20" customHeight="1">
      <c r="A26" s="107" t="s">
        <v>323</v>
      </c>
      <c r="B26" s="51"/>
      <c r="C26" s="51"/>
      <c r="D26" s="94">
        <f>D25</f>
        <v>0</v>
      </c>
      <c r="E26" s="114"/>
      <c r="F26" s="94">
        <f>F25</f>
        <v>0</v>
      </c>
      <c r="G26" s="116"/>
      <c r="H26" s="94">
        <f>H25</f>
        <v>0</v>
      </c>
      <c r="I26" s="114"/>
      <c r="J26" s="94">
        <f>J25</f>
        <v>0</v>
      </c>
      <c r="K26" s="114"/>
      <c r="L26" s="94">
        <f>L25</f>
        <v>0</v>
      </c>
      <c r="M26" s="114"/>
      <c r="N26" s="94">
        <f>N25</f>
        <v>0</v>
      </c>
      <c r="O26" s="114"/>
      <c r="P26" s="94">
        <f>P25</f>
        <v>0</v>
      </c>
      <c r="Q26" s="114"/>
      <c r="R26" s="94">
        <f>R25</f>
        <v>0</v>
      </c>
      <c r="S26" s="114"/>
      <c r="T26" s="94">
        <f>T25</f>
        <v>0</v>
      </c>
      <c r="U26" s="116"/>
      <c r="V26" s="94">
        <f>V25</f>
        <v>0</v>
      </c>
      <c r="W26" s="116"/>
      <c r="X26" s="94">
        <f>X25</f>
        <v>0</v>
      </c>
      <c r="Y26" s="117"/>
      <c r="Z26" s="94">
        <f>Z25</f>
        <v>0</v>
      </c>
      <c r="AA26" s="114"/>
      <c r="AB26" s="94">
        <f>AB25</f>
        <v>0</v>
      </c>
      <c r="AC26" s="177"/>
      <c r="AD26" s="94">
        <f>AD25</f>
        <v>16384</v>
      </c>
      <c r="AE26" s="177"/>
      <c r="AF26" s="94">
        <f>AF25</f>
        <v>16384</v>
      </c>
    </row>
    <row r="27" spans="1:32" ht="20" customHeight="1">
      <c r="A27" s="18" t="s">
        <v>303</v>
      </c>
      <c r="B27" s="51"/>
      <c r="C27" s="51"/>
      <c r="D27" s="50"/>
      <c r="E27" s="200"/>
      <c r="F27" s="50"/>
      <c r="G27" s="200"/>
      <c r="H27" s="50"/>
      <c r="I27" s="200"/>
      <c r="J27" s="50"/>
      <c r="K27" s="200"/>
      <c r="L27" s="50"/>
      <c r="M27" s="200"/>
      <c r="N27" s="50"/>
      <c r="O27" s="200"/>
      <c r="P27" s="50"/>
      <c r="Q27" s="200"/>
      <c r="R27" s="50"/>
      <c r="S27" s="200"/>
      <c r="T27" s="50"/>
      <c r="U27" s="201"/>
      <c r="V27" s="50"/>
      <c r="W27" s="201"/>
      <c r="X27" s="50"/>
      <c r="Y27" s="200"/>
      <c r="Z27" s="50"/>
      <c r="AA27" s="200"/>
      <c r="AB27" s="50"/>
      <c r="AC27" s="200"/>
      <c r="AD27" s="50"/>
      <c r="AE27" s="200"/>
      <c r="AF27" s="50"/>
    </row>
    <row r="28" spans="1:32" ht="20" customHeight="1">
      <c r="A28" s="18" t="s">
        <v>105</v>
      </c>
      <c r="B28" s="51"/>
      <c r="C28" s="51"/>
      <c r="D28" s="94">
        <f>SUM(D25,D22)</f>
        <v>0</v>
      </c>
      <c r="E28" s="114"/>
      <c r="F28" s="94">
        <f>SUM(F25,F22)</f>
        <v>0</v>
      </c>
      <c r="G28" s="116"/>
      <c r="H28" s="94">
        <f>SUM(H25,H22)</f>
        <v>0</v>
      </c>
      <c r="I28" s="114"/>
      <c r="J28" s="94">
        <f>SUM(J25,J22)</f>
        <v>0</v>
      </c>
      <c r="K28" s="114"/>
      <c r="L28" s="94">
        <f>SUM(L25,L22)</f>
        <v>1730580</v>
      </c>
      <c r="M28" s="114"/>
      <c r="N28" s="94">
        <f>SUM(N25,N22)</f>
        <v>-13857767</v>
      </c>
      <c r="O28" s="114"/>
      <c r="P28" s="94">
        <f>SUM(P25,P22)</f>
        <v>-1730580</v>
      </c>
      <c r="Q28" s="114"/>
      <c r="R28" s="94">
        <f>SUM(R25,R22)</f>
        <v>0</v>
      </c>
      <c r="S28" s="114"/>
      <c r="T28" s="94">
        <f>SUM(T25,T22)</f>
        <v>0</v>
      </c>
      <c r="U28" s="116"/>
      <c r="V28" s="94">
        <f>SUM(V25,V22)</f>
        <v>0</v>
      </c>
      <c r="W28" s="116"/>
      <c r="X28" s="94">
        <f>SUM(X25,X22)</f>
        <v>0</v>
      </c>
      <c r="Y28" s="117"/>
      <c r="Z28" s="94">
        <f>SUM(Z25,Z22)</f>
        <v>0</v>
      </c>
      <c r="AA28" s="114"/>
      <c r="AB28" s="94">
        <f>SUM(AB25,AB22)</f>
        <v>-13857767</v>
      </c>
      <c r="AC28" s="177"/>
      <c r="AD28" s="94">
        <f>SUM(AD25,AD22)</f>
        <v>-2214754</v>
      </c>
      <c r="AE28" s="177"/>
      <c r="AF28" s="94">
        <f>SUM(AF25,AF22)</f>
        <v>-16072521</v>
      </c>
    </row>
    <row r="29" spans="1:32" ht="20" customHeight="1">
      <c r="A29" s="199"/>
      <c r="B29" s="51"/>
      <c r="C29" s="51"/>
      <c r="D29" s="50"/>
      <c r="E29" s="200"/>
      <c r="F29" s="50"/>
      <c r="G29" s="200"/>
      <c r="H29" s="50"/>
      <c r="I29" s="200"/>
      <c r="J29" s="50"/>
      <c r="K29" s="200"/>
      <c r="L29" s="50"/>
      <c r="M29" s="200"/>
      <c r="N29" s="50"/>
      <c r="O29" s="200"/>
      <c r="P29" s="50"/>
      <c r="Q29" s="200"/>
      <c r="R29" s="50"/>
      <c r="S29" s="200"/>
      <c r="T29" s="50"/>
      <c r="U29" s="201"/>
      <c r="V29" s="50"/>
      <c r="W29" s="201"/>
      <c r="X29" s="50"/>
      <c r="Y29" s="200"/>
      <c r="Z29" s="50"/>
      <c r="AA29" s="200"/>
      <c r="AB29" s="50"/>
      <c r="AC29" s="200"/>
      <c r="AD29" s="50"/>
      <c r="AE29" s="200"/>
      <c r="AF29" s="50"/>
    </row>
    <row r="30" spans="1:32" ht="20" customHeight="1">
      <c r="A30" s="18" t="s">
        <v>84</v>
      </c>
      <c r="B30" s="51"/>
      <c r="C30" s="51"/>
      <c r="D30" s="176"/>
      <c r="E30" s="84"/>
      <c r="F30" s="176"/>
      <c r="G30" s="84"/>
      <c r="H30" s="176"/>
      <c r="I30" s="89"/>
      <c r="J30" s="176"/>
      <c r="K30" s="84"/>
      <c r="L30" s="176"/>
      <c r="M30" s="84"/>
      <c r="N30" s="176"/>
      <c r="O30" s="84"/>
      <c r="P30" s="176"/>
      <c r="Q30" s="84"/>
      <c r="R30" s="176"/>
      <c r="S30" s="89"/>
      <c r="T30" s="176"/>
      <c r="U30" s="89"/>
      <c r="V30" s="176"/>
      <c r="W30" s="89"/>
      <c r="X30" s="176"/>
      <c r="Y30" s="89"/>
      <c r="Z30" s="176"/>
      <c r="AA30" s="84"/>
      <c r="AB30" s="176"/>
      <c r="AC30" s="89"/>
      <c r="AD30" s="176"/>
      <c r="AE30" s="89"/>
      <c r="AF30" s="176"/>
    </row>
    <row r="31" spans="1:32" ht="20" customHeight="1">
      <c r="A31" s="27" t="s">
        <v>95</v>
      </c>
      <c r="D31" s="66">
        <v>0</v>
      </c>
      <c r="E31" s="66"/>
      <c r="F31" s="66">
        <v>0</v>
      </c>
      <c r="G31" s="66"/>
      <c r="H31" s="66">
        <v>0</v>
      </c>
      <c r="I31" s="66"/>
      <c r="J31" s="66">
        <v>0</v>
      </c>
      <c r="K31" s="66"/>
      <c r="L31" s="66">
        <v>0</v>
      </c>
      <c r="M31" s="175"/>
      <c r="N31" s="55">
        <f>'PL-5-8'!D121</f>
        <v>14353693</v>
      </c>
      <c r="O31" s="175"/>
      <c r="P31" s="66">
        <v>0</v>
      </c>
      <c r="Q31" s="66"/>
      <c r="R31" s="66">
        <v>0</v>
      </c>
      <c r="S31" s="66"/>
      <c r="T31" s="66">
        <v>0</v>
      </c>
      <c r="U31" s="66"/>
      <c r="V31" s="66">
        <v>0</v>
      </c>
      <c r="W31" s="66"/>
      <c r="X31" s="66">
        <v>0</v>
      </c>
      <c r="Y31" s="175"/>
      <c r="Z31" s="66">
        <f>SUM(T31,V31,X31)</f>
        <v>0</v>
      </c>
      <c r="AA31" s="175"/>
      <c r="AB31" s="115">
        <f>SUM(D31:R31,Z31)</f>
        <v>14353693</v>
      </c>
      <c r="AC31" s="175"/>
      <c r="AD31" s="55">
        <f>'PL-5-8'!D122</f>
        <v>1942554</v>
      </c>
      <c r="AE31" s="175"/>
      <c r="AF31" s="55">
        <f>SUM(AB31:AD31)</f>
        <v>16296247</v>
      </c>
    </row>
    <row r="32" spans="1:32" ht="20" customHeight="1">
      <c r="A32" s="27" t="s">
        <v>87</v>
      </c>
      <c r="B32" s="7"/>
      <c r="C32" s="7"/>
      <c r="D32" s="93">
        <v>0</v>
      </c>
      <c r="E32" s="66"/>
      <c r="F32" s="93">
        <v>0</v>
      </c>
      <c r="G32" s="66"/>
      <c r="H32" s="93">
        <v>0</v>
      </c>
      <c r="I32" s="66"/>
      <c r="J32" s="93">
        <v>0</v>
      </c>
      <c r="K32" s="66"/>
      <c r="L32" s="93">
        <v>0</v>
      </c>
      <c r="M32" s="66"/>
      <c r="N32" s="93">
        <v>0</v>
      </c>
      <c r="O32" s="198"/>
      <c r="P32" s="93">
        <v>0</v>
      </c>
      <c r="Q32" s="66"/>
      <c r="R32" s="93">
        <v>0</v>
      </c>
      <c r="S32" s="66"/>
      <c r="T32" s="93">
        <v>8510</v>
      </c>
      <c r="U32" s="66"/>
      <c r="V32" s="93">
        <v>-113476</v>
      </c>
      <c r="W32" s="66"/>
      <c r="X32" s="93">
        <v>-1931</v>
      </c>
      <c r="Y32" s="113"/>
      <c r="Z32" s="93">
        <f>SUM(T32,V32,X32)</f>
        <v>-106897</v>
      </c>
      <c r="AA32" s="89"/>
      <c r="AB32" s="93">
        <f>SUM(D32:R32,Z32)</f>
        <v>-106897</v>
      </c>
      <c r="AC32" s="89"/>
      <c r="AD32" s="56">
        <v>-4100</v>
      </c>
      <c r="AE32" s="89"/>
      <c r="AF32" s="56">
        <f>SUM(AB32:AD32)</f>
        <v>-110997</v>
      </c>
    </row>
    <row r="33" spans="1:32" ht="20" customHeight="1">
      <c r="A33" s="18" t="s">
        <v>78</v>
      </c>
      <c r="D33" s="94">
        <f>SUM(D31:D32)</f>
        <v>0</v>
      </c>
      <c r="E33" s="114"/>
      <c r="F33" s="94">
        <f>SUM(F31:F32)</f>
        <v>0</v>
      </c>
      <c r="G33" s="116"/>
      <c r="H33" s="94">
        <f>SUM(H31:H32)</f>
        <v>0</v>
      </c>
      <c r="I33" s="114"/>
      <c r="J33" s="94">
        <f>SUM(J31:J32)</f>
        <v>0</v>
      </c>
      <c r="K33" s="114"/>
      <c r="L33" s="94">
        <f>SUM(L31:L32)</f>
        <v>0</v>
      </c>
      <c r="M33" s="114"/>
      <c r="N33" s="94">
        <f>SUM(N31:N32)</f>
        <v>14353693</v>
      </c>
      <c r="O33" s="114"/>
      <c r="P33" s="94">
        <f>SUM(P31:P32)</f>
        <v>0</v>
      </c>
      <c r="Q33" s="114"/>
      <c r="R33" s="94">
        <f>SUM(R31:R32)</f>
        <v>0</v>
      </c>
      <c r="S33" s="114"/>
      <c r="T33" s="94">
        <f>SUM(T31:T32)</f>
        <v>8510</v>
      </c>
      <c r="U33" s="116"/>
      <c r="V33" s="94">
        <f>SUM(V31:V32)</f>
        <v>-113476</v>
      </c>
      <c r="W33" s="116"/>
      <c r="X33" s="94">
        <f>SUM(X31:X32)</f>
        <v>-1931</v>
      </c>
      <c r="Y33" s="117"/>
      <c r="Z33" s="94">
        <f>SUM(Z31:Z32)</f>
        <v>-106897</v>
      </c>
      <c r="AA33" s="114"/>
      <c r="AB33" s="94">
        <f>SUM(D33:R33,Z33)</f>
        <v>14246796</v>
      </c>
      <c r="AC33" s="177"/>
      <c r="AD33" s="94">
        <f>SUM(AD31:AD32)</f>
        <v>1938454</v>
      </c>
      <c r="AE33" s="177"/>
      <c r="AF33" s="94">
        <f>SUM(AB33:AD33)</f>
        <v>16185250</v>
      </c>
    </row>
    <row r="34" spans="1:32" ht="20" customHeight="1">
      <c r="A34" s="21"/>
      <c r="D34"/>
      <c r="E34" s="114"/>
      <c r="F34"/>
      <c r="G34" s="116"/>
      <c r="H34"/>
      <c r="I34" s="114"/>
      <c r="J34"/>
      <c r="K34" s="114"/>
      <c r="L34"/>
      <c r="M34" s="114"/>
      <c r="N34"/>
      <c r="O34" s="114"/>
      <c r="P34"/>
      <c r="Q34" s="114"/>
      <c r="R34"/>
      <c r="S34" s="114"/>
      <c r="T34"/>
      <c r="U34" s="116"/>
      <c r="V34"/>
      <c r="W34" s="116"/>
      <c r="X34"/>
      <c r="Y34" s="173"/>
      <c r="Z34"/>
      <c r="AA34" s="114"/>
      <c r="AB34"/>
      <c r="AC34" s="177"/>
      <c r="AD34"/>
      <c r="AE34" s="177"/>
      <c r="AF34"/>
    </row>
    <row r="35" spans="1:32" customFormat="1" ht="20" customHeight="1">
      <c r="A35" s="27" t="s">
        <v>279</v>
      </c>
      <c r="B35" s="2"/>
      <c r="D35" s="66"/>
      <c r="E35" s="69"/>
      <c r="F35" s="66"/>
      <c r="G35" s="69"/>
      <c r="H35" s="66"/>
      <c r="I35" s="69"/>
      <c r="J35" s="66"/>
      <c r="K35" s="69"/>
      <c r="L35" s="66"/>
      <c r="M35" s="69"/>
      <c r="N35" s="66"/>
      <c r="O35" s="69"/>
      <c r="P35" s="66"/>
      <c r="Q35" s="66"/>
      <c r="R35" s="66"/>
      <c r="S35" s="66"/>
      <c r="T35" s="66"/>
      <c r="U35" s="66"/>
      <c r="V35" s="66"/>
      <c r="W35" s="69"/>
      <c r="X35" s="66"/>
      <c r="Y35" s="69"/>
      <c r="Z35" s="66"/>
    </row>
    <row r="36" spans="1:32" customFormat="1" ht="20" customHeight="1">
      <c r="A36" s="27" t="s">
        <v>280</v>
      </c>
      <c r="B36" s="2"/>
      <c r="D36" s="93">
        <v>0</v>
      </c>
      <c r="E36" s="66"/>
      <c r="F36" s="93">
        <v>0</v>
      </c>
      <c r="G36" s="66"/>
      <c r="H36" s="93">
        <v>0</v>
      </c>
      <c r="I36" s="66"/>
      <c r="J36" s="93">
        <v>0</v>
      </c>
      <c r="K36" s="66"/>
      <c r="L36" s="93">
        <v>0</v>
      </c>
      <c r="M36" s="66"/>
      <c r="N36" s="93">
        <v>-228109</v>
      </c>
      <c r="O36" s="198"/>
      <c r="P36" s="93">
        <v>0</v>
      </c>
      <c r="Q36" s="66"/>
      <c r="R36" s="93">
        <v>0</v>
      </c>
      <c r="S36" s="66"/>
      <c r="T36" s="93">
        <v>0</v>
      </c>
      <c r="U36" s="66"/>
      <c r="V36" s="93">
        <v>0</v>
      </c>
      <c r="W36" s="66"/>
      <c r="X36" s="93">
        <v>0</v>
      </c>
      <c r="Y36" s="113"/>
      <c r="Z36" s="93">
        <v>0</v>
      </c>
      <c r="AA36" s="89"/>
      <c r="AB36" s="93">
        <f>SUM(D36:R36,Z36)</f>
        <v>-228109</v>
      </c>
      <c r="AC36" s="89"/>
      <c r="AD36" s="93">
        <v>0</v>
      </c>
      <c r="AE36" s="89"/>
      <c r="AF36" s="56">
        <f>SUM(AB36:AD36)</f>
        <v>-228109</v>
      </c>
    </row>
    <row r="37" spans="1:32" ht="20" customHeight="1" thickBot="1">
      <c r="A37" s="14" t="s">
        <v>284</v>
      </c>
      <c r="D37" s="140">
        <f>D15+D28+D33+D36</f>
        <v>8983101</v>
      </c>
      <c r="E37" s="139"/>
      <c r="F37" s="140">
        <f>F15+F28+F33+F36</f>
        <v>1684317</v>
      </c>
      <c r="G37" s="139"/>
      <c r="H37" s="140">
        <f>H15+H28+H33+H36</f>
        <v>294547</v>
      </c>
      <c r="I37" s="139"/>
      <c r="J37" s="140">
        <f>J15+J28+J33+J36</f>
        <v>900000</v>
      </c>
      <c r="K37" s="139"/>
      <c r="L37" s="140">
        <f>L15+L28+L33+L36</f>
        <v>1730580</v>
      </c>
      <c r="M37" s="139"/>
      <c r="N37" s="140">
        <f>N15+N28+N33+N36</f>
        <v>106093931</v>
      </c>
      <c r="O37" s="139"/>
      <c r="P37" s="140">
        <f>P15+P28+P33+P36</f>
        <v>-1730580</v>
      </c>
      <c r="Q37" s="139"/>
      <c r="R37" s="140">
        <f>R15+R28+R33+R36</f>
        <v>9955000</v>
      </c>
      <c r="S37" s="139"/>
      <c r="T37" s="140">
        <f>T15+T28+T33+T36</f>
        <v>-1804951</v>
      </c>
      <c r="U37" s="139"/>
      <c r="V37" s="140">
        <f>V15+V28+V33+V36</f>
        <v>916512</v>
      </c>
      <c r="W37" s="139"/>
      <c r="X37" s="140">
        <f>X15+X28+X33+X36</f>
        <v>-1294</v>
      </c>
      <c r="Y37" s="139"/>
      <c r="Z37" s="140">
        <f>Z15+Z28+Z33+Z36</f>
        <v>-889733</v>
      </c>
      <c r="AA37" s="139"/>
      <c r="AB37" s="140">
        <f>AB15+AB28+AB33+AB36</f>
        <v>127021163</v>
      </c>
      <c r="AC37" s="139"/>
      <c r="AD37" s="140">
        <f>AD15+AD28+AD33+AD36</f>
        <v>192474176</v>
      </c>
      <c r="AE37" s="139"/>
      <c r="AF37" s="140">
        <f>AF15+AF28+AF33+AF36</f>
        <v>319495339</v>
      </c>
    </row>
    <row r="38" spans="1:32" ht="20.25" customHeight="1" thickTop="1">
      <c r="U38" s="89"/>
      <c r="V38" s="89"/>
      <c r="W38" s="89"/>
      <c r="X38" s="89"/>
      <c r="Y38" s="89"/>
    </row>
  </sheetData>
  <mergeCells count="4">
    <mergeCell ref="D4:AF4"/>
    <mergeCell ref="J5:N5"/>
    <mergeCell ref="T5:Z5"/>
    <mergeCell ref="D13:AF13"/>
  </mergeCells>
  <pageMargins left="0.8" right="0.8" top="0.48" bottom="0.5" header="0.5" footer="0.5"/>
  <pageSetup paperSize="9" scale="53" firstPageNumber="9" orientation="landscape" useFirstPageNumber="1" r:id="rId1"/>
  <headerFooter>
    <oddFooter>&amp;L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CBB4A-25D6-4F53-B4D7-03A90CEF0D27}">
  <sheetPr>
    <tabColor theme="0"/>
    <pageSetUpPr fitToPage="1"/>
  </sheetPr>
  <dimension ref="A1:AB33"/>
  <sheetViews>
    <sheetView view="pageBreakPreview" zoomScaleNormal="68" zoomScaleSheetLayoutView="100" workbookViewId="0"/>
  </sheetViews>
  <sheetFormatPr defaultColWidth="9.1796875" defaultRowHeight="20.25" customHeight="1"/>
  <cols>
    <col min="1" max="1" width="40.453125" style="6" customWidth="1"/>
    <col min="2" max="2" width="5.453125" style="2" customWidth="1"/>
    <col min="3" max="3" width="1.1796875" style="3" customWidth="1"/>
    <col min="4" max="4" width="11.08984375" style="3" customWidth="1"/>
    <col min="5" max="5" width="1.1796875" style="3" customWidth="1"/>
    <col min="6" max="6" width="11.08984375" style="3" customWidth="1"/>
    <col min="7" max="7" width="1.1796875" style="3" customWidth="1"/>
    <col min="8" max="8" width="11.6328125" style="3" customWidth="1"/>
    <col min="9" max="9" width="1.1796875" style="3" customWidth="1"/>
    <col min="10" max="10" width="9.36328125" style="3" customWidth="1"/>
    <col min="11" max="11" width="1.1796875" style="3" customWidth="1"/>
    <col min="12" max="12" width="14.54296875" style="3" customWidth="1"/>
    <col min="13" max="13" width="1.1796875" style="3" customWidth="1"/>
    <col min="14" max="14" width="11.54296875" style="3" customWidth="1"/>
    <col min="15" max="15" width="1.1796875" style="3" customWidth="1"/>
    <col min="16" max="16" width="11.453125" style="3" bestFit="1" customWidth="1"/>
    <col min="17" max="17" width="1.1796875" style="3" customWidth="1"/>
    <col min="18" max="18" width="10.453125" style="3" customWidth="1"/>
    <col min="19" max="19" width="0.81640625" style="3" customWidth="1"/>
    <col min="20" max="20" width="12.54296875" style="3" customWidth="1"/>
    <col min="21" max="21" width="1.1796875" style="3" customWidth="1"/>
    <col min="22" max="22" width="11.1796875" style="3" customWidth="1"/>
    <col min="23" max="23" width="1.1796875" style="3" customWidth="1"/>
    <col min="24" max="24" width="13.08984375" style="3" customWidth="1"/>
    <col min="25" max="25" width="1.1796875" style="3" customWidth="1"/>
    <col min="26" max="26" width="12.54296875" style="3" customWidth="1"/>
    <col min="27" max="27" width="1.1796875" style="3" customWidth="1"/>
    <col min="28" max="28" width="12.54296875" style="3" customWidth="1"/>
    <col min="29" max="16384" width="9.1796875" style="3"/>
  </cols>
  <sheetData>
    <row r="1" spans="1:28" s="110" customFormat="1" ht="20.25" customHeight="1">
      <c r="A1" s="109" t="s">
        <v>58</v>
      </c>
      <c r="B1" s="65"/>
      <c r="R1"/>
      <c r="S1"/>
      <c r="T1"/>
      <c r="U1"/>
      <c r="V1"/>
      <c r="W1"/>
    </row>
    <row r="2" spans="1:28" s="5" customFormat="1" ht="20.25" customHeight="1">
      <c r="A2" s="39" t="s">
        <v>91</v>
      </c>
      <c r="B2" s="19"/>
      <c r="P2" s="5" t="s">
        <v>115</v>
      </c>
      <c r="R2"/>
      <c r="S2"/>
      <c r="T2"/>
      <c r="U2"/>
      <c r="V2"/>
      <c r="W2"/>
    </row>
    <row r="3" spans="1:28" customFormat="1" ht="20" customHeight="1">
      <c r="A3" s="111"/>
      <c r="B3" s="44"/>
    </row>
    <row r="4" spans="1:28" customFormat="1" ht="20" customHeight="1">
      <c r="A4" s="8"/>
      <c r="B4" s="44"/>
      <c r="C4" s="44"/>
      <c r="D4" s="213" t="s">
        <v>100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</row>
    <row r="5" spans="1:28" customFormat="1" ht="20" customHeight="1">
      <c r="A5" s="14"/>
      <c r="B5" s="44"/>
      <c r="C5" s="15"/>
      <c r="D5" s="15"/>
      <c r="E5" s="15"/>
      <c r="F5" s="15"/>
      <c r="G5" s="15"/>
      <c r="H5" s="15"/>
      <c r="I5" s="15"/>
      <c r="J5" s="215" t="s">
        <v>42</v>
      </c>
      <c r="K5" s="215"/>
      <c r="L5" s="215"/>
      <c r="M5" s="15"/>
      <c r="N5" s="15"/>
      <c r="O5" s="15"/>
      <c r="P5" s="216" t="s">
        <v>163</v>
      </c>
      <c r="Q5" s="216"/>
      <c r="R5" s="216"/>
      <c r="S5" s="216"/>
      <c r="T5" s="216"/>
      <c r="U5" s="216"/>
      <c r="V5" s="216"/>
      <c r="W5" s="87"/>
      <c r="X5" s="15"/>
      <c r="Y5" s="15"/>
      <c r="Z5" s="15"/>
      <c r="AA5" s="15"/>
      <c r="AB5" s="15"/>
    </row>
    <row r="6" spans="1:28" customFormat="1" ht="20" customHeight="1">
      <c r="A6" s="14"/>
      <c r="B6" s="44"/>
      <c r="C6" s="15"/>
      <c r="D6" s="15"/>
      <c r="E6" s="15"/>
      <c r="F6" s="15"/>
      <c r="G6" s="15"/>
      <c r="H6" s="87"/>
      <c r="I6" s="15"/>
      <c r="M6" s="15"/>
      <c r="N6" s="15"/>
      <c r="O6" s="15"/>
      <c r="Q6" s="15"/>
      <c r="R6" s="87"/>
      <c r="S6" s="87"/>
      <c r="T6" s="28" t="s">
        <v>246</v>
      </c>
      <c r="U6" s="135"/>
      <c r="V6" s="3"/>
      <c r="W6" s="3"/>
      <c r="X6" s="15"/>
      <c r="Y6" s="15"/>
      <c r="Z6" s="15"/>
      <c r="AA6" s="15"/>
      <c r="AB6" s="15"/>
    </row>
    <row r="7" spans="1:28" customFormat="1" ht="20" customHeight="1">
      <c r="A7" s="14"/>
      <c r="B7" s="44"/>
      <c r="C7" s="15"/>
      <c r="D7" s="15"/>
      <c r="E7" s="15"/>
      <c r="F7" s="15"/>
      <c r="G7" s="15"/>
      <c r="H7" s="87"/>
      <c r="I7" s="15"/>
      <c r="M7" s="15"/>
      <c r="N7" s="15"/>
      <c r="O7" s="15"/>
      <c r="Q7" s="15"/>
      <c r="R7" s="87"/>
      <c r="S7" s="87"/>
      <c r="T7" s="28" t="s">
        <v>221</v>
      </c>
      <c r="U7" s="135"/>
      <c r="V7" s="3"/>
      <c r="W7" s="3"/>
      <c r="X7" s="15"/>
      <c r="Y7" s="15"/>
      <c r="Z7" s="15"/>
      <c r="AA7" s="15"/>
      <c r="AB7" s="15"/>
    </row>
    <row r="8" spans="1:28" customFormat="1" ht="20" customHeight="1">
      <c r="A8" s="14"/>
      <c r="B8" s="44"/>
      <c r="C8" s="15"/>
      <c r="D8" s="15"/>
      <c r="E8" s="15"/>
      <c r="F8" s="15"/>
      <c r="G8" s="15"/>
      <c r="H8" s="28" t="s">
        <v>254</v>
      </c>
      <c r="I8" s="15"/>
      <c r="J8" s="28"/>
      <c r="K8" s="28"/>
      <c r="L8" s="28"/>
      <c r="M8" s="15"/>
      <c r="N8" s="15"/>
      <c r="O8" s="15"/>
      <c r="P8" s="28"/>
      <c r="Q8" s="15"/>
      <c r="R8" s="87"/>
      <c r="S8" s="87"/>
      <c r="T8" s="28" t="s">
        <v>222</v>
      </c>
      <c r="U8" s="136"/>
      <c r="V8" s="3"/>
      <c r="W8" s="3"/>
      <c r="X8" s="15"/>
      <c r="Y8" s="15"/>
      <c r="Z8" s="15"/>
      <c r="AA8" s="15"/>
      <c r="AB8" s="15"/>
    </row>
    <row r="9" spans="1:28" customFormat="1" ht="20" customHeight="1">
      <c r="A9" s="14"/>
      <c r="B9" s="44"/>
      <c r="C9" s="16"/>
      <c r="D9" s="16"/>
      <c r="E9" s="16"/>
      <c r="F9" s="16"/>
      <c r="G9" s="16"/>
      <c r="H9" s="28" t="s">
        <v>135</v>
      </c>
      <c r="I9" s="15"/>
      <c r="J9" s="16"/>
      <c r="K9" s="16"/>
      <c r="L9" s="16"/>
      <c r="M9" s="15"/>
      <c r="O9" s="15"/>
      <c r="P9" s="28"/>
      <c r="Q9" s="15"/>
      <c r="R9" s="28"/>
      <c r="S9" s="28"/>
      <c r="T9" s="28" t="s">
        <v>237</v>
      </c>
      <c r="U9" s="136"/>
      <c r="X9" s="28" t="s">
        <v>68</v>
      </c>
      <c r="Y9" s="15"/>
      <c r="Z9" s="15"/>
      <c r="AA9" s="15"/>
      <c r="AB9" s="28"/>
    </row>
    <row r="10" spans="1:28" customFormat="1" ht="20" customHeight="1">
      <c r="A10" s="17"/>
      <c r="B10" s="7"/>
      <c r="C10" s="28"/>
      <c r="D10" s="28" t="s">
        <v>86</v>
      </c>
      <c r="E10" s="28"/>
      <c r="F10" s="28" t="s">
        <v>75</v>
      </c>
      <c r="G10" s="28"/>
      <c r="H10" s="28" t="s">
        <v>136</v>
      </c>
      <c r="I10" s="28"/>
      <c r="J10" s="28"/>
      <c r="N10" s="28" t="s">
        <v>159</v>
      </c>
      <c r="O10" s="28"/>
      <c r="P10" s="28"/>
      <c r="T10" s="28" t="s">
        <v>223</v>
      </c>
      <c r="U10" s="136"/>
      <c r="V10" s="28" t="s">
        <v>164</v>
      </c>
      <c r="W10" s="28"/>
      <c r="X10" s="28" t="s">
        <v>51</v>
      </c>
      <c r="Y10" s="28"/>
      <c r="Z10" s="28" t="s">
        <v>82</v>
      </c>
      <c r="AA10" s="28"/>
    </row>
    <row r="11" spans="1:28" customFormat="1" ht="20" customHeight="1">
      <c r="A11" s="17"/>
      <c r="B11" s="7"/>
      <c r="C11" s="28"/>
      <c r="D11" s="28" t="s">
        <v>30</v>
      </c>
      <c r="E11" s="28"/>
      <c r="F11" s="28" t="s">
        <v>76</v>
      </c>
      <c r="G11" s="28"/>
      <c r="H11" s="28" t="s">
        <v>144</v>
      </c>
      <c r="I11" s="28"/>
      <c r="J11" s="28" t="s">
        <v>60</v>
      </c>
      <c r="K11" s="28"/>
      <c r="L11" s="28"/>
      <c r="M11" s="28"/>
      <c r="N11" s="28" t="s">
        <v>158</v>
      </c>
      <c r="O11" s="28"/>
      <c r="P11" s="28" t="s">
        <v>166</v>
      </c>
      <c r="Q11" s="28"/>
      <c r="R11" s="28" t="s">
        <v>172</v>
      </c>
      <c r="S11" s="28"/>
      <c r="T11" s="28" t="s">
        <v>224</v>
      </c>
      <c r="U11" s="136"/>
      <c r="V11" s="28" t="s">
        <v>165</v>
      </c>
      <c r="W11" s="28"/>
      <c r="X11" s="28" t="s">
        <v>61</v>
      </c>
      <c r="Y11" s="28"/>
      <c r="Z11" s="28" t="s">
        <v>83</v>
      </c>
      <c r="AA11" s="28"/>
      <c r="AB11" s="28" t="s">
        <v>14</v>
      </c>
    </row>
    <row r="12" spans="1:28" customFormat="1" ht="20" customHeight="1">
      <c r="A12" s="17"/>
      <c r="B12" s="16" t="s">
        <v>28</v>
      </c>
      <c r="C12" s="28"/>
      <c r="D12" s="28" t="s">
        <v>31</v>
      </c>
      <c r="E12" s="28"/>
      <c r="F12" s="28" t="s">
        <v>74</v>
      </c>
      <c r="G12" s="28"/>
      <c r="H12" s="28" t="s">
        <v>145</v>
      </c>
      <c r="I12" s="28"/>
      <c r="J12" s="28" t="s">
        <v>59</v>
      </c>
      <c r="K12" s="28"/>
      <c r="L12" s="28" t="s">
        <v>81</v>
      </c>
      <c r="M12" s="28"/>
      <c r="N12" s="28" t="s">
        <v>121</v>
      </c>
      <c r="O12" s="28"/>
      <c r="P12" s="28" t="s">
        <v>59</v>
      </c>
      <c r="Q12" s="28"/>
      <c r="R12" s="28" t="s">
        <v>59</v>
      </c>
      <c r="S12" s="28"/>
      <c r="T12" s="28" t="s">
        <v>225</v>
      </c>
      <c r="U12" s="136"/>
      <c r="V12" s="28" t="s">
        <v>134</v>
      </c>
      <c r="W12" s="28"/>
      <c r="X12" s="28" t="s">
        <v>62</v>
      </c>
      <c r="Y12" s="28"/>
      <c r="Z12" s="28" t="s">
        <v>71</v>
      </c>
      <c r="AA12" s="28"/>
      <c r="AB12" s="28" t="s">
        <v>35</v>
      </c>
    </row>
    <row r="13" spans="1:28" customFormat="1" ht="20" customHeight="1">
      <c r="A13" s="17"/>
      <c r="B13" s="7"/>
      <c r="C13" s="7"/>
      <c r="D13" s="212" t="s">
        <v>33</v>
      </c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</row>
    <row r="14" spans="1:28" customFormat="1" ht="20.25" customHeight="1">
      <c r="A14" s="14" t="s">
        <v>277</v>
      </c>
      <c r="B14" s="7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16"/>
      <c r="S14" s="16"/>
      <c r="T14" s="16"/>
      <c r="U14" s="16"/>
      <c r="V14" s="16"/>
      <c r="W14" s="16"/>
      <c r="X14" s="45"/>
      <c r="Y14" s="45"/>
      <c r="Z14" s="45"/>
      <c r="AA14" s="45"/>
      <c r="AB14" s="45"/>
    </row>
    <row r="15" spans="1:28" customFormat="1" ht="20" customHeight="1">
      <c r="A15" s="14" t="s">
        <v>233</v>
      </c>
      <c r="B15" s="7"/>
      <c r="C15" s="45"/>
      <c r="D15" s="89">
        <v>8983101</v>
      </c>
      <c r="E15" s="89"/>
      <c r="F15" s="89">
        <v>1684317</v>
      </c>
      <c r="G15" s="89"/>
      <c r="H15" s="89">
        <v>288833</v>
      </c>
      <c r="I15" s="89"/>
      <c r="J15" s="89">
        <v>900000</v>
      </c>
      <c r="K15" s="89"/>
      <c r="L15" s="89">
        <v>90506223</v>
      </c>
      <c r="M15" s="89"/>
      <c r="N15" s="89">
        <v>9955000</v>
      </c>
      <c r="O15" s="89"/>
      <c r="P15" s="89">
        <v>-1554711</v>
      </c>
      <c r="Q15" s="89"/>
      <c r="R15" s="89">
        <v>229131</v>
      </c>
      <c r="S15" s="112"/>
      <c r="T15" s="50">
        <v>3557</v>
      </c>
      <c r="U15" s="112"/>
      <c r="V15" s="89">
        <f>SUM(P15:T15)</f>
        <v>-1322023</v>
      </c>
      <c r="W15" s="89"/>
      <c r="X15" s="89">
        <f>SUM(V15,D15:N15)</f>
        <v>110995451</v>
      </c>
      <c r="Y15" s="112"/>
      <c r="Z15" s="89">
        <v>190599662</v>
      </c>
      <c r="AA15" s="112"/>
      <c r="AB15" s="89">
        <f>SUM(X15:Z15)</f>
        <v>301595113</v>
      </c>
    </row>
    <row r="16" spans="1:28" customFormat="1" ht="20" customHeight="1">
      <c r="A16" s="14"/>
      <c r="B16" s="7"/>
      <c r="C16" s="45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112"/>
      <c r="T16" s="66"/>
      <c r="U16" s="112"/>
      <c r="V16" s="89"/>
      <c r="W16" s="89"/>
      <c r="X16" s="89"/>
      <c r="Y16" s="112"/>
      <c r="Z16" s="89"/>
      <c r="AA16" s="112"/>
      <c r="AB16" s="89"/>
    </row>
    <row r="17" spans="1:28" customFormat="1" ht="20" customHeight="1">
      <c r="A17" s="37" t="s">
        <v>167</v>
      </c>
      <c r="B17" s="7"/>
      <c r="C17" s="45"/>
      <c r="D17" s="46"/>
      <c r="E17" s="47"/>
      <c r="F17" s="46"/>
      <c r="G17" s="46"/>
      <c r="H17" s="46"/>
      <c r="I17" s="47"/>
      <c r="J17" s="46"/>
      <c r="K17" s="47"/>
      <c r="L17" s="46"/>
      <c r="M17" s="47"/>
      <c r="N17" s="47"/>
      <c r="O17" s="47"/>
      <c r="P17" s="46"/>
      <c r="Q17" s="47"/>
      <c r="R17" s="16"/>
      <c r="S17" s="16"/>
      <c r="T17" s="16"/>
      <c r="U17" s="16"/>
      <c r="V17" s="16"/>
      <c r="W17" s="16"/>
      <c r="X17" s="46"/>
      <c r="Y17" s="47"/>
      <c r="Z17" s="46"/>
      <c r="AA17" s="47"/>
      <c r="AB17" s="46"/>
    </row>
    <row r="18" spans="1:28" customFormat="1" ht="20" customHeight="1">
      <c r="A18" s="37" t="s">
        <v>105</v>
      </c>
      <c r="B18" s="7"/>
      <c r="C18" s="45"/>
      <c r="D18" s="46"/>
      <c r="E18" s="47"/>
      <c r="F18" s="46"/>
      <c r="G18" s="46"/>
      <c r="H18" s="46"/>
      <c r="I18" s="47"/>
      <c r="J18" s="46"/>
      <c r="K18" s="47"/>
      <c r="L18" s="46"/>
      <c r="M18" s="47"/>
      <c r="N18" s="47"/>
      <c r="O18" s="47"/>
      <c r="P18" s="46"/>
      <c r="Q18" s="47"/>
      <c r="R18" s="3"/>
      <c r="S18" s="3"/>
      <c r="T18" s="3"/>
      <c r="U18" s="3"/>
      <c r="V18" s="3"/>
      <c r="W18" s="3"/>
      <c r="X18" s="46"/>
      <c r="Y18" s="47"/>
      <c r="Z18" s="46"/>
      <c r="AA18" s="47"/>
      <c r="AB18" s="46"/>
    </row>
    <row r="19" spans="1:28" customFormat="1" ht="20" customHeight="1">
      <c r="A19" s="107" t="s">
        <v>143</v>
      </c>
      <c r="B19" s="7"/>
      <c r="C19" s="183"/>
      <c r="D19" s="182"/>
      <c r="E19" s="115"/>
      <c r="F19" s="182"/>
      <c r="G19" s="182"/>
      <c r="H19" s="182"/>
      <c r="I19" s="115"/>
      <c r="J19" s="182"/>
      <c r="K19" s="115"/>
      <c r="L19" s="182"/>
      <c r="M19" s="115"/>
      <c r="N19" s="115"/>
      <c r="O19" s="115"/>
      <c r="P19" s="182"/>
      <c r="Q19" s="115"/>
      <c r="R19" s="116"/>
      <c r="S19" s="116"/>
      <c r="T19" s="116"/>
      <c r="U19" s="90"/>
      <c r="V19" s="116"/>
      <c r="W19" s="116"/>
      <c r="X19" s="182"/>
      <c r="Y19" s="115"/>
      <c r="Z19" s="182"/>
      <c r="AA19" s="115"/>
      <c r="AB19" s="46"/>
    </row>
    <row r="20" spans="1:28" customFormat="1" ht="20" customHeight="1">
      <c r="A20" s="107" t="s">
        <v>139</v>
      </c>
      <c r="B20" s="16">
        <v>13</v>
      </c>
      <c r="C20" s="183"/>
      <c r="D20" s="93">
        <v>0</v>
      </c>
      <c r="E20" s="66"/>
      <c r="F20" s="93">
        <v>0</v>
      </c>
      <c r="G20" s="66"/>
      <c r="H20" s="93">
        <v>0</v>
      </c>
      <c r="I20" s="66"/>
      <c r="J20" s="93">
        <v>0</v>
      </c>
      <c r="K20" s="66"/>
      <c r="L20" s="93">
        <v>-8983101</v>
      </c>
      <c r="M20" s="66"/>
      <c r="N20" s="93">
        <v>0</v>
      </c>
      <c r="O20" s="66"/>
      <c r="P20" s="93">
        <v>0</v>
      </c>
      <c r="Q20" s="66"/>
      <c r="R20" s="93">
        <v>0</v>
      </c>
      <c r="S20" s="66"/>
      <c r="T20" s="93">
        <v>0</v>
      </c>
      <c r="U20" s="66"/>
      <c r="V20" s="93">
        <f>SUM(P20:T20)</f>
        <v>0</v>
      </c>
      <c r="W20" s="66"/>
      <c r="X20" s="93">
        <f>SUM(V20,D20:N20)</f>
        <v>-8983101</v>
      </c>
      <c r="Y20" s="66"/>
      <c r="Z20" s="93">
        <v>-1657660</v>
      </c>
      <c r="AA20" s="66"/>
      <c r="AB20" s="93">
        <f>SUM(X20:Z20)</f>
        <v>-10640761</v>
      </c>
    </row>
    <row r="21" spans="1:28" customFormat="1" ht="20" customHeight="1">
      <c r="A21" s="37" t="s">
        <v>272</v>
      </c>
      <c r="B21" s="16"/>
      <c r="C21" s="45"/>
      <c r="D21" s="66"/>
      <c r="E21" s="50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</row>
    <row r="22" spans="1:28" customFormat="1" ht="20" customHeight="1">
      <c r="A22" s="37" t="s">
        <v>234</v>
      </c>
      <c r="B22" s="7"/>
      <c r="C22" s="45"/>
      <c r="D22" s="94">
        <f>SUM(D20)</f>
        <v>0</v>
      </c>
      <c r="E22" s="66"/>
      <c r="F22" s="94">
        <f>SUM(F20)</f>
        <v>0</v>
      </c>
      <c r="G22" s="66"/>
      <c r="H22" s="94">
        <f>SUM(H20)</f>
        <v>0</v>
      </c>
      <c r="I22" s="66"/>
      <c r="J22" s="94">
        <f>SUM(J20)</f>
        <v>0</v>
      </c>
      <c r="K22" s="66"/>
      <c r="L22" s="94">
        <f>SUM(L20)</f>
        <v>-8983101</v>
      </c>
      <c r="M22" s="66"/>
      <c r="N22" s="94">
        <f>SUM(N20)</f>
        <v>0</v>
      </c>
      <c r="O22" s="66"/>
      <c r="P22" s="94">
        <f>SUM(P20)</f>
        <v>0</v>
      </c>
      <c r="Q22" s="66"/>
      <c r="R22" s="94">
        <f>SUM(R20)</f>
        <v>0</v>
      </c>
      <c r="S22" s="66"/>
      <c r="T22" s="94">
        <f>SUM(T20)</f>
        <v>0</v>
      </c>
      <c r="U22" s="66"/>
      <c r="V22" s="94">
        <f>SUM(V20)</f>
        <v>0</v>
      </c>
      <c r="W22" s="50"/>
      <c r="X22" s="94">
        <f>SUM(X20)</f>
        <v>-8983101</v>
      </c>
      <c r="Y22" s="50"/>
      <c r="Z22" s="94">
        <f>SUM(Z20)</f>
        <v>-1657660</v>
      </c>
      <c r="AA22" s="50"/>
      <c r="AB22" s="94">
        <f>SUM(X22:Z22)</f>
        <v>-10640761</v>
      </c>
    </row>
    <row r="23" spans="1:28" s="37" customFormat="1" ht="20" customHeight="1">
      <c r="B23" s="51"/>
      <c r="C23" s="45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50"/>
      <c r="Y23" s="50"/>
      <c r="Z23" s="50"/>
      <c r="AA23" s="50"/>
      <c r="AB23" s="50"/>
    </row>
    <row r="24" spans="1:28" s="37" customFormat="1" ht="20" customHeight="1">
      <c r="A24" s="18" t="s">
        <v>84</v>
      </c>
      <c r="B24" s="51"/>
      <c r="C24" s="45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90"/>
      <c r="S24" s="90"/>
      <c r="T24" s="90"/>
      <c r="U24" s="90"/>
      <c r="V24" s="90"/>
      <c r="W24" s="90"/>
      <c r="X24" s="20"/>
      <c r="Y24" s="20"/>
      <c r="Z24" s="20"/>
      <c r="AA24" s="20"/>
      <c r="AB24" s="20"/>
    </row>
    <row r="25" spans="1:28" customFormat="1" ht="20" customHeight="1">
      <c r="A25" s="27" t="s">
        <v>95</v>
      </c>
      <c r="B25" s="2"/>
      <c r="C25" s="121"/>
      <c r="D25" s="115">
        <v>0</v>
      </c>
      <c r="E25" s="115"/>
      <c r="F25" s="115">
        <v>0</v>
      </c>
      <c r="G25" s="115"/>
      <c r="H25" s="115">
        <v>0</v>
      </c>
      <c r="I25" s="115"/>
      <c r="J25" s="115">
        <v>0</v>
      </c>
      <c r="K25" s="115"/>
      <c r="L25" s="115">
        <f>'PL-5-8'!F121</f>
        <v>12558877</v>
      </c>
      <c r="M25" s="115"/>
      <c r="N25" s="115">
        <v>0</v>
      </c>
      <c r="O25" s="115"/>
      <c r="P25" s="115">
        <v>0</v>
      </c>
      <c r="Q25" s="115"/>
      <c r="R25" s="115">
        <v>0</v>
      </c>
      <c r="S25" s="115"/>
      <c r="T25" s="115">
        <v>0</v>
      </c>
      <c r="U25" s="115"/>
      <c r="V25" s="115">
        <f>SUM(P25:T25)</f>
        <v>0</v>
      </c>
      <c r="W25" s="115"/>
      <c r="X25" s="115">
        <f>SUM(D25:N25)</f>
        <v>12558877</v>
      </c>
      <c r="Y25" s="115"/>
      <c r="Z25" s="115">
        <f>'PL-5-8'!F122</f>
        <v>1829519</v>
      </c>
      <c r="AA25" s="115"/>
      <c r="AB25" s="115">
        <f>SUM(X25:Z25)</f>
        <v>14388396</v>
      </c>
    </row>
    <row r="26" spans="1:28" customFormat="1" ht="20" customHeight="1">
      <c r="A26" s="27" t="s">
        <v>87</v>
      </c>
      <c r="B26" s="7"/>
      <c r="C26" s="137"/>
      <c r="D26" s="115">
        <v>0</v>
      </c>
      <c r="E26" s="66"/>
      <c r="F26" s="115">
        <v>0</v>
      </c>
      <c r="G26" s="66"/>
      <c r="H26" s="115">
        <v>0</v>
      </c>
      <c r="I26" s="66"/>
      <c r="J26" s="115">
        <v>0</v>
      </c>
      <c r="K26" s="66"/>
      <c r="L26" s="115">
        <v>0</v>
      </c>
      <c r="M26" s="66"/>
      <c r="N26" s="115">
        <v>0</v>
      </c>
      <c r="O26" s="66"/>
      <c r="P26" s="115">
        <v>843541</v>
      </c>
      <c r="Q26" s="66"/>
      <c r="R26" s="115">
        <v>368414</v>
      </c>
      <c r="S26" s="66"/>
      <c r="T26" s="115">
        <v>-2920</v>
      </c>
      <c r="U26" s="66"/>
      <c r="V26" s="115">
        <f>SUM(P26:T26)</f>
        <v>1209035</v>
      </c>
      <c r="W26" s="66"/>
      <c r="X26" s="115">
        <f>SUM(D26:N26,V26)</f>
        <v>1209035</v>
      </c>
      <c r="Y26" s="66"/>
      <c r="Z26" s="115">
        <v>339777</v>
      </c>
      <c r="AA26" s="66"/>
      <c r="AB26" s="115">
        <f>SUM(X26:Z26)</f>
        <v>1548812</v>
      </c>
    </row>
    <row r="27" spans="1:28" customFormat="1" ht="20" customHeight="1">
      <c r="A27" s="18" t="s">
        <v>78</v>
      </c>
      <c r="B27" s="2"/>
      <c r="D27" s="62">
        <v>0</v>
      </c>
      <c r="E27" s="50"/>
      <c r="F27" s="62">
        <v>0</v>
      </c>
      <c r="G27" s="50"/>
      <c r="H27" s="62">
        <v>0</v>
      </c>
      <c r="I27" s="50"/>
      <c r="J27" s="62">
        <v>0</v>
      </c>
      <c r="K27" s="50"/>
      <c r="L27" s="62">
        <f>SUM(L25:L26)</f>
        <v>12558877</v>
      </c>
      <c r="M27" s="50"/>
      <c r="N27" s="62">
        <v>0</v>
      </c>
      <c r="O27" s="50"/>
      <c r="P27" s="62">
        <f>SUM(P25:P26)</f>
        <v>843541</v>
      </c>
      <c r="Q27" s="50"/>
      <c r="R27" s="62">
        <f>SUM(R25:R26)</f>
        <v>368414</v>
      </c>
      <c r="S27" s="50"/>
      <c r="T27" s="62">
        <f>SUM(T25:T26)</f>
        <v>-2920</v>
      </c>
      <c r="U27" s="50"/>
      <c r="V27" s="62">
        <f>SUM(V25:V26)</f>
        <v>1209035</v>
      </c>
      <c r="W27" s="50"/>
      <c r="X27" s="62">
        <f>SUM(X25:X26)</f>
        <v>13767912</v>
      </c>
      <c r="Y27" s="50"/>
      <c r="Z27" s="62">
        <f>SUM(Z25:Z26)</f>
        <v>2169296</v>
      </c>
      <c r="AA27" s="50"/>
      <c r="AB27" s="62">
        <f>SUM(AB25:AB26)</f>
        <v>15937208</v>
      </c>
    </row>
    <row r="28" spans="1:28" customFormat="1" ht="20" customHeight="1">
      <c r="A28" s="18"/>
      <c r="B28" s="2"/>
      <c r="D28" s="66"/>
      <c r="E28" s="69"/>
      <c r="F28" s="66"/>
      <c r="G28" s="66"/>
      <c r="H28" s="66"/>
      <c r="I28" s="69"/>
      <c r="J28" s="66"/>
      <c r="K28" s="48"/>
      <c r="L28" s="50"/>
      <c r="M28" s="48"/>
      <c r="N28" s="66"/>
      <c r="O28" s="48"/>
      <c r="P28" s="50"/>
      <c r="Q28" s="48"/>
      <c r="R28" s="50"/>
      <c r="S28" s="50"/>
      <c r="T28" s="50"/>
      <c r="U28" s="50"/>
      <c r="V28" s="50"/>
      <c r="W28" s="50"/>
      <c r="X28" s="50"/>
      <c r="Y28" s="48"/>
      <c r="Z28" s="50"/>
      <c r="AA28" s="48"/>
      <c r="AB28" s="50"/>
    </row>
    <row r="29" spans="1:28" customFormat="1" ht="20" customHeight="1">
      <c r="A29" s="27" t="s">
        <v>279</v>
      </c>
      <c r="B29" s="2"/>
      <c r="D29" s="66"/>
      <c r="E29" s="69"/>
      <c r="F29" s="66"/>
      <c r="G29" s="66"/>
      <c r="H29" s="66"/>
      <c r="I29" s="69"/>
      <c r="J29" s="66"/>
      <c r="K29" s="69"/>
      <c r="L29" s="66"/>
      <c r="M29" s="69"/>
      <c r="N29" s="66"/>
      <c r="O29" s="69"/>
      <c r="P29" s="66"/>
      <c r="Q29" s="69"/>
      <c r="R29" s="66"/>
      <c r="S29" s="66"/>
      <c r="T29" s="66"/>
      <c r="U29" s="66"/>
      <c r="V29" s="66"/>
      <c r="W29" s="66"/>
      <c r="X29" s="66"/>
      <c r="Y29" s="69"/>
      <c r="Z29" s="66"/>
      <c r="AA29" s="69"/>
      <c r="AB29" s="66"/>
    </row>
    <row r="30" spans="1:28" customFormat="1" ht="20" customHeight="1">
      <c r="A30" s="27" t="s">
        <v>280</v>
      </c>
      <c r="B30" s="2"/>
      <c r="D30" s="93">
        <v>0</v>
      </c>
      <c r="E30" s="69"/>
      <c r="F30" s="93">
        <v>0</v>
      </c>
      <c r="G30" s="66"/>
      <c r="H30" s="93">
        <v>0</v>
      </c>
      <c r="I30" s="69"/>
      <c r="J30" s="93">
        <v>0</v>
      </c>
      <c r="K30" s="69"/>
      <c r="L30" s="93">
        <v>-229370</v>
      </c>
      <c r="M30" s="69"/>
      <c r="N30" s="93">
        <v>0</v>
      </c>
      <c r="O30" s="69"/>
      <c r="P30" s="93">
        <v>0</v>
      </c>
      <c r="Q30" s="69"/>
      <c r="R30" s="93">
        <v>0</v>
      </c>
      <c r="S30" s="66"/>
      <c r="T30" s="93">
        <v>0</v>
      </c>
      <c r="U30" s="66"/>
      <c r="V30" s="93">
        <v>0</v>
      </c>
      <c r="W30" s="66"/>
      <c r="X30" s="93">
        <f>SUM(D30:N30,V30)</f>
        <v>-229370</v>
      </c>
      <c r="Y30" s="69"/>
      <c r="Z30" s="93">
        <v>0</v>
      </c>
      <c r="AA30" s="69"/>
      <c r="AB30" s="93">
        <f>SUM(X30:Z30)</f>
        <v>-229370</v>
      </c>
    </row>
    <row r="31" spans="1:28" customFormat="1" ht="20" customHeight="1" thickBot="1">
      <c r="A31" s="37" t="s">
        <v>278</v>
      </c>
      <c r="B31" s="2"/>
      <c r="C31" s="138"/>
      <c r="D31" s="140">
        <f>D15+D22+D27+D30</f>
        <v>8983101</v>
      </c>
      <c r="E31" s="139"/>
      <c r="F31" s="140">
        <f>F15+F22+F27+F30</f>
        <v>1684317</v>
      </c>
      <c r="G31" s="139"/>
      <c r="H31" s="140">
        <f>H15+H22+H27+H30</f>
        <v>288833</v>
      </c>
      <c r="I31" s="139"/>
      <c r="J31" s="140">
        <f>J15+J22+J27+J30</f>
        <v>900000</v>
      </c>
      <c r="K31" s="139"/>
      <c r="L31" s="140">
        <f>L15+L22+L27+L30</f>
        <v>93852629</v>
      </c>
      <c r="M31" s="139"/>
      <c r="N31" s="140">
        <f>N15+N22+N27+N30</f>
        <v>9955000</v>
      </c>
      <c r="O31" s="139"/>
      <c r="P31" s="140">
        <f>P15+P22+P27+P30</f>
        <v>-711170</v>
      </c>
      <c r="Q31" s="139"/>
      <c r="R31" s="140">
        <f>R15+R22+R27+R30</f>
        <v>597545</v>
      </c>
      <c r="S31" s="139"/>
      <c r="T31" s="140">
        <f>T15+T22+T27+T30</f>
        <v>637</v>
      </c>
      <c r="U31" s="139"/>
      <c r="V31" s="140">
        <f>V15+V22+V27+V30</f>
        <v>-112988</v>
      </c>
      <c r="W31" s="139"/>
      <c r="X31" s="140">
        <f>X15+X22+X27+X30</f>
        <v>115550892</v>
      </c>
      <c r="Y31" s="139"/>
      <c r="Z31" s="140">
        <f>Z15+Z22+Z27+Z30</f>
        <v>191111298</v>
      </c>
      <c r="AA31" s="139"/>
      <c r="AB31" s="140">
        <f>AB15+AB22+AB27+AB30</f>
        <v>306662190</v>
      </c>
    </row>
    <row r="32" spans="1:28" ht="20.25" customHeight="1" thickTop="1"/>
    <row r="33" spans="28:28" ht="20.25" customHeight="1">
      <c r="AB33" s="190"/>
    </row>
  </sheetData>
  <mergeCells count="4">
    <mergeCell ref="D4:AB4"/>
    <mergeCell ref="P5:V5"/>
    <mergeCell ref="D13:AB13"/>
    <mergeCell ref="J5:L5"/>
  </mergeCells>
  <pageMargins left="0.8" right="0.8" top="0.48" bottom="0.5" header="0.5" footer="0.5"/>
  <pageSetup paperSize="9" scale="61" firstPageNumber="10" orientation="landscape" useFirstPageNumber="1" r:id="rId1"/>
  <headerFooter>
    <oddFooter>&amp;L The accompanying condensed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CFEFA-13F7-4DFA-9197-7090CE5663F8}">
  <sheetPr>
    <tabColor theme="0"/>
    <pageSetUpPr fitToPage="1"/>
  </sheetPr>
  <dimension ref="A1:T30"/>
  <sheetViews>
    <sheetView view="pageBreakPreview" zoomScaleNormal="80" zoomScaleSheetLayoutView="100" workbookViewId="0"/>
  </sheetViews>
  <sheetFormatPr defaultColWidth="9.08984375" defaultRowHeight="14"/>
  <cols>
    <col min="1" max="1" width="47.54296875" style="21" customWidth="1"/>
    <col min="2" max="2" width="5.81640625" style="21" customWidth="1"/>
    <col min="3" max="3" width="1.453125" customWidth="1"/>
    <col min="4" max="4" width="13.6328125" style="42" customWidth="1"/>
    <col min="5" max="5" width="1.453125" style="42" customWidth="1"/>
    <col min="6" max="6" width="13.6328125" style="42" customWidth="1"/>
    <col min="7" max="7" width="1.453125" style="42" customWidth="1"/>
    <col min="8" max="8" width="13.6328125" style="42" customWidth="1"/>
    <col min="9" max="9" width="1.453125" style="42" customWidth="1"/>
    <col min="10" max="10" width="13.6328125" style="42" customWidth="1"/>
    <col min="11" max="11" width="1.453125" style="42" customWidth="1"/>
    <col min="12" max="12" width="13.6328125" style="42" customWidth="1"/>
    <col min="13" max="13" width="1.453125" style="42" customWidth="1"/>
    <col min="14" max="14" width="13.6328125" style="42" customWidth="1"/>
    <col min="15" max="15" width="1.453125" style="42" customWidth="1"/>
    <col min="16" max="16" width="13.6328125" style="42" customWidth="1"/>
    <col min="17" max="17" width="1.453125" style="42" customWidth="1"/>
    <col min="18" max="18" width="13.6328125" style="42" customWidth="1"/>
    <col min="19" max="19" width="1.453125" style="42" customWidth="1"/>
    <col min="20" max="20" width="13.6328125" style="42" customWidth="1"/>
  </cols>
  <sheetData>
    <row r="1" spans="1:20" ht="20.25" customHeight="1">
      <c r="A1" s="10" t="s">
        <v>58</v>
      </c>
      <c r="B1" s="8"/>
      <c r="C1" s="18"/>
    </row>
    <row r="2" spans="1:20" ht="20.25" customHeight="1">
      <c r="A2" s="39" t="s">
        <v>91</v>
      </c>
      <c r="B2" s="14"/>
      <c r="C2" s="18"/>
    </row>
    <row r="3" spans="1:20" ht="20.25" customHeight="1">
      <c r="A3" s="8"/>
      <c r="B3" s="8"/>
      <c r="C3" s="18"/>
    </row>
    <row r="4" spans="1:20" ht="19.5" customHeight="1">
      <c r="A4" s="14"/>
      <c r="B4" s="14"/>
      <c r="C4" s="213" t="s">
        <v>101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</row>
    <row r="5" spans="1:20" ht="19.5" customHeight="1">
      <c r="A5" s="14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79" t="s">
        <v>257</v>
      </c>
      <c r="S5" s="15"/>
      <c r="T5" s="15"/>
    </row>
    <row r="6" spans="1:20" ht="19.5" customHeight="1">
      <c r="A6" s="14"/>
      <c r="B6" s="14"/>
      <c r="C6" s="15"/>
      <c r="D6" s="171"/>
      <c r="E6" s="171"/>
      <c r="F6" s="171"/>
      <c r="G6" s="171"/>
      <c r="H6" s="217" t="s">
        <v>42</v>
      </c>
      <c r="I6" s="217"/>
      <c r="J6" s="217"/>
      <c r="K6" s="217"/>
      <c r="L6" s="217"/>
      <c r="M6" s="171"/>
      <c r="O6" s="171"/>
      <c r="R6" s="184" t="s">
        <v>134</v>
      </c>
      <c r="S6" s="171"/>
      <c r="T6" s="171"/>
    </row>
    <row r="7" spans="1:20" ht="19.5" customHeight="1">
      <c r="A7" s="17"/>
      <c r="B7" s="17"/>
      <c r="D7" s="70" t="s">
        <v>9</v>
      </c>
      <c r="E7" s="70"/>
      <c r="F7" s="70" t="s">
        <v>75</v>
      </c>
      <c r="G7" s="70"/>
      <c r="H7" s="70"/>
      <c r="J7" s="70" t="s">
        <v>293</v>
      </c>
      <c r="N7" s="178"/>
      <c r="P7" s="178" t="s">
        <v>159</v>
      </c>
      <c r="Q7" s="178"/>
      <c r="R7" s="178"/>
      <c r="S7" s="70"/>
      <c r="T7" s="70"/>
    </row>
    <row r="8" spans="1:20" ht="19.5" customHeight="1">
      <c r="A8" s="17"/>
      <c r="B8" s="17"/>
      <c r="D8" s="70" t="s">
        <v>30</v>
      </c>
      <c r="E8" s="70"/>
      <c r="F8" s="70" t="s">
        <v>76</v>
      </c>
      <c r="G8" s="70"/>
      <c r="H8" s="70" t="s">
        <v>60</v>
      </c>
      <c r="I8" s="70"/>
      <c r="J8" s="70" t="s">
        <v>74</v>
      </c>
      <c r="K8" s="70"/>
      <c r="L8" s="70"/>
      <c r="M8" s="70"/>
      <c r="N8" s="179" t="s">
        <v>294</v>
      </c>
      <c r="O8" s="70"/>
      <c r="P8" s="179" t="s">
        <v>158</v>
      </c>
      <c r="Q8" s="179"/>
      <c r="R8" s="179" t="s">
        <v>172</v>
      </c>
      <c r="S8" s="70"/>
      <c r="T8" s="70" t="s">
        <v>14</v>
      </c>
    </row>
    <row r="9" spans="1:20" ht="19.5" customHeight="1">
      <c r="A9" s="17"/>
      <c r="B9" s="7" t="s">
        <v>28</v>
      </c>
      <c r="D9" s="70" t="s">
        <v>31</v>
      </c>
      <c r="E9" s="70"/>
      <c r="F9" s="70" t="s">
        <v>74</v>
      </c>
      <c r="G9" s="70"/>
      <c r="H9" s="70" t="s">
        <v>59</v>
      </c>
      <c r="I9" s="70"/>
      <c r="J9" s="70" t="s">
        <v>334</v>
      </c>
      <c r="K9" s="70"/>
      <c r="L9" s="70" t="s">
        <v>81</v>
      </c>
      <c r="M9" s="70"/>
      <c r="N9" s="180" t="s">
        <v>74</v>
      </c>
      <c r="O9" s="70"/>
      <c r="P9" s="180" t="s">
        <v>121</v>
      </c>
      <c r="Q9" s="180"/>
      <c r="R9" s="180" t="s">
        <v>59</v>
      </c>
      <c r="S9" s="70"/>
      <c r="T9" s="70" t="s">
        <v>35</v>
      </c>
    </row>
    <row r="10" spans="1:20" ht="19.5" customHeight="1">
      <c r="A10" s="38"/>
      <c r="B10" s="17"/>
      <c r="C10" s="212" t="s">
        <v>33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</row>
    <row r="11" spans="1:20" ht="19.5" customHeight="1">
      <c r="A11" s="14" t="s">
        <v>281</v>
      </c>
      <c r="B11" s="17"/>
      <c r="C11" s="16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</row>
    <row r="12" spans="1:20" ht="19.5" customHeight="1">
      <c r="A12" s="38" t="s">
        <v>252</v>
      </c>
      <c r="B12" s="209"/>
      <c r="D12" s="50">
        <v>8983101</v>
      </c>
      <c r="E12" s="75"/>
      <c r="F12" s="50">
        <v>1684317</v>
      </c>
      <c r="G12" s="75"/>
      <c r="H12" s="50">
        <v>900000</v>
      </c>
      <c r="I12" s="152"/>
      <c r="J12" s="50">
        <v>0</v>
      </c>
      <c r="K12" s="152"/>
      <c r="L12" s="50">
        <v>74227368</v>
      </c>
      <c r="M12" s="152"/>
      <c r="N12" s="50">
        <v>0</v>
      </c>
      <c r="O12" s="152"/>
      <c r="P12" s="50">
        <v>9955000</v>
      </c>
      <c r="Q12" s="50"/>
      <c r="R12" s="50">
        <v>585580</v>
      </c>
      <c r="S12" s="152"/>
      <c r="T12" s="50">
        <f>SUM(D12:R12)</f>
        <v>96335366</v>
      </c>
    </row>
    <row r="13" spans="1:20" ht="19.5" customHeight="1">
      <c r="A13" s="38"/>
      <c r="B13" s="209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</row>
    <row r="14" spans="1:20" ht="19.5" customHeight="1">
      <c r="A14" s="18" t="s">
        <v>282</v>
      </c>
      <c r="B14" s="16"/>
      <c r="C14" s="16"/>
      <c r="D14" s="165"/>
      <c r="E14" s="166"/>
      <c r="F14" s="165"/>
      <c r="G14" s="166"/>
      <c r="H14" s="165"/>
      <c r="I14" s="166"/>
      <c r="J14" s="165"/>
      <c r="K14" s="166"/>
      <c r="L14" s="165"/>
      <c r="M14" s="166"/>
      <c r="N14" s="165"/>
      <c r="O14" s="166"/>
      <c r="P14" s="165"/>
      <c r="Q14" s="165"/>
      <c r="R14" s="165"/>
      <c r="S14" s="166"/>
      <c r="T14" s="165"/>
    </row>
    <row r="15" spans="1:20" ht="19.5" customHeight="1">
      <c r="A15" s="18" t="s">
        <v>105</v>
      </c>
      <c r="B15" s="16"/>
      <c r="C15" s="16"/>
      <c r="D15" s="165"/>
      <c r="E15" s="166"/>
      <c r="F15" s="165"/>
      <c r="G15" s="166"/>
      <c r="H15" s="165"/>
      <c r="I15" s="166"/>
      <c r="J15" s="165"/>
      <c r="K15" s="166"/>
      <c r="L15" s="165"/>
      <c r="M15" s="166"/>
      <c r="N15" s="165"/>
      <c r="O15" s="166"/>
      <c r="P15" s="165"/>
      <c r="Q15" s="165"/>
      <c r="R15" s="165"/>
      <c r="S15" s="166"/>
      <c r="T15" s="165"/>
    </row>
    <row r="16" spans="1:20" ht="19.5" customHeight="1">
      <c r="A16" s="59" t="s">
        <v>143</v>
      </c>
      <c r="B16" s="16"/>
      <c r="C16" s="16"/>
      <c r="D16" s="165"/>
      <c r="E16" s="166"/>
      <c r="F16" s="165"/>
      <c r="G16" s="166"/>
      <c r="H16" s="165"/>
      <c r="I16" s="166"/>
      <c r="J16" s="165"/>
      <c r="K16" s="166"/>
      <c r="L16" s="165"/>
      <c r="M16" s="166"/>
      <c r="N16" s="165"/>
      <c r="O16" s="166"/>
      <c r="P16" s="165"/>
      <c r="Q16" s="165"/>
      <c r="R16" s="165"/>
      <c r="S16" s="166"/>
      <c r="T16" s="165"/>
    </row>
    <row r="17" spans="1:20" ht="19.5" customHeight="1">
      <c r="A17" s="27" t="s">
        <v>295</v>
      </c>
      <c r="B17" s="16">
        <v>9</v>
      </c>
      <c r="C17" s="16"/>
      <c r="D17" s="106">
        <v>0</v>
      </c>
      <c r="E17" s="189"/>
      <c r="F17" s="106">
        <v>0</v>
      </c>
      <c r="G17" s="189"/>
      <c r="H17" s="106">
        <v>0</v>
      </c>
      <c r="I17" s="189"/>
      <c r="J17" s="106">
        <f>'BS-2-4'!H104</f>
        <v>1730580</v>
      </c>
      <c r="K17" s="189"/>
      <c r="L17" s="106">
        <f>'BS-2-4'!H106</f>
        <v>-1730580</v>
      </c>
      <c r="M17" s="189"/>
      <c r="N17" s="106">
        <v>-1730580</v>
      </c>
      <c r="O17" s="189"/>
      <c r="P17" s="106">
        <v>0</v>
      </c>
      <c r="Q17" s="106"/>
      <c r="R17" s="106">
        <v>0</v>
      </c>
      <c r="S17" s="166"/>
      <c r="T17" s="106">
        <f>SUM(D17:S17)</f>
        <v>-1730580</v>
      </c>
    </row>
    <row r="18" spans="1:20" ht="19.5" customHeight="1">
      <c r="A18" s="27" t="s">
        <v>256</v>
      </c>
      <c r="B18" s="16">
        <v>13</v>
      </c>
      <c r="C18" s="16"/>
      <c r="D18" s="147">
        <v>0</v>
      </c>
      <c r="E18" s="189"/>
      <c r="F18" s="147">
        <v>0</v>
      </c>
      <c r="G18" s="189"/>
      <c r="H18" s="147">
        <v>0</v>
      </c>
      <c r="I18" s="189"/>
      <c r="J18" s="147">
        <v>0</v>
      </c>
      <c r="K18" s="189"/>
      <c r="L18" s="147">
        <v>-12127187</v>
      </c>
      <c r="M18" s="189"/>
      <c r="N18" s="147">
        <v>0</v>
      </c>
      <c r="O18" s="189"/>
      <c r="P18" s="147">
        <v>0</v>
      </c>
      <c r="Q18" s="106"/>
      <c r="R18" s="147">
        <v>0</v>
      </c>
      <c r="S18" s="189"/>
      <c r="T18" s="147">
        <f>SUM(D18:R18)</f>
        <v>-12127187</v>
      </c>
    </row>
    <row r="19" spans="1:20" ht="19.5" customHeight="1">
      <c r="A19" s="18" t="s">
        <v>283</v>
      </c>
      <c r="B19" s="16"/>
      <c r="C19" s="16"/>
      <c r="D19" s="165"/>
      <c r="E19" s="166"/>
      <c r="F19" s="165"/>
      <c r="G19" s="166"/>
      <c r="H19" s="165"/>
      <c r="I19" s="166"/>
      <c r="J19" s="165"/>
      <c r="K19" s="166"/>
      <c r="L19" s="165"/>
      <c r="M19" s="166"/>
      <c r="N19" s="165"/>
      <c r="O19" s="166"/>
      <c r="P19" s="165"/>
      <c r="Q19" s="165"/>
      <c r="R19" s="165"/>
      <c r="S19" s="166"/>
      <c r="T19" s="165"/>
    </row>
    <row r="20" spans="1:20" ht="19.5" customHeight="1">
      <c r="A20" s="18" t="s">
        <v>105</v>
      </c>
      <c r="B20" s="16"/>
      <c r="C20" s="16"/>
      <c r="D20" s="188">
        <f>SUM(D17:D18)</f>
        <v>0</v>
      </c>
      <c r="E20" s="166"/>
      <c r="F20" s="188">
        <f>SUM(F17:F18)</f>
        <v>0</v>
      </c>
      <c r="G20" s="166"/>
      <c r="H20" s="188">
        <f>SUM(H17:H18)</f>
        <v>0</v>
      </c>
      <c r="I20" s="166"/>
      <c r="J20" s="188">
        <f>SUM(J17:J18)</f>
        <v>1730580</v>
      </c>
      <c r="K20" s="166"/>
      <c r="L20" s="188">
        <f>SUM(L17:L18)</f>
        <v>-13857767</v>
      </c>
      <c r="M20" s="166"/>
      <c r="N20" s="188">
        <f>SUM(N17:N18)</f>
        <v>-1730580</v>
      </c>
      <c r="O20" s="166"/>
      <c r="P20" s="188">
        <f>SUM(P17:P18)</f>
        <v>0</v>
      </c>
      <c r="Q20" s="165"/>
      <c r="R20" s="188">
        <f>SUM(R17:R18)</f>
        <v>0</v>
      </c>
      <c r="S20" s="166"/>
      <c r="T20" s="188">
        <f>SUM(D20:R20)</f>
        <v>-13857767</v>
      </c>
    </row>
    <row r="21" spans="1:20" ht="19.5" customHeight="1">
      <c r="A21" s="18"/>
      <c r="B21" s="16"/>
      <c r="C21" s="16"/>
      <c r="D21" s="165"/>
      <c r="E21" s="166"/>
      <c r="F21" s="165"/>
      <c r="G21" s="166"/>
      <c r="H21" s="165"/>
      <c r="I21" s="166"/>
      <c r="J21" s="165"/>
      <c r="K21" s="166"/>
      <c r="L21" s="165"/>
      <c r="M21" s="166"/>
      <c r="N21" s="165"/>
      <c r="O21" s="166"/>
      <c r="P21" s="165"/>
      <c r="Q21" s="165"/>
      <c r="R21" s="165"/>
      <c r="S21" s="166"/>
      <c r="T21" s="165"/>
    </row>
    <row r="22" spans="1:20" ht="20.25" customHeight="1">
      <c r="A22" s="8" t="s">
        <v>84</v>
      </c>
      <c r="B22" s="1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</row>
    <row r="23" spans="1:20" ht="20.25" customHeight="1">
      <c r="A23" s="27" t="s">
        <v>88</v>
      </c>
      <c r="B23" s="16"/>
      <c r="D23" s="66">
        <v>0</v>
      </c>
      <c r="E23" s="106"/>
      <c r="F23" s="66">
        <v>0</v>
      </c>
      <c r="G23" s="106"/>
      <c r="H23" s="66">
        <v>0</v>
      </c>
      <c r="I23" s="106"/>
      <c r="J23" s="66">
        <v>0</v>
      </c>
      <c r="K23" s="106"/>
      <c r="L23" s="106">
        <f>'PL-5-8'!H123</f>
        <v>15520195</v>
      </c>
      <c r="M23" s="106"/>
      <c r="N23" s="66">
        <v>0</v>
      </c>
      <c r="O23" s="106"/>
      <c r="P23" s="66">
        <v>0</v>
      </c>
      <c r="Q23" s="66"/>
      <c r="R23" s="66">
        <v>0</v>
      </c>
      <c r="S23" s="106"/>
      <c r="T23" s="41">
        <f>SUM(D23:R23)</f>
        <v>15520195</v>
      </c>
    </row>
    <row r="24" spans="1:20" ht="20.25" customHeight="1">
      <c r="A24" s="27" t="s">
        <v>87</v>
      </c>
      <c r="B24" s="16"/>
      <c r="D24" s="147">
        <v>0</v>
      </c>
      <c r="E24" s="106"/>
      <c r="F24" s="147">
        <v>0</v>
      </c>
      <c r="G24" s="106"/>
      <c r="H24" s="147">
        <v>0</v>
      </c>
      <c r="I24" s="106"/>
      <c r="J24" s="147">
        <v>0</v>
      </c>
      <c r="K24" s="106"/>
      <c r="L24" s="41">
        <v>0</v>
      </c>
      <c r="M24" s="106"/>
      <c r="N24" s="147">
        <v>0</v>
      </c>
      <c r="O24" s="106"/>
      <c r="P24" s="147">
        <v>0</v>
      </c>
      <c r="Q24" s="106"/>
      <c r="R24" s="79">
        <f>'PL-5-8'!H159</f>
        <v>-99506</v>
      </c>
      <c r="S24" s="106"/>
      <c r="T24" s="41">
        <f>SUM(D24:R24)</f>
        <v>-99506</v>
      </c>
    </row>
    <row r="25" spans="1:20" ht="20.25" customHeight="1">
      <c r="A25" s="18" t="s">
        <v>78</v>
      </c>
      <c r="B25" s="16"/>
      <c r="D25" s="181">
        <f>SUM(D23:D24)</f>
        <v>0</v>
      </c>
      <c r="E25" s="106"/>
      <c r="F25" s="181">
        <f>SUM(F23:F24)</f>
        <v>0</v>
      </c>
      <c r="G25" s="106"/>
      <c r="H25" s="181">
        <f>SUM(H23:H24)</f>
        <v>0</v>
      </c>
      <c r="I25" s="106"/>
      <c r="J25" s="181">
        <f>SUM(J23:J24)</f>
        <v>0</v>
      </c>
      <c r="K25" s="106"/>
      <c r="L25" s="181">
        <f>SUM(L23:L24)</f>
        <v>15520195</v>
      </c>
      <c r="M25" s="106"/>
      <c r="N25" s="181">
        <f>SUM(N23:N24)</f>
        <v>0</v>
      </c>
      <c r="O25" s="106"/>
      <c r="P25" s="181">
        <f>SUM(P23:P24)</f>
        <v>0</v>
      </c>
      <c r="Q25" s="165"/>
      <c r="R25" s="181">
        <f>SUM(R23:R24)</f>
        <v>-99506</v>
      </c>
      <c r="S25" s="106"/>
      <c r="T25" s="181">
        <f>SUM(T23:T24)</f>
        <v>15420689</v>
      </c>
    </row>
    <row r="26" spans="1:20" ht="20.25" customHeight="1">
      <c r="A26" s="37"/>
      <c r="B26" s="16"/>
      <c r="D26" s="169"/>
      <c r="E26" s="106"/>
      <c r="F26" s="169"/>
      <c r="G26" s="106"/>
      <c r="H26" s="169"/>
      <c r="I26" s="106"/>
      <c r="J26" s="169"/>
      <c r="K26" s="106"/>
      <c r="L26" s="169"/>
      <c r="M26" s="106"/>
      <c r="N26" s="169"/>
      <c r="O26" s="106"/>
      <c r="P26" s="169"/>
      <c r="Q26" s="165"/>
      <c r="R26" s="169"/>
      <c r="S26" s="106"/>
      <c r="T26" s="169"/>
    </row>
    <row r="27" spans="1:20" ht="19.5" customHeight="1">
      <c r="A27" s="27" t="s">
        <v>279</v>
      </c>
      <c r="B27" s="27"/>
      <c r="C27" s="27"/>
      <c r="D27" s="165"/>
      <c r="E27" s="166"/>
      <c r="F27" s="165"/>
      <c r="G27" s="166"/>
      <c r="H27" s="165"/>
      <c r="I27" s="166"/>
      <c r="J27" s="165"/>
      <c r="K27" s="166"/>
      <c r="L27" s="165"/>
      <c r="M27" s="168"/>
      <c r="N27" s="165"/>
      <c r="O27" s="168"/>
      <c r="P27" s="165"/>
      <c r="Q27" s="165"/>
      <c r="R27" s="165"/>
      <c r="S27" s="168"/>
      <c r="T27" s="165"/>
    </row>
    <row r="28" spans="1:20" ht="19.5" customHeight="1">
      <c r="A28" s="27" t="s">
        <v>280</v>
      </c>
      <c r="B28" s="27"/>
      <c r="C28" s="27"/>
      <c r="D28" s="147">
        <v>0</v>
      </c>
      <c r="E28" s="189"/>
      <c r="F28" s="147">
        <v>0</v>
      </c>
      <c r="G28" s="189"/>
      <c r="H28" s="147">
        <v>0</v>
      </c>
      <c r="I28" s="166"/>
      <c r="J28" s="147">
        <v>0</v>
      </c>
      <c r="K28" s="166"/>
      <c r="L28" s="93">
        <v>-228109</v>
      </c>
      <c r="M28" s="168"/>
      <c r="N28" s="147">
        <v>0</v>
      </c>
      <c r="O28" s="168"/>
      <c r="P28" s="147">
        <v>0</v>
      </c>
      <c r="Q28" s="106"/>
      <c r="R28" s="147">
        <v>0</v>
      </c>
      <c r="S28" s="168"/>
      <c r="T28" s="147">
        <f>SUM(D28:R28)</f>
        <v>-228109</v>
      </c>
    </row>
    <row r="29" spans="1:20" ht="20.25" customHeight="1" thickBot="1">
      <c r="A29" s="37" t="s">
        <v>284</v>
      </c>
      <c r="B29" s="16"/>
      <c r="D29" s="170">
        <f>D12+D25+D20+D28</f>
        <v>8983101</v>
      </c>
      <c r="E29" s="41"/>
      <c r="F29" s="170">
        <f>F12+F25+F20+F28</f>
        <v>1684317</v>
      </c>
      <c r="G29" s="41"/>
      <c r="H29" s="170">
        <f>H12+H25+H20+H28</f>
        <v>900000</v>
      </c>
      <c r="I29" s="168"/>
      <c r="J29" s="170">
        <f>J12+J25+J20+J28</f>
        <v>1730580</v>
      </c>
      <c r="K29" s="168"/>
      <c r="L29" s="170">
        <f>L12+L25+L20+L28</f>
        <v>75661687</v>
      </c>
      <c r="M29" s="168"/>
      <c r="N29" s="170">
        <f>N12+N25+N20+N28</f>
        <v>-1730580</v>
      </c>
      <c r="O29" s="168"/>
      <c r="P29" s="170">
        <f>P12+P25+P20+P28</f>
        <v>9955000</v>
      </c>
      <c r="Q29" s="166"/>
      <c r="R29" s="170">
        <f>R12+R25+R20+R28</f>
        <v>486074</v>
      </c>
      <c r="S29" s="168"/>
      <c r="T29" s="170">
        <f>T12+T25+T20+T28</f>
        <v>97670179</v>
      </c>
    </row>
    <row r="30" spans="1:20" ht="20.25" customHeight="1" thickTop="1"/>
  </sheetData>
  <mergeCells count="3">
    <mergeCell ref="H6:L6"/>
    <mergeCell ref="C4:T4"/>
    <mergeCell ref="C10:T10"/>
  </mergeCells>
  <pageMargins left="0.8" right="0.8" top="0.48" bottom="0.5" header="0.5" footer="0.5"/>
  <pageSetup paperSize="9" scale="69" firstPageNumber="11" orientation="landscape" useFirstPageNumber="1" r:id="rId1"/>
  <headerFooter>
    <oddFooter>&amp;L The accompanying condensed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C954B-665E-441A-8310-7CBBE9ADB094}">
  <sheetPr>
    <tabColor theme="0"/>
    <pageSetUpPr fitToPage="1"/>
  </sheetPr>
  <dimension ref="A1:S29"/>
  <sheetViews>
    <sheetView view="pageBreakPreview" zoomScaleNormal="80" zoomScaleSheetLayoutView="100" workbookViewId="0"/>
  </sheetViews>
  <sheetFormatPr defaultColWidth="9.08984375" defaultRowHeight="14"/>
  <cols>
    <col min="1" max="1" width="47.54296875" style="21" customWidth="1"/>
    <col min="2" max="2" width="5.81640625" style="21" customWidth="1"/>
    <col min="3" max="3" width="1.453125" customWidth="1"/>
    <col min="4" max="4" width="13.6328125" style="42" customWidth="1"/>
    <col min="5" max="5" width="1.453125" style="42" customWidth="1"/>
    <col min="6" max="6" width="13.6328125" style="42" customWidth="1"/>
    <col min="7" max="7" width="1.453125" style="42" customWidth="1"/>
    <col min="8" max="8" width="13.6328125" style="42" customWidth="1"/>
    <col min="9" max="9" width="1.453125" style="42" customWidth="1"/>
    <col min="10" max="10" width="13.6328125" style="42" customWidth="1"/>
    <col min="11" max="11" width="1.453125" style="42" customWidth="1"/>
    <col min="12" max="12" width="13.6328125" style="42" customWidth="1"/>
    <col min="13" max="13" width="1.453125" style="42" customWidth="1"/>
    <col min="14" max="14" width="13.6328125" style="42" customWidth="1"/>
    <col min="15" max="15" width="1.453125" style="42" customWidth="1"/>
    <col min="16" max="16" width="13.6328125" style="42" customWidth="1"/>
  </cols>
  <sheetData>
    <row r="1" spans="1:19" ht="20.25" customHeight="1">
      <c r="A1" s="10" t="s">
        <v>58</v>
      </c>
      <c r="B1" s="8"/>
      <c r="C1" s="18"/>
    </row>
    <row r="2" spans="1:19" ht="20.25" customHeight="1">
      <c r="A2" s="39" t="s">
        <v>91</v>
      </c>
      <c r="B2" s="14"/>
      <c r="C2" s="18"/>
    </row>
    <row r="3" spans="1:19" ht="20.25" customHeight="1">
      <c r="A3" s="8"/>
      <c r="B3" s="8"/>
      <c r="C3" s="18"/>
    </row>
    <row r="4" spans="1:19" ht="19.5" customHeight="1">
      <c r="A4" s="14"/>
      <c r="B4" s="14"/>
      <c r="C4" s="213" t="s">
        <v>101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</row>
    <row r="5" spans="1:19" ht="19.5" customHeight="1">
      <c r="A5" s="14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79" t="s">
        <v>257</v>
      </c>
      <c r="O5" s="15"/>
      <c r="P5" s="15"/>
    </row>
    <row r="6" spans="1:19" ht="19.5" customHeight="1">
      <c r="A6" s="14"/>
      <c r="B6" s="14"/>
      <c r="C6" s="15"/>
      <c r="D6" s="171"/>
      <c r="E6" s="171"/>
      <c r="F6" s="171"/>
      <c r="G6" s="171"/>
      <c r="H6" s="217" t="s">
        <v>42</v>
      </c>
      <c r="I6" s="217"/>
      <c r="J6" s="217"/>
      <c r="K6" s="171"/>
      <c r="N6" s="184" t="s">
        <v>134</v>
      </c>
      <c r="O6" s="171"/>
      <c r="P6" s="171"/>
    </row>
    <row r="7" spans="1:19" ht="19.5" customHeight="1">
      <c r="A7" s="17"/>
      <c r="B7" s="17"/>
      <c r="D7" s="70" t="s">
        <v>9</v>
      </c>
      <c r="E7" s="70"/>
      <c r="F7" s="70" t="s">
        <v>75</v>
      </c>
      <c r="G7" s="70"/>
      <c r="H7" s="70"/>
      <c r="L7" s="178" t="s">
        <v>159</v>
      </c>
      <c r="M7" s="178"/>
      <c r="N7" s="178"/>
      <c r="O7" s="70"/>
      <c r="P7" s="70"/>
    </row>
    <row r="8" spans="1:19" ht="19.5" customHeight="1">
      <c r="A8" s="17"/>
      <c r="B8" s="17"/>
      <c r="D8" s="70" t="s">
        <v>30</v>
      </c>
      <c r="E8" s="70"/>
      <c r="F8" s="70" t="s">
        <v>76</v>
      </c>
      <c r="G8" s="70"/>
      <c r="H8" s="70" t="s">
        <v>60</v>
      </c>
      <c r="I8" s="70"/>
      <c r="J8" s="70"/>
      <c r="K8" s="70"/>
      <c r="L8" s="179" t="s">
        <v>158</v>
      </c>
      <c r="M8" s="179"/>
      <c r="N8" s="179" t="s">
        <v>172</v>
      </c>
      <c r="O8" s="70"/>
      <c r="P8" s="70" t="s">
        <v>14</v>
      </c>
    </row>
    <row r="9" spans="1:19" ht="19.5" customHeight="1">
      <c r="A9" s="17"/>
      <c r="B9" s="7" t="s">
        <v>28</v>
      </c>
      <c r="D9" s="70" t="s">
        <v>31</v>
      </c>
      <c r="E9" s="70"/>
      <c r="F9" s="70" t="s">
        <v>74</v>
      </c>
      <c r="G9" s="70"/>
      <c r="H9" s="70" t="s">
        <v>59</v>
      </c>
      <c r="I9" s="70"/>
      <c r="J9" s="70" t="s">
        <v>81</v>
      </c>
      <c r="K9" s="70"/>
      <c r="L9" s="180" t="s">
        <v>121</v>
      </c>
      <c r="M9" s="180"/>
      <c r="N9" s="180" t="s">
        <v>59</v>
      </c>
      <c r="O9" s="70"/>
      <c r="P9" s="70" t="s">
        <v>35</v>
      </c>
    </row>
    <row r="10" spans="1:19" ht="19.5" customHeight="1">
      <c r="A10" s="38"/>
      <c r="B10" s="17"/>
      <c r="C10" s="212" t="s">
        <v>33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</row>
    <row r="11" spans="1:19" ht="19.5" customHeight="1">
      <c r="A11" s="14" t="s">
        <v>277</v>
      </c>
      <c r="C11" s="21"/>
      <c r="D11" s="101"/>
      <c r="E11" s="101"/>
      <c r="F11" s="101"/>
      <c r="G11" s="101"/>
      <c r="H11" s="101"/>
      <c r="I11" s="101"/>
      <c r="J11" s="102"/>
      <c r="K11" s="101"/>
      <c r="L11" s="101"/>
      <c r="M11" s="101"/>
      <c r="N11" s="101"/>
      <c r="O11" s="101"/>
      <c r="P11" s="102"/>
    </row>
    <row r="12" spans="1:19" ht="19.5" customHeight="1">
      <c r="A12" s="18" t="s">
        <v>233</v>
      </c>
      <c r="B12" s="16"/>
      <c r="C12" s="16"/>
      <c r="D12" s="165">
        <v>8983101</v>
      </c>
      <c r="E12" s="166"/>
      <c r="F12" s="165">
        <v>1684317</v>
      </c>
      <c r="G12" s="166"/>
      <c r="H12" s="165">
        <v>900000</v>
      </c>
      <c r="I12" s="166"/>
      <c r="J12" s="165">
        <v>62487618</v>
      </c>
      <c r="K12" s="166"/>
      <c r="L12" s="165">
        <v>9955000</v>
      </c>
      <c r="M12" s="165"/>
      <c r="N12" s="165">
        <v>207682</v>
      </c>
      <c r="O12" s="166"/>
      <c r="P12" s="165">
        <f>SUM(D12:N12)</f>
        <v>84217718</v>
      </c>
      <c r="Q12" s="167"/>
      <c r="R12" s="167"/>
      <c r="S12" s="167"/>
    </row>
    <row r="13" spans="1:19" ht="19.5" customHeight="1">
      <c r="A13" s="18"/>
      <c r="B13" s="16"/>
      <c r="C13" s="16"/>
      <c r="D13" s="165"/>
      <c r="E13" s="166"/>
      <c r="F13" s="165"/>
      <c r="G13" s="166"/>
      <c r="H13" s="165"/>
      <c r="I13" s="166"/>
      <c r="J13" s="165"/>
      <c r="K13" s="166"/>
      <c r="L13" s="165"/>
      <c r="M13" s="165"/>
      <c r="N13" s="165"/>
      <c r="O13" s="166"/>
      <c r="P13" s="165"/>
      <c r="Q13" s="167"/>
      <c r="R13" s="167"/>
      <c r="S13" s="167"/>
    </row>
    <row r="14" spans="1:19" ht="19.5" customHeight="1">
      <c r="A14" s="18" t="s">
        <v>326</v>
      </c>
      <c r="B14" s="16"/>
      <c r="C14" s="16"/>
      <c r="D14" s="165"/>
      <c r="E14" s="166"/>
      <c r="F14" s="165"/>
      <c r="G14" s="166"/>
      <c r="H14" s="165"/>
      <c r="I14" s="166"/>
      <c r="J14" s="165"/>
      <c r="K14" s="166"/>
      <c r="L14" s="165"/>
      <c r="M14" s="165"/>
      <c r="N14" s="165"/>
      <c r="O14" s="166"/>
      <c r="P14" s="165"/>
      <c r="Q14" s="167"/>
      <c r="R14" s="167"/>
      <c r="S14" s="167"/>
    </row>
    <row r="15" spans="1:19" ht="19.5" customHeight="1">
      <c r="A15" s="18" t="s">
        <v>105</v>
      </c>
      <c r="B15" s="16"/>
      <c r="C15" s="16"/>
      <c r="D15" s="165"/>
      <c r="E15" s="166"/>
      <c r="F15" s="165"/>
      <c r="G15" s="166"/>
      <c r="H15" s="165"/>
      <c r="I15" s="166"/>
      <c r="J15" s="165"/>
      <c r="K15" s="166"/>
      <c r="L15" s="165"/>
      <c r="M15" s="165"/>
      <c r="N15" s="165"/>
      <c r="O15" s="166"/>
      <c r="P15" s="165"/>
      <c r="Q15" s="167"/>
      <c r="R15" s="167"/>
      <c r="S15" s="167"/>
    </row>
    <row r="16" spans="1:19" ht="19.5" customHeight="1">
      <c r="A16" s="59" t="s">
        <v>143</v>
      </c>
      <c r="B16" s="16"/>
      <c r="C16" s="16"/>
      <c r="D16" s="165"/>
      <c r="E16" s="166"/>
      <c r="F16" s="165"/>
      <c r="G16" s="166"/>
      <c r="H16" s="165"/>
      <c r="I16" s="166"/>
      <c r="J16" s="165"/>
      <c r="K16" s="166"/>
      <c r="L16" s="165"/>
      <c r="M16" s="165"/>
      <c r="N16" s="165"/>
      <c r="O16" s="166"/>
      <c r="P16" s="165"/>
      <c r="Q16" s="167"/>
      <c r="R16" s="167"/>
      <c r="S16" s="167"/>
    </row>
    <row r="17" spans="1:19" ht="19.5" customHeight="1">
      <c r="A17" s="27" t="s">
        <v>256</v>
      </c>
      <c r="B17" s="16">
        <v>13</v>
      </c>
      <c r="C17" s="16"/>
      <c r="D17" s="147">
        <v>0</v>
      </c>
      <c r="E17" s="189"/>
      <c r="F17" s="147">
        <v>0</v>
      </c>
      <c r="G17" s="189"/>
      <c r="H17" s="147">
        <v>0</v>
      </c>
      <c r="I17" s="189"/>
      <c r="J17" s="147">
        <v>-8983101</v>
      </c>
      <c r="K17" s="189"/>
      <c r="L17" s="147">
        <v>0</v>
      </c>
      <c r="M17" s="106"/>
      <c r="N17" s="147">
        <v>0</v>
      </c>
      <c r="O17" s="189"/>
      <c r="P17" s="147">
        <f>SUM(D17:N17)</f>
        <v>-8983101</v>
      </c>
      <c r="Q17" s="167"/>
      <c r="R17" s="167"/>
      <c r="S17" s="167"/>
    </row>
    <row r="18" spans="1:19" ht="19.5" customHeight="1">
      <c r="A18" s="18" t="s">
        <v>327</v>
      </c>
      <c r="B18" s="16"/>
      <c r="C18" s="16"/>
      <c r="D18" s="165"/>
      <c r="E18" s="166"/>
      <c r="F18" s="165"/>
      <c r="G18" s="166"/>
      <c r="H18" s="165"/>
      <c r="I18" s="166"/>
      <c r="J18" s="165"/>
      <c r="K18" s="166"/>
      <c r="L18" s="165"/>
      <c r="M18" s="165"/>
      <c r="N18" s="165"/>
      <c r="O18" s="166"/>
      <c r="P18" s="165"/>
      <c r="Q18" s="167"/>
      <c r="R18" s="167"/>
      <c r="S18" s="167"/>
    </row>
    <row r="19" spans="1:19" ht="19.5" customHeight="1">
      <c r="A19" s="18" t="s">
        <v>105</v>
      </c>
      <c r="B19" s="16"/>
      <c r="C19" s="16"/>
      <c r="D19" s="188">
        <f>SUM(D17)</f>
        <v>0</v>
      </c>
      <c r="E19" s="166"/>
      <c r="F19" s="188">
        <f>SUM(F17)</f>
        <v>0</v>
      </c>
      <c r="G19" s="166"/>
      <c r="H19" s="188">
        <f>SUM(H17)</f>
        <v>0</v>
      </c>
      <c r="I19" s="166"/>
      <c r="J19" s="188">
        <f>SUM(J17)</f>
        <v>-8983101</v>
      </c>
      <c r="K19" s="166"/>
      <c r="L19" s="188">
        <f>SUM(L17)</f>
        <v>0</v>
      </c>
      <c r="M19" s="165"/>
      <c r="N19" s="188">
        <f>SUM(N17)</f>
        <v>0</v>
      </c>
      <c r="O19" s="166"/>
      <c r="P19" s="188">
        <f>SUM(D19:N19)</f>
        <v>-8983101</v>
      </c>
      <c r="Q19" s="167"/>
      <c r="R19" s="167"/>
      <c r="S19" s="167"/>
    </row>
    <row r="20" spans="1:19" ht="19.5" customHeight="1">
      <c r="A20" s="18"/>
      <c r="B20" s="16"/>
      <c r="C20" s="16"/>
      <c r="D20" s="165"/>
      <c r="E20" s="166"/>
      <c r="F20" s="165"/>
      <c r="G20" s="166"/>
      <c r="H20" s="165"/>
      <c r="I20" s="166"/>
      <c r="J20" s="165"/>
      <c r="K20" s="166"/>
      <c r="L20" s="165"/>
      <c r="M20" s="165"/>
      <c r="N20" s="165"/>
      <c r="O20" s="166"/>
      <c r="P20" s="165"/>
      <c r="Q20" s="167"/>
      <c r="R20" s="167"/>
      <c r="S20" s="167"/>
    </row>
    <row r="21" spans="1:19" ht="19.5" customHeight="1">
      <c r="A21" s="8" t="s">
        <v>84</v>
      </c>
      <c r="B21" s="27"/>
      <c r="C21" s="27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66"/>
      <c r="Q21" s="167"/>
      <c r="R21" s="167"/>
      <c r="S21" s="167"/>
    </row>
    <row r="22" spans="1:19" ht="19.5" customHeight="1">
      <c r="A22" s="27" t="s">
        <v>88</v>
      </c>
      <c r="B22" s="27"/>
      <c r="C22" s="27"/>
      <c r="D22" s="41">
        <v>0</v>
      </c>
      <c r="E22" s="168"/>
      <c r="F22" s="41">
        <v>0</v>
      </c>
      <c r="G22" s="168"/>
      <c r="H22" s="41">
        <v>0</v>
      </c>
      <c r="I22" s="168"/>
      <c r="J22" s="41">
        <f>'PL-5-8'!J123</f>
        <v>12922358</v>
      </c>
      <c r="K22" s="166"/>
      <c r="L22" s="41">
        <v>0</v>
      </c>
      <c r="M22" s="41"/>
      <c r="N22" s="41">
        <v>0</v>
      </c>
      <c r="O22" s="166"/>
      <c r="P22" s="41">
        <f>SUM(D22:N22)</f>
        <v>12922358</v>
      </c>
      <c r="Q22" s="167"/>
      <c r="R22" s="167"/>
      <c r="S22" s="167"/>
    </row>
    <row r="23" spans="1:19" ht="19.5" customHeight="1">
      <c r="A23" s="27" t="s">
        <v>87</v>
      </c>
      <c r="B23" s="27"/>
      <c r="C23" s="27"/>
      <c r="D23" s="79">
        <v>0</v>
      </c>
      <c r="E23" s="168"/>
      <c r="F23" s="79">
        <v>0</v>
      </c>
      <c r="G23" s="168"/>
      <c r="H23" s="79">
        <v>0</v>
      </c>
      <c r="I23" s="168"/>
      <c r="J23" s="41">
        <v>0</v>
      </c>
      <c r="K23" s="166"/>
      <c r="L23" s="79">
        <v>0</v>
      </c>
      <c r="M23" s="41"/>
      <c r="N23" s="147">
        <f>'PL-5-8'!J159</f>
        <v>309011</v>
      </c>
      <c r="O23" s="166"/>
      <c r="P23" s="79">
        <f>SUM(D23:N23)</f>
        <v>309011</v>
      </c>
      <c r="Q23" s="167"/>
      <c r="R23" s="167"/>
      <c r="S23" s="167"/>
    </row>
    <row r="24" spans="1:19" ht="19.5" customHeight="1">
      <c r="A24" s="18" t="s">
        <v>78</v>
      </c>
      <c r="B24" s="27"/>
      <c r="C24" s="27"/>
      <c r="D24" s="169">
        <f>SUM(D22:D23)</f>
        <v>0</v>
      </c>
      <c r="E24" s="166"/>
      <c r="F24" s="169">
        <f>SUM(F22:F23)</f>
        <v>0</v>
      </c>
      <c r="G24" s="166"/>
      <c r="H24" s="169">
        <f>SUM(H22:H23)</f>
        <v>0</v>
      </c>
      <c r="I24" s="166"/>
      <c r="J24" s="169">
        <f>SUM(J22:J23)</f>
        <v>12922358</v>
      </c>
      <c r="K24" s="168"/>
      <c r="L24" s="169">
        <f>SUM(L22:L23)</f>
        <v>0</v>
      </c>
      <c r="M24" s="165"/>
      <c r="N24" s="169">
        <f>SUM(N22:N23)</f>
        <v>309011</v>
      </c>
      <c r="O24" s="168"/>
      <c r="P24" s="169">
        <f>P22+P23</f>
        <v>13231369</v>
      </c>
      <c r="Q24" s="167"/>
      <c r="R24" s="167"/>
      <c r="S24" s="167"/>
    </row>
    <row r="25" spans="1:19" ht="19.5" customHeight="1">
      <c r="A25" s="18"/>
      <c r="B25" s="27"/>
      <c r="C25" s="27"/>
      <c r="D25" s="169"/>
      <c r="E25" s="166"/>
      <c r="F25" s="169"/>
      <c r="G25" s="166"/>
      <c r="H25" s="169"/>
      <c r="I25" s="166"/>
      <c r="J25" s="169"/>
      <c r="K25" s="168"/>
      <c r="L25" s="169"/>
      <c r="M25" s="165"/>
      <c r="N25" s="169"/>
      <c r="O25" s="168"/>
      <c r="P25" s="169"/>
      <c r="Q25" s="167"/>
      <c r="R25" s="167"/>
      <c r="S25" s="167"/>
    </row>
    <row r="26" spans="1:19" ht="19.5" customHeight="1">
      <c r="A26" s="27" t="s">
        <v>279</v>
      </c>
      <c r="B26" s="27"/>
      <c r="C26" s="27"/>
      <c r="D26" s="165"/>
      <c r="E26" s="166"/>
      <c r="F26" s="165"/>
      <c r="G26" s="166"/>
      <c r="H26" s="165"/>
      <c r="I26" s="166"/>
      <c r="J26" s="165"/>
      <c r="K26" s="168"/>
      <c r="L26" s="165"/>
      <c r="M26" s="165"/>
      <c r="N26" s="165"/>
      <c r="O26" s="168"/>
      <c r="P26" s="165"/>
      <c r="Q26" s="167"/>
      <c r="R26" s="167"/>
      <c r="S26" s="167"/>
    </row>
    <row r="27" spans="1:19" ht="19.5" customHeight="1">
      <c r="A27" s="27" t="s">
        <v>280</v>
      </c>
      <c r="B27" s="27"/>
      <c r="C27" s="27"/>
      <c r="D27" s="147">
        <v>0</v>
      </c>
      <c r="E27" s="189"/>
      <c r="F27" s="147">
        <v>0</v>
      </c>
      <c r="G27" s="189"/>
      <c r="H27" s="147">
        <v>0</v>
      </c>
      <c r="I27" s="166"/>
      <c r="J27" s="93">
        <v>-229370</v>
      </c>
      <c r="K27" s="168"/>
      <c r="L27" s="147">
        <v>0</v>
      </c>
      <c r="M27" s="106"/>
      <c r="N27" s="147">
        <v>0</v>
      </c>
      <c r="O27" s="168"/>
      <c r="P27" s="147">
        <f>SUM(D27:N27)</f>
        <v>-229370</v>
      </c>
      <c r="Q27" s="167"/>
      <c r="R27" s="167"/>
      <c r="S27" s="167"/>
    </row>
    <row r="28" spans="1:19" ht="19.5" customHeight="1" thickBot="1">
      <c r="A28" s="37" t="s">
        <v>278</v>
      </c>
      <c r="B28"/>
      <c r="D28" s="170">
        <f>D12+D19+D24+D27</f>
        <v>8983101</v>
      </c>
      <c r="E28" s="41"/>
      <c r="F28" s="170">
        <f>F12+F19+F24+F27</f>
        <v>1684317</v>
      </c>
      <c r="G28" s="41"/>
      <c r="H28" s="170">
        <f>H12+H19+H24+H27</f>
        <v>900000</v>
      </c>
      <c r="I28" s="168"/>
      <c r="J28" s="170">
        <f>J12+J19+J24+J27</f>
        <v>66197505</v>
      </c>
      <c r="K28" s="168"/>
      <c r="L28" s="170">
        <f>L12+L19+L24+L27</f>
        <v>9955000</v>
      </c>
      <c r="M28" s="166"/>
      <c r="N28" s="170">
        <f>N12+N19+N24+N27</f>
        <v>516693</v>
      </c>
      <c r="O28" s="168"/>
      <c r="P28" s="170">
        <f>P12+P19+P24+P27</f>
        <v>88236616</v>
      </c>
      <c r="Q28" s="167"/>
      <c r="R28" s="167"/>
      <c r="S28" s="167"/>
    </row>
    <row r="29" spans="1:19" ht="14.5" thickTop="1"/>
  </sheetData>
  <mergeCells count="3">
    <mergeCell ref="C4:P4"/>
    <mergeCell ref="H6:J6"/>
    <mergeCell ref="C10:P10"/>
  </mergeCells>
  <pageMargins left="0.8" right="0.8" top="0.48" bottom="0.5" header="0.5" footer="0.5"/>
  <pageSetup paperSize="9" scale="82" firstPageNumber="12" orientation="landscape" useFirstPageNumber="1" r:id="rId1"/>
  <headerFooter>
    <oddFooter>&amp;L The accompanying condensed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AACF-0D5D-496E-B06A-84D52BA768F9}">
  <sheetPr>
    <tabColor theme="0"/>
  </sheetPr>
  <dimension ref="A1:J170"/>
  <sheetViews>
    <sheetView view="pageBreakPreview" zoomScaleNormal="80" zoomScaleSheetLayoutView="100" workbookViewId="0"/>
  </sheetViews>
  <sheetFormatPr defaultColWidth="14.81640625" defaultRowHeight="18.649999999999999" customHeight="1"/>
  <cols>
    <col min="1" max="1" width="50.1796875" style="21" customWidth="1"/>
    <col min="2" max="2" width="4.81640625" style="2" customWidth="1"/>
    <col min="3" max="3" width="1" customWidth="1"/>
    <col min="4" max="4" width="13" customWidth="1"/>
    <col min="5" max="5" width="1" customWidth="1"/>
    <col min="6" max="6" width="13" customWidth="1"/>
    <col min="7" max="7" width="1" customWidth="1"/>
    <col min="8" max="8" width="13" customWidth="1"/>
    <col min="9" max="9" width="1" customWidth="1"/>
    <col min="10" max="10" width="13" customWidth="1"/>
  </cols>
  <sheetData>
    <row r="1" spans="1:10" s="5" customFormat="1" ht="18.649999999999999" customHeight="1">
      <c r="A1" s="185" t="s">
        <v>58</v>
      </c>
      <c r="B1" s="118"/>
      <c r="C1" s="119"/>
      <c r="D1" s="119"/>
      <c r="E1" s="119"/>
      <c r="F1" s="119"/>
      <c r="G1" s="119"/>
      <c r="H1" s="120"/>
      <c r="I1" s="120"/>
      <c r="J1" s="120"/>
    </row>
    <row r="2" spans="1:10" s="5" customFormat="1" ht="18.649999999999999" customHeight="1">
      <c r="A2" s="186" t="s">
        <v>92</v>
      </c>
      <c r="B2" s="4"/>
    </row>
    <row r="4" spans="1:10" ht="18.649999999999999" customHeight="1">
      <c r="A4" s="8"/>
      <c r="C4" s="2"/>
      <c r="D4" s="213" t="s">
        <v>3</v>
      </c>
      <c r="E4" s="213"/>
      <c r="F4" s="213"/>
      <c r="G4" s="28"/>
      <c r="H4" s="213" t="s">
        <v>54</v>
      </c>
      <c r="I4" s="213"/>
      <c r="J4" s="213"/>
    </row>
    <row r="5" spans="1:10" ht="18.649999999999999" customHeight="1">
      <c r="B5"/>
      <c r="D5" s="213" t="s">
        <v>52</v>
      </c>
      <c r="E5" s="213"/>
      <c r="F5" s="213"/>
      <c r="G5" s="28"/>
      <c r="H5" s="213" t="s">
        <v>52</v>
      </c>
      <c r="I5" s="213"/>
      <c r="J5" s="213"/>
    </row>
    <row r="6" spans="1:10" ht="18.649999999999999" customHeight="1">
      <c r="B6"/>
      <c r="D6" s="214" t="s">
        <v>275</v>
      </c>
      <c r="E6" s="214"/>
      <c r="F6" s="214"/>
      <c r="G6" s="28"/>
      <c r="H6" s="214" t="s">
        <v>275</v>
      </c>
      <c r="I6" s="214"/>
      <c r="J6" s="214"/>
    </row>
    <row r="7" spans="1:10" ht="18.649999999999999" customHeight="1">
      <c r="B7"/>
      <c r="D7" s="214" t="s">
        <v>276</v>
      </c>
      <c r="E7" s="214"/>
      <c r="F7" s="214"/>
      <c r="G7" s="28"/>
      <c r="H7" s="214" t="s">
        <v>276</v>
      </c>
      <c r="I7" s="214"/>
      <c r="J7" s="214"/>
    </row>
    <row r="8" spans="1:10" ht="18.649999999999999" customHeight="1">
      <c r="B8" s="7" t="s">
        <v>28</v>
      </c>
      <c r="C8" s="28"/>
      <c r="D8" s="28">
        <v>2025</v>
      </c>
      <c r="E8" s="28"/>
      <c r="F8" s="28">
        <v>2024</v>
      </c>
      <c r="G8" s="28"/>
      <c r="H8" s="28">
        <v>2025</v>
      </c>
      <c r="I8" s="28"/>
      <c r="J8" s="28">
        <v>2024</v>
      </c>
    </row>
    <row r="9" spans="1:10" ht="18.649999999999999" customHeight="1">
      <c r="B9" s="7"/>
      <c r="C9" s="7"/>
      <c r="D9" s="212" t="s">
        <v>33</v>
      </c>
      <c r="E9" s="212"/>
      <c r="F9" s="212"/>
      <c r="G9" s="212"/>
      <c r="H9" s="212"/>
      <c r="I9" s="212"/>
      <c r="J9" s="212"/>
    </row>
    <row r="10" spans="1:10" ht="18.649999999999999" customHeight="1">
      <c r="A10" s="22" t="s">
        <v>37</v>
      </c>
      <c r="B10" s="7"/>
      <c r="C10" s="126"/>
      <c r="D10" s="126"/>
      <c r="E10" s="126"/>
      <c r="F10" s="126"/>
      <c r="G10" s="126"/>
      <c r="H10" s="126"/>
      <c r="I10" s="126"/>
      <c r="J10" s="126"/>
    </row>
    <row r="11" spans="1:10" ht="18.649999999999999" customHeight="1">
      <c r="A11" s="21" t="s">
        <v>72</v>
      </c>
      <c r="B11" s="7"/>
      <c r="C11" s="24"/>
      <c r="D11" s="115">
        <f>'PL-5-8'!D137</f>
        <v>16296247</v>
      </c>
      <c r="E11" s="42"/>
      <c r="F11" s="115">
        <f>'PL-5-8'!F137</f>
        <v>14388396</v>
      </c>
      <c r="G11" s="42"/>
      <c r="H11" s="115">
        <f>'PL-5-8'!H137</f>
        <v>15520195</v>
      </c>
      <c r="I11" s="42"/>
      <c r="J11" s="115">
        <f>'PL-5-8'!J137</f>
        <v>12922358</v>
      </c>
    </row>
    <row r="12" spans="1:10" ht="18.649999999999999" customHeight="1">
      <c r="A12" s="2" t="s">
        <v>214</v>
      </c>
      <c r="B12" s="7"/>
      <c r="C12" s="24"/>
      <c r="D12" s="42"/>
      <c r="E12" s="42"/>
      <c r="F12" s="42"/>
      <c r="G12" s="42"/>
      <c r="H12" s="42"/>
      <c r="I12" s="42"/>
      <c r="J12" s="42"/>
    </row>
    <row r="13" spans="1:10" ht="18.649999999999999" customHeight="1">
      <c r="A13" s="21" t="s">
        <v>178</v>
      </c>
      <c r="B13" s="7"/>
      <c r="C13" s="24"/>
      <c r="D13" s="191">
        <v>1022555</v>
      </c>
      <c r="E13" s="42"/>
      <c r="F13" s="42">
        <v>968535</v>
      </c>
      <c r="G13" s="42"/>
      <c r="H13" s="42">
        <v>0</v>
      </c>
      <c r="I13" s="42"/>
      <c r="J13" s="42">
        <v>0</v>
      </c>
    </row>
    <row r="14" spans="1:10" ht="18.649999999999999" customHeight="1">
      <c r="A14" s="21" t="s">
        <v>160</v>
      </c>
      <c r="B14" s="7" t="s">
        <v>185</v>
      </c>
      <c r="C14" s="24"/>
      <c r="D14" s="191">
        <v>9843458</v>
      </c>
      <c r="E14" s="42"/>
      <c r="F14" s="42">
        <v>9817227</v>
      </c>
      <c r="G14" s="42"/>
      <c r="H14" s="191">
        <v>4079412</v>
      </c>
      <c r="I14" s="42"/>
      <c r="J14" s="42">
        <v>4053111</v>
      </c>
    </row>
    <row r="15" spans="1:10" ht="18.649999999999999" customHeight="1">
      <c r="A15" s="21" t="s">
        <v>161</v>
      </c>
      <c r="B15" s="7" t="s">
        <v>186</v>
      </c>
      <c r="C15" s="24"/>
      <c r="D15" s="191">
        <v>6663091</v>
      </c>
      <c r="E15" s="42"/>
      <c r="F15" s="42">
        <v>6311922</v>
      </c>
      <c r="G15" s="42"/>
      <c r="H15" s="191">
        <v>4612034</v>
      </c>
      <c r="I15" s="42"/>
      <c r="J15" s="42">
        <v>4252324</v>
      </c>
    </row>
    <row r="16" spans="1:10" ht="18.649999999999999" customHeight="1">
      <c r="A16" s="21" t="s">
        <v>182</v>
      </c>
      <c r="B16" s="7"/>
      <c r="C16" s="24"/>
      <c r="D16" s="191">
        <v>1053038</v>
      </c>
      <c r="E16" s="42"/>
      <c r="F16" s="42">
        <v>1134450</v>
      </c>
      <c r="G16" s="42"/>
      <c r="H16" s="191">
        <v>192899</v>
      </c>
      <c r="I16" s="42"/>
      <c r="J16" s="42">
        <v>208727</v>
      </c>
    </row>
    <row r="17" spans="1:10" ht="18.5" customHeight="1">
      <c r="A17" s="21" t="s">
        <v>8</v>
      </c>
      <c r="B17" s="7"/>
      <c r="C17" s="24"/>
      <c r="D17" s="191">
        <v>-308243</v>
      </c>
      <c r="E17" s="42"/>
      <c r="F17" s="42">
        <v>-336078</v>
      </c>
      <c r="G17" s="42"/>
      <c r="H17" s="191">
        <v>-165750</v>
      </c>
      <c r="I17" s="42"/>
      <c r="J17" s="42">
        <v>-131673</v>
      </c>
    </row>
    <row r="18" spans="1:10" ht="18.649999999999999" customHeight="1">
      <c r="A18" s="21" t="s">
        <v>55</v>
      </c>
      <c r="B18" s="7"/>
      <c r="C18" s="24"/>
      <c r="D18" s="191">
        <v>-5978</v>
      </c>
      <c r="E18" s="42"/>
      <c r="F18" s="42">
        <v>-289</v>
      </c>
      <c r="G18" s="42"/>
      <c r="H18" s="191">
        <v>-6210331</v>
      </c>
      <c r="I18" s="42"/>
      <c r="J18" s="42">
        <v>-5190416</v>
      </c>
    </row>
    <row r="19" spans="1:10" ht="18.649999999999999" customHeight="1">
      <c r="A19" s="21" t="s">
        <v>66</v>
      </c>
      <c r="B19" s="7"/>
      <c r="C19" s="24"/>
      <c r="D19" s="191">
        <v>7571597</v>
      </c>
      <c r="E19" s="42"/>
      <c r="F19" s="42">
        <v>7779975</v>
      </c>
      <c r="G19" s="42"/>
      <c r="H19" s="191">
        <v>4741918</v>
      </c>
      <c r="I19" s="42"/>
      <c r="J19" s="42">
        <v>4907874</v>
      </c>
    </row>
    <row r="20" spans="1:10" ht="18.649999999999999" customHeight="1">
      <c r="A20" s="21" t="s">
        <v>211</v>
      </c>
      <c r="B20" s="7"/>
      <c r="C20" s="24"/>
      <c r="D20" s="191">
        <v>3678879</v>
      </c>
      <c r="E20" s="42"/>
      <c r="F20" s="124">
        <v>3118773</v>
      </c>
      <c r="G20" s="42"/>
      <c r="H20" s="191">
        <v>1735296</v>
      </c>
      <c r="I20" s="42"/>
      <c r="J20" s="42">
        <v>1244079</v>
      </c>
    </row>
    <row r="21" spans="1:10" ht="18.649999999999999" customHeight="1">
      <c r="A21" s="21" t="s">
        <v>128</v>
      </c>
      <c r="B21" s="7"/>
      <c r="C21" s="24"/>
      <c r="D21" s="191">
        <v>332105</v>
      </c>
      <c r="E21" s="42"/>
      <c r="F21" s="124">
        <v>323134</v>
      </c>
      <c r="G21" s="42"/>
      <c r="H21" s="191">
        <v>143106</v>
      </c>
      <c r="I21" s="42"/>
      <c r="J21" s="42">
        <v>125784</v>
      </c>
    </row>
    <row r="22" spans="1:10" ht="18.649999999999999" customHeight="1">
      <c r="A22" s="21" t="s">
        <v>311</v>
      </c>
      <c r="B22" s="7"/>
      <c r="C22" s="24"/>
      <c r="D22" s="191">
        <v>-180627</v>
      </c>
      <c r="E22" s="42"/>
      <c r="F22" s="124">
        <v>-195459</v>
      </c>
      <c r="G22" s="42"/>
      <c r="H22" s="191">
        <v>-23379</v>
      </c>
      <c r="I22" s="42"/>
      <c r="J22" s="42">
        <v>-15949</v>
      </c>
    </row>
    <row r="23" spans="1:10" ht="18.649999999999999" customHeight="1">
      <c r="A23" s="21" t="s">
        <v>312</v>
      </c>
      <c r="B23" s="7"/>
      <c r="C23" s="24"/>
      <c r="D23" s="191">
        <v>-15274</v>
      </c>
      <c r="E23" s="42"/>
      <c r="F23" s="124">
        <v>1064</v>
      </c>
      <c r="G23" s="42"/>
      <c r="H23" s="55">
        <v>0</v>
      </c>
      <c r="I23" s="42"/>
      <c r="J23" s="55">
        <v>0</v>
      </c>
    </row>
    <row r="24" spans="1:10" ht="18.649999999999999" customHeight="1">
      <c r="A24" s="187" t="s">
        <v>241</v>
      </c>
      <c r="B24" s="7" t="s">
        <v>185</v>
      </c>
      <c r="C24" s="24"/>
      <c r="D24" s="191">
        <v>55217</v>
      </c>
      <c r="E24" s="42"/>
      <c r="F24" s="124">
        <v>83632</v>
      </c>
      <c r="G24" s="42"/>
      <c r="H24" s="55">
        <v>0</v>
      </c>
      <c r="I24" s="42"/>
      <c r="J24" s="55">
        <v>0</v>
      </c>
    </row>
    <row r="25" spans="1:10" ht="18.5" customHeight="1">
      <c r="A25" s="21" t="s">
        <v>242</v>
      </c>
      <c r="B25" s="7" t="s">
        <v>186</v>
      </c>
      <c r="C25" s="24"/>
      <c r="D25" s="191">
        <v>1977</v>
      </c>
      <c r="E25" s="42"/>
      <c r="F25" s="42">
        <v>900</v>
      </c>
      <c r="G25" s="42"/>
      <c r="H25" s="55">
        <v>0</v>
      </c>
      <c r="I25" s="42"/>
      <c r="J25" s="55">
        <v>0</v>
      </c>
    </row>
    <row r="26" spans="1:10" ht="18.649999999999999" customHeight="1">
      <c r="A26" s="21" t="s">
        <v>262</v>
      </c>
      <c r="B26" s="7"/>
      <c r="C26" s="24"/>
    </row>
    <row r="27" spans="1:10" ht="18.649999999999999" customHeight="1">
      <c r="A27" s="21" t="s">
        <v>263</v>
      </c>
      <c r="C27" s="24"/>
      <c r="D27" s="191">
        <v>285781</v>
      </c>
      <c r="E27" s="42"/>
      <c r="F27" s="42">
        <v>-412</v>
      </c>
      <c r="G27" s="42"/>
      <c r="H27" s="55">
        <v>0</v>
      </c>
      <c r="I27" s="42"/>
      <c r="J27" s="55">
        <v>0</v>
      </c>
    </row>
    <row r="28" spans="1:10" ht="18.649999999999999" customHeight="1">
      <c r="A28" s="21" t="s">
        <v>331</v>
      </c>
      <c r="C28" s="24"/>
      <c r="D28" s="42"/>
      <c r="E28" s="42"/>
      <c r="F28" s="124"/>
      <c r="G28" s="42"/>
      <c r="H28" s="42"/>
      <c r="I28" s="42"/>
      <c r="J28" s="42"/>
    </row>
    <row r="29" spans="1:10" ht="18.649999999999999" customHeight="1">
      <c r="A29" s="21" t="s">
        <v>332</v>
      </c>
      <c r="C29" s="24"/>
      <c r="D29" s="191">
        <v>3562</v>
      </c>
      <c r="E29" s="42"/>
      <c r="F29" s="124">
        <v>-26545</v>
      </c>
      <c r="G29" s="42"/>
      <c r="H29" s="194">
        <v>-504</v>
      </c>
      <c r="I29" s="42"/>
      <c r="J29" s="55">
        <v>-1425</v>
      </c>
    </row>
    <row r="30" spans="1:10" ht="18.649999999999999" customHeight="1">
      <c r="A30" s="21" t="s">
        <v>251</v>
      </c>
      <c r="C30" s="24"/>
      <c r="D30" s="191">
        <v>149233</v>
      </c>
      <c r="E30" s="42"/>
      <c r="F30" s="42">
        <v>-221154</v>
      </c>
      <c r="G30" s="42"/>
      <c r="H30" s="194">
        <v>131351</v>
      </c>
      <c r="I30" s="42"/>
      <c r="J30" s="42">
        <v>-229036</v>
      </c>
    </row>
    <row r="31" spans="1:10" ht="18.649999999999999" customHeight="1">
      <c r="A31" s="21" t="s">
        <v>313</v>
      </c>
      <c r="C31" s="24"/>
      <c r="D31" s="191">
        <v>13983</v>
      </c>
      <c r="E31" s="42"/>
      <c r="F31" s="42">
        <v>-68409</v>
      </c>
      <c r="G31" s="42"/>
      <c r="H31" s="42">
        <v>0</v>
      </c>
      <c r="I31" s="42"/>
      <c r="J31" s="42">
        <v>0</v>
      </c>
    </row>
    <row r="32" spans="1:10" ht="18.649999999999999" customHeight="1">
      <c r="A32" s="21" t="s">
        <v>226</v>
      </c>
      <c r="C32" s="24"/>
      <c r="D32" s="42"/>
      <c r="E32" s="42"/>
      <c r="F32" s="42"/>
      <c r="G32" s="42"/>
      <c r="H32" s="42"/>
      <c r="I32" s="42"/>
      <c r="J32" s="42"/>
    </row>
    <row r="33" spans="1:10" ht="18.649999999999999" customHeight="1">
      <c r="A33" s="21" t="s">
        <v>201</v>
      </c>
      <c r="B33" s="7" t="s">
        <v>193</v>
      </c>
      <c r="C33" s="24"/>
      <c r="D33" s="191">
        <v>-249711</v>
      </c>
      <c r="E33" s="42"/>
      <c r="F33" s="42">
        <v>-322743</v>
      </c>
      <c r="G33" s="42"/>
      <c r="H33" s="115">
        <v>0</v>
      </c>
      <c r="I33" s="42"/>
      <c r="J33" s="115">
        <v>0</v>
      </c>
    </row>
    <row r="34" spans="1:10" ht="18.649999999999999" customHeight="1">
      <c r="A34" s="21" t="s">
        <v>268</v>
      </c>
      <c r="B34" s="7"/>
      <c r="C34" s="24"/>
      <c r="D34" s="191">
        <v>2317</v>
      </c>
      <c r="E34" s="42"/>
      <c r="F34" s="42">
        <v>1660</v>
      </c>
      <c r="G34" s="42"/>
      <c r="H34" s="115">
        <v>0</v>
      </c>
      <c r="I34" s="42"/>
      <c r="J34" s="115">
        <v>0</v>
      </c>
    </row>
    <row r="35" spans="1:10" ht="18.649999999999999" customHeight="1">
      <c r="A35" s="21" t="s">
        <v>215</v>
      </c>
      <c r="C35" s="24"/>
      <c r="D35" s="42"/>
      <c r="E35" s="42"/>
      <c r="F35" s="42"/>
      <c r="G35" s="42"/>
      <c r="I35" s="42"/>
      <c r="J35" s="42"/>
    </row>
    <row r="36" spans="1:10" ht="18.649999999999999" customHeight="1">
      <c r="A36" s="21" t="s">
        <v>73</v>
      </c>
      <c r="C36" s="24"/>
      <c r="D36" s="191">
        <v>66791</v>
      </c>
      <c r="E36" s="42"/>
      <c r="F36" s="42">
        <v>15623</v>
      </c>
      <c r="G36" s="42"/>
      <c r="H36" s="115">
        <v>43152</v>
      </c>
      <c r="I36" s="42"/>
      <c r="J36" s="42">
        <v>9289</v>
      </c>
    </row>
    <row r="37" spans="1:10" ht="18.649999999999999" customHeight="1">
      <c r="A37" s="21" t="s">
        <v>328</v>
      </c>
      <c r="C37" s="24"/>
      <c r="D37" s="42"/>
      <c r="E37" s="42"/>
      <c r="F37" s="42"/>
      <c r="G37" s="42"/>
      <c r="H37" s="42"/>
      <c r="I37" s="42"/>
      <c r="J37" s="42"/>
    </row>
    <row r="38" spans="1:10" ht="18.5" customHeight="1">
      <c r="A38" s="21" t="s">
        <v>273</v>
      </c>
      <c r="C38" s="24"/>
      <c r="D38" s="191">
        <v>-137830</v>
      </c>
      <c r="E38" s="42"/>
      <c r="F38" s="141">
        <v>-112569</v>
      </c>
      <c r="G38" s="42"/>
      <c r="H38" s="124">
        <v>-80106</v>
      </c>
      <c r="I38" s="42"/>
      <c r="J38" s="124">
        <v>-87399</v>
      </c>
    </row>
    <row r="39" spans="1:10" ht="18.649999999999999" customHeight="1">
      <c r="A39" s="21" t="s">
        <v>314</v>
      </c>
      <c r="C39" s="24"/>
      <c r="D39" s="141"/>
      <c r="E39" s="42"/>
      <c r="F39" s="141"/>
      <c r="G39" s="42"/>
      <c r="H39" s="124"/>
      <c r="I39" s="42"/>
      <c r="J39" s="124"/>
    </row>
    <row r="40" spans="1:10" ht="18.649999999999999" customHeight="1">
      <c r="A40" s="21" t="s">
        <v>169</v>
      </c>
      <c r="C40" s="24"/>
      <c r="D40" s="42">
        <v>26</v>
      </c>
      <c r="E40" s="42"/>
      <c r="F40" s="42">
        <v>-510</v>
      </c>
      <c r="G40" s="42"/>
      <c r="H40" s="42">
        <v>20</v>
      </c>
      <c r="I40" s="42"/>
      <c r="J40" s="42">
        <v>-512</v>
      </c>
    </row>
    <row r="41" spans="1:10" ht="18.649999999999999" customHeight="1">
      <c r="A41" s="21" t="s">
        <v>179</v>
      </c>
      <c r="C41" s="24"/>
      <c r="D41" s="191">
        <v>-6231</v>
      </c>
      <c r="E41" s="42"/>
      <c r="F41" s="42">
        <v>-72846</v>
      </c>
      <c r="G41" s="42"/>
      <c r="H41" s="42">
        <v>6073</v>
      </c>
      <c r="I41" s="42"/>
      <c r="J41" s="42">
        <v>20496</v>
      </c>
    </row>
    <row r="42" spans="1:10" ht="18.649999999999999" customHeight="1">
      <c r="A42" s="21" t="s">
        <v>115</v>
      </c>
      <c r="C42" s="24"/>
      <c r="D42" s="153">
        <f>SUM(D11:D41)</f>
        <v>46135963</v>
      </c>
      <c r="E42" s="42"/>
      <c r="F42" s="142">
        <f>SUM(F11:F41)</f>
        <v>42588277</v>
      </c>
      <c r="G42" s="42"/>
      <c r="H42" s="153">
        <f>SUM(H11:H41)</f>
        <v>24725386</v>
      </c>
      <c r="I42" s="42"/>
      <c r="J42" s="142">
        <f>SUM(J11:J41)</f>
        <v>22087632</v>
      </c>
    </row>
    <row r="43" spans="1:10" ht="18.649999999999999" customHeight="1">
      <c r="A43" s="2" t="s">
        <v>38</v>
      </c>
      <c r="B43" s="7"/>
      <c r="C43" s="7"/>
      <c r="D43" s="160"/>
      <c r="E43" s="160"/>
      <c r="F43" s="160"/>
      <c r="G43" s="160"/>
      <c r="H43" s="160"/>
      <c r="I43" s="160"/>
      <c r="J43" s="160"/>
    </row>
    <row r="44" spans="1:10" ht="18.649999999999999" customHeight="1">
      <c r="A44" s="21" t="s">
        <v>10</v>
      </c>
      <c r="B44" s="7"/>
      <c r="C44" s="7"/>
      <c r="D44" s="191">
        <v>438523</v>
      </c>
      <c r="E44" s="160"/>
      <c r="F44" s="42">
        <v>362609</v>
      </c>
      <c r="G44" s="160"/>
      <c r="H44" s="191">
        <v>-792</v>
      </c>
      <c r="I44" s="160"/>
      <c r="J44" s="42">
        <v>123364</v>
      </c>
    </row>
    <row r="45" spans="1:10" ht="18.649999999999999" customHeight="1">
      <c r="A45" s="21" t="s">
        <v>124</v>
      </c>
      <c r="B45" s="7"/>
      <c r="C45" s="7"/>
      <c r="D45" s="191">
        <v>354619</v>
      </c>
      <c r="E45" s="160"/>
      <c r="F45" s="42">
        <v>1606164</v>
      </c>
      <c r="G45" s="160"/>
      <c r="H45" s="191">
        <v>358271</v>
      </c>
      <c r="I45" s="160"/>
      <c r="J45" s="42">
        <v>962150</v>
      </c>
    </row>
    <row r="46" spans="1:10" ht="18.649999999999999" customHeight="1">
      <c r="A46" s="21" t="s">
        <v>11</v>
      </c>
      <c r="B46" s="7"/>
      <c r="C46" s="7"/>
      <c r="D46" s="191">
        <v>-872486</v>
      </c>
      <c r="E46" s="160"/>
      <c r="F46" s="42">
        <v>1600301</v>
      </c>
      <c r="G46" s="160"/>
      <c r="H46" s="191">
        <v>-3528</v>
      </c>
      <c r="I46" s="160"/>
      <c r="J46" s="42">
        <v>77040</v>
      </c>
    </row>
    <row r="47" spans="1:10" ht="18.649999999999999" customHeight="1">
      <c r="A47" s="21" t="s">
        <v>4</v>
      </c>
      <c r="B47" s="7"/>
      <c r="C47" s="7"/>
      <c r="D47" s="191">
        <v>35981</v>
      </c>
      <c r="E47" s="160"/>
      <c r="F47" s="42">
        <v>21721</v>
      </c>
      <c r="G47" s="160"/>
      <c r="H47" s="191">
        <v>18302</v>
      </c>
      <c r="I47" s="160"/>
      <c r="J47" s="66">
        <v>13246</v>
      </c>
    </row>
    <row r="48" spans="1:10" ht="18.649999999999999" customHeight="1">
      <c r="A48" s="21" t="s">
        <v>12</v>
      </c>
      <c r="B48" s="7"/>
      <c r="C48" s="7"/>
      <c r="D48" s="191">
        <v>233848</v>
      </c>
      <c r="E48" s="160"/>
      <c r="F48" s="42">
        <v>-329463</v>
      </c>
      <c r="G48" s="160"/>
      <c r="H48" s="191">
        <v>-19130</v>
      </c>
      <c r="I48" s="160"/>
      <c r="J48" s="66">
        <v>-12691</v>
      </c>
    </row>
    <row r="49" spans="1:10" s="5" customFormat="1" ht="18.649999999999999" customHeight="1">
      <c r="A49" s="185" t="s">
        <v>58</v>
      </c>
      <c r="B49" s="118"/>
      <c r="C49" s="119"/>
      <c r="D49" s="119"/>
      <c r="E49" s="119"/>
      <c r="F49" s="119"/>
      <c r="G49" s="119"/>
      <c r="H49" s="120"/>
      <c r="I49" s="120"/>
      <c r="J49" s="120"/>
    </row>
    <row r="50" spans="1:10" s="5" customFormat="1" ht="18.649999999999999" customHeight="1">
      <c r="A50" s="186" t="s">
        <v>238</v>
      </c>
      <c r="B50" s="4"/>
      <c r="H50" s="218"/>
      <c r="I50" s="218"/>
      <c r="J50" s="218"/>
    </row>
    <row r="52" spans="1:10" ht="18.649999999999999" customHeight="1">
      <c r="A52" s="8"/>
      <c r="C52" s="2"/>
      <c r="D52" s="213" t="s">
        <v>3</v>
      </c>
      <c r="E52" s="213"/>
      <c r="F52" s="213"/>
      <c r="G52" s="28"/>
      <c r="H52" s="213" t="s">
        <v>54</v>
      </c>
      <c r="I52" s="213"/>
      <c r="J52" s="213"/>
    </row>
    <row r="53" spans="1:10" ht="18.649999999999999" customHeight="1">
      <c r="B53"/>
      <c r="D53" s="213" t="s">
        <v>52</v>
      </c>
      <c r="E53" s="213"/>
      <c r="F53" s="213"/>
      <c r="G53" s="28"/>
      <c r="H53" s="213" t="s">
        <v>52</v>
      </c>
      <c r="I53" s="213"/>
      <c r="J53" s="213"/>
    </row>
    <row r="54" spans="1:10" ht="18.649999999999999" customHeight="1">
      <c r="B54"/>
      <c r="D54" s="214" t="s">
        <v>275</v>
      </c>
      <c r="E54" s="214"/>
      <c r="F54" s="214"/>
      <c r="G54" s="28"/>
      <c r="H54" s="214" t="s">
        <v>275</v>
      </c>
      <c r="I54" s="214"/>
      <c r="J54" s="214"/>
    </row>
    <row r="55" spans="1:10" ht="18.649999999999999" customHeight="1">
      <c r="B55"/>
      <c r="D55" s="214" t="s">
        <v>276</v>
      </c>
      <c r="E55" s="214"/>
      <c r="F55" s="214"/>
      <c r="G55" s="28"/>
      <c r="H55" s="214" t="s">
        <v>276</v>
      </c>
      <c r="I55" s="214"/>
      <c r="J55" s="214"/>
    </row>
    <row r="56" spans="1:10" ht="18.649999999999999" customHeight="1">
      <c r="B56" s="7" t="s">
        <v>28</v>
      </c>
      <c r="C56" s="28"/>
      <c r="D56" s="28">
        <v>2025</v>
      </c>
      <c r="E56" s="28"/>
      <c r="F56" s="28">
        <v>2024</v>
      </c>
      <c r="G56" s="28"/>
      <c r="H56" s="28">
        <v>2025</v>
      </c>
      <c r="I56" s="28"/>
      <c r="J56" s="28">
        <v>2024</v>
      </c>
    </row>
    <row r="57" spans="1:10" ht="18.649999999999999" customHeight="1">
      <c r="B57" s="7"/>
      <c r="C57" s="7"/>
      <c r="D57" s="212" t="s">
        <v>33</v>
      </c>
      <c r="E57" s="212"/>
      <c r="F57" s="212"/>
      <c r="G57" s="212"/>
      <c r="H57" s="212"/>
      <c r="I57" s="212"/>
      <c r="J57" s="212"/>
    </row>
    <row r="58" spans="1:10" ht="18.649999999999999" customHeight="1">
      <c r="A58" s="21" t="s">
        <v>13</v>
      </c>
      <c r="B58" s="7"/>
      <c r="C58" s="7"/>
      <c r="D58" s="191">
        <v>-12712720</v>
      </c>
      <c r="E58" s="160"/>
      <c r="F58" s="42">
        <v>-14536404</v>
      </c>
      <c r="G58" s="160"/>
      <c r="H58" s="191">
        <v>-4511500</v>
      </c>
      <c r="I58" s="160"/>
      <c r="J58" s="66">
        <v>1184401</v>
      </c>
    </row>
    <row r="59" spans="1:10" ht="18.649999999999999" customHeight="1">
      <c r="A59" s="21" t="s">
        <v>114</v>
      </c>
      <c r="B59" s="7"/>
      <c r="C59" s="7"/>
      <c r="D59" s="191">
        <v>-2205637</v>
      </c>
      <c r="E59" s="160"/>
      <c r="F59" s="42">
        <v>-1832130</v>
      </c>
      <c r="G59" s="160"/>
      <c r="H59" s="191">
        <v>-296079</v>
      </c>
      <c r="I59" s="160"/>
      <c r="J59" s="66">
        <v>-2080236</v>
      </c>
    </row>
    <row r="60" spans="1:10" ht="18.649999999999999" customHeight="1">
      <c r="A60" s="21" t="s">
        <v>146</v>
      </c>
      <c r="C60" s="24"/>
      <c r="D60" s="191">
        <v>124186</v>
      </c>
      <c r="E60" s="42"/>
      <c r="F60" s="42">
        <v>136529</v>
      </c>
      <c r="G60" s="42"/>
      <c r="H60" s="66">
        <v>0</v>
      </c>
      <c r="I60" s="42"/>
      <c r="J60" s="66">
        <v>0</v>
      </c>
    </row>
    <row r="61" spans="1:10" ht="18.649999999999999" customHeight="1">
      <c r="A61" s="21" t="s">
        <v>6</v>
      </c>
      <c r="C61" s="24"/>
      <c r="D61" s="191">
        <v>-3888</v>
      </c>
      <c r="E61" s="42"/>
      <c r="F61" s="42">
        <v>-165024</v>
      </c>
      <c r="G61" s="42"/>
      <c r="H61" s="66">
        <v>-85144</v>
      </c>
      <c r="I61" s="42"/>
      <c r="J61" s="106">
        <v>-147627</v>
      </c>
    </row>
    <row r="62" spans="1:10" ht="18.649999999999999" customHeight="1">
      <c r="A62" s="21" t="s">
        <v>132</v>
      </c>
      <c r="B62" s="7"/>
      <c r="C62" s="24"/>
      <c r="D62" s="191">
        <v>-77546</v>
      </c>
      <c r="E62" s="42"/>
      <c r="F62" s="42">
        <v>-91265</v>
      </c>
      <c r="G62" s="42"/>
      <c r="H62" s="66">
        <v>-8448</v>
      </c>
      <c r="I62" s="42"/>
      <c r="J62" s="106">
        <v>-13752</v>
      </c>
    </row>
    <row r="63" spans="1:10" ht="18.649999999999999" customHeight="1">
      <c r="A63" s="21" t="s">
        <v>315</v>
      </c>
      <c r="B63" s="7"/>
      <c r="C63" s="24"/>
      <c r="D63" s="191">
        <v>0</v>
      </c>
      <c r="E63" s="42"/>
      <c r="F63" s="41">
        <v>14182</v>
      </c>
      <c r="G63" s="42"/>
      <c r="H63" s="66">
        <v>-13431</v>
      </c>
      <c r="I63" s="42"/>
      <c r="J63" s="115">
        <v>-983</v>
      </c>
    </row>
    <row r="64" spans="1:10" ht="18.649999999999999" customHeight="1">
      <c r="A64" s="21" t="s">
        <v>227</v>
      </c>
      <c r="B64" s="7"/>
      <c r="C64" s="24"/>
      <c r="D64" s="191">
        <v>-4075</v>
      </c>
      <c r="E64" s="42"/>
      <c r="F64" s="41">
        <v>-2907</v>
      </c>
      <c r="G64" s="42"/>
      <c r="H64" s="66">
        <v>-870</v>
      </c>
      <c r="I64" s="42"/>
      <c r="J64" s="55">
        <v>-313</v>
      </c>
    </row>
    <row r="65" spans="1:10" ht="18.649999999999999" customHeight="1">
      <c r="A65" s="21" t="s">
        <v>176</v>
      </c>
      <c r="B65" s="7"/>
      <c r="C65" s="24"/>
      <c r="D65" s="191">
        <v>-108898</v>
      </c>
      <c r="E65" s="42"/>
      <c r="F65" s="41">
        <v>-5250</v>
      </c>
      <c r="G65" s="42"/>
      <c r="H65" s="66">
        <v>0</v>
      </c>
      <c r="I65" s="42"/>
      <c r="J65" s="55">
        <v>0</v>
      </c>
    </row>
    <row r="66" spans="1:10" ht="18.649999999999999" customHeight="1">
      <c r="A66" s="21" t="s">
        <v>77</v>
      </c>
      <c r="C66" s="24"/>
      <c r="D66" s="191">
        <v>139097</v>
      </c>
      <c r="E66" s="42"/>
      <c r="F66" s="124">
        <v>143200</v>
      </c>
      <c r="G66" s="42"/>
      <c r="H66" s="66">
        <v>130077</v>
      </c>
      <c r="I66" s="42"/>
      <c r="J66" s="124">
        <v>135010</v>
      </c>
    </row>
    <row r="67" spans="1:10" ht="18.649999999999999" customHeight="1">
      <c r="A67" s="21" t="s">
        <v>99</v>
      </c>
      <c r="C67" s="24"/>
      <c r="D67" s="192">
        <v>-63158</v>
      </c>
      <c r="E67" s="42"/>
      <c r="F67" s="143">
        <v>-31385</v>
      </c>
      <c r="G67" s="42"/>
      <c r="H67" s="66">
        <v>0</v>
      </c>
      <c r="I67" s="42"/>
      <c r="J67" s="143">
        <v>0</v>
      </c>
    </row>
    <row r="68" spans="1:10" ht="18.649999999999999" customHeight="1">
      <c r="A68" s="21" t="s">
        <v>329</v>
      </c>
      <c r="C68" s="24"/>
      <c r="D68" s="153">
        <f>D42+SUM(D44:D48,D58:D67)</f>
        <v>31413809</v>
      </c>
      <c r="E68" s="42"/>
      <c r="F68" s="153">
        <f>F42+SUM(F44:F48,F58:F67)</f>
        <v>29479155</v>
      </c>
      <c r="G68" s="124"/>
      <c r="H68" s="153">
        <f>H42+SUM(H44:H48,H58:H67)</f>
        <v>20293114</v>
      </c>
      <c r="I68" s="42"/>
      <c r="J68" s="153">
        <f>J42+SUM(J44:J48,J58:J67)</f>
        <v>22327241</v>
      </c>
    </row>
    <row r="69" spans="1:10" ht="18.649999999999999" customHeight="1">
      <c r="A69" s="21" t="s">
        <v>32</v>
      </c>
      <c r="C69" s="24"/>
      <c r="D69" s="192">
        <v>-3517329</v>
      </c>
      <c r="E69" s="42"/>
      <c r="F69" s="125">
        <v>-2997756</v>
      </c>
      <c r="G69" s="42"/>
      <c r="H69" s="192">
        <v>-1201242</v>
      </c>
      <c r="I69" s="42"/>
      <c r="J69" s="125">
        <v>-667377</v>
      </c>
    </row>
    <row r="70" spans="1:10" ht="18.649999999999999" customHeight="1">
      <c r="A70" s="8" t="s">
        <v>126</v>
      </c>
      <c r="C70" s="24"/>
      <c r="D70" s="146">
        <f>SUM(D68:D69)</f>
        <v>27896480</v>
      </c>
      <c r="E70" s="75"/>
      <c r="F70" s="73">
        <f>SUM(F68:F69)</f>
        <v>26481399</v>
      </c>
      <c r="G70" s="75"/>
      <c r="H70" s="146">
        <f>SUM(H68:H69)</f>
        <v>19091872</v>
      </c>
      <c r="I70" s="75"/>
      <c r="J70" s="73">
        <f>SUM(J68:J69)</f>
        <v>21659864</v>
      </c>
    </row>
    <row r="71" spans="1:10" ht="18.649999999999999" customHeight="1">
      <c r="A71"/>
      <c r="B71" s="7"/>
      <c r="C71" s="134"/>
      <c r="D71" s="160"/>
      <c r="E71" s="70"/>
      <c r="F71" s="160"/>
      <c r="G71" s="70"/>
      <c r="H71" s="160"/>
      <c r="I71" s="70"/>
      <c r="J71" s="70"/>
    </row>
    <row r="72" spans="1:10" ht="18.649999999999999" customHeight="1">
      <c r="A72" s="22" t="s">
        <v>36</v>
      </c>
      <c r="B72" s="7"/>
      <c r="C72" s="134"/>
      <c r="D72" s="160"/>
      <c r="E72" s="70"/>
      <c r="F72" s="160"/>
      <c r="G72" s="70"/>
      <c r="H72" s="160"/>
      <c r="I72" s="70"/>
      <c r="J72" s="70"/>
    </row>
    <row r="73" spans="1:10" ht="18.649999999999999" customHeight="1">
      <c r="A73" s="21" t="s">
        <v>39</v>
      </c>
      <c r="C73" s="127"/>
      <c r="D73" s="191">
        <v>260468</v>
      </c>
      <c r="E73" s="124"/>
      <c r="F73" s="124">
        <v>290447</v>
      </c>
      <c r="G73" s="124"/>
      <c r="H73" s="194">
        <v>149429</v>
      </c>
      <c r="I73" s="124"/>
      <c r="J73" s="124">
        <v>99338</v>
      </c>
    </row>
    <row r="74" spans="1:10" ht="18.649999999999999" customHeight="1">
      <c r="A74" s="21" t="s">
        <v>53</v>
      </c>
      <c r="C74" s="127"/>
      <c r="D74" s="191">
        <v>5978</v>
      </c>
      <c r="E74" s="124"/>
      <c r="F74" s="124">
        <v>289</v>
      </c>
      <c r="G74" s="124"/>
      <c r="H74" s="194">
        <v>6210331</v>
      </c>
      <c r="I74" s="124"/>
      <c r="J74" s="55">
        <v>5190416</v>
      </c>
    </row>
    <row r="75" spans="1:10" ht="18.649999999999999" customHeight="1">
      <c r="A75" s="21" t="s">
        <v>330</v>
      </c>
      <c r="B75" s="7" t="s">
        <v>193</v>
      </c>
      <c r="C75" s="127"/>
      <c r="D75" s="191">
        <v>183279</v>
      </c>
      <c r="E75" s="124"/>
      <c r="F75" s="124">
        <v>272797</v>
      </c>
      <c r="G75" s="124"/>
      <c r="H75" s="55">
        <v>0</v>
      </c>
      <c r="I75" s="124"/>
      <c r="J75" s="55">
        <v>0</v>
      </c>
    </row>
    <row r="76" spans="1:10" ht="18.649999999999999" customHeight="1">
      <c r="A76" s="21" t="s">
        <v>231</v>
      </c>
      <c r="B76" s="7"/>
      <c r="C76" s="127"/>
      <c r="D76" s="191">
        <v>-394857</v>
      </c>
      <c r="E76" s="124"/>
      <c r="F76" s="124">
        <v>-94558</v>
      </c>
      <c r="G76" s="124"/>
      <c r="H76" s="55">
        <v>0</v>
      </c>
      <c r="I76" s="124"/>
      <c r="J76" s="55">
        <v>0</v>
      </c>
    </row>
    <row r="77" spans="1:10" ht="18.649999999999999" customHeight="1">
      <c r="A77" s="21" t="s">
        <v>122</v>
      </c>
      <c r="C77" s="127"/>
      <c r="D77" s="191">
        <v>13412</v>
      </c>
      <c r="E77" s="124"/>
      <c r="F77" s="124">
        <v>152812</v>
      </c>
      <c r="G77" s="124"/>
      <c r="H77" s="55">
        <v>0</v>
      </c>
      <c r="I77" s="124"/>
      <c r="J77" s="55">
        <v>1800</v>
      </c>
    </row>
    <row r="78" spans="1:10" ht="18.649999999999999" customHeight="1">
      <c r="A78" s="21" t="s">
        <v>333</v>
      </c>
      <c r="C78" s="127"/>
      <c r="D78" s="191">
        <v>0</v>
      </c>
      <c r="E78" s="124"/>
      <c r="F78" s="124">
        <v>0</v>
      </c>
      <c r="G78" s="124"/>
      <c r="H78" s="55">
        <v>-320320</v>
      </c>
      <c r="I78" s="124"/>
      <c r="J78" s="55">
        <v>-700000</v>
      </c>
    </row>
    <row r="79" spans="1:10" ht="18.649999999999999" customHeight="1">
      <c r="A79" s="21" t="s">
        <v>216</v>
      </c>
      <c r="B79" s="7"/>
      <c r="D79" s="42"/>
      <c r="E79" s="42"/>
      <c r="F79" s="42"/>
      <c r="G79" s="42"/>
      <c r="H79" s="42"/>
      <c r="I79" s="42"/>
      <c r="J79" s="42"/>
    </row>
    <row r="80" spans="1:10" ht="18.649999999999999" customHeight="1">
      <c r="A80" s="21" t="s">
        <v>239</v>
      </c>
      <c r="B80" s="7"/>
      <c r="C80" s="127"/>
      <c r="D80" s="55">
        <v>0</v>
      </c>
      <c r="E80" s="124"/>
      <c r="F80" s="55">
        <v>0</v>
      </c>
      <c r="G80" s="124"/>
      <c r="H80" s="124">
        <v>1000000</v>
      </c>
      <c r="I80" s="124"/>
      <c r="J80" s="124">
        <v>1000000</v>
      </c>
    </row>
    <row r="81" spans="1:10" ht="18.649999999999999" customHeight="1">
      <c r="A81" s="21" t="s">
        <v>290</v>
      </c>
      <c r="B81" s="7" t="s">
        <v>193</v>
      </c>
      <c r="C81" s="127"/>
      <c r="D81" s="55">
        <v>0</v>
      </c>
      <c r="E81" s="124"/>
      <c r="F81" s="55">
        <v>0</v>
      </c>
      <c r="G81" s="124"/>
      <c r="H81" s="55">
        <v>0</v>
      </c>
      <c r="I81" s="124"/>
      <c r="J81" s="124">
        <v>-300000</v>
      </c>
    </row>
    <row r="82" spans="1:10" ht="18.649999999999999" customHeight="1">
      <c r="A82" s="21" t="s">
        <v>243</v>
      </c>
      <c r="B82" s="7" t="s">
        <v>193</v>
      </c>
      <c r="C82" s="127"/>
      <c r="D82" s="55">
        <v>-73045</v>
      </c>
      <c r="E82" s="124"/>
      <c r="F82" s="55">
        <v>-91501</v>
      </c>
      <c r="G82" s="124"/>
      <c r="H82" s="55">
        <v>0</v>
      </c>
      <c r="I82" s="124"/>
      <c r="J82" s="55">
        <v>0</v>
      </c>
    </row>
    <row r="83" spans="1:10" s="128" customFormat="1" ht="18.649999999999999" customHeight="1">
      <c r="A83" s="21" t="s">
        <v>244</v>
      </c>
      <c r="B83" s="7" t="s">
        <v>193</v>
      </c>
      <c r="C83" s="127"/>
      <c r="D83" s="55">
        <v>0</v>
      </c>
      <c r="E83" s="124"/>
      <c r="F83" s="124">
        <v>-7500</v>
      </c>
      <c r="G83" s="124"/>
      <c r="H83" s="124">
        <v>0</v>
      </c>
      <c r="I83" s="124"/>
      <c r="J83" s="55">
        <v>0</v>
      </c>
    </row>
    <row r="84" spans="1:10" s="128" customFormat="1" ht="18.649999999999999" customHeight="1">
      <c r="A84" s="21" t="s">
        <v>286</v>
      </c>
      <c r="B84" s="7" t="s">
        <v>299</v>
      </c>
      <c r="C84" s="127"/>
      <c r="D84" s="55">
        <v>-26724</v>
      </c>
      <c r="E84" s="124"/>
      <c r="F84" s="124">
        <v>-320695</v>
      </c>
      <c r="G84" s="124"/>
      <c r="H84" s="124">
        <v>-13362</v>
      </c>
      <c r="I84" s="124"/>
      <c r="J84" s="55">
        <v>-160347</v>
      </c>
    </row>
    <row r="85" spans="1:10" ht="18.649999999999999" customHeight="1">
      <c r="A85" s="21" t="s">
        <v>285</v>
      </c>
      <c r="B85" s="7"/>
      <c r="C85" s="127"/>
      <c r="D85" s="55">
        <v>0</v>
      </c>
      <c r="E85" s="124"/>
      <c r="F85" s="115">
        <v>-173597</v>
      </c>
      <c r="G85" s="124"/>
      <c r="H85" s="115">
        <v>0</v>
      </c>
      <c r="I85" s="124"/>
      <c r="J85" s="115">
        <v>0</v>
      </c>
    </row>
    <row r="86" spans="1:10" s="128" customFormat="1" ht="18.649999999999999" customHeight="1">
      <c r="A86" s="21" t="s">
        <v>336</v>
      </c>
      <c r="B86" s="7"/>
      <c r="C86" s="129"/>
      <c r="D86" s="55">
        <v>-793821</v>
      </c>
      <c r="E86" s="124"/>
      <c r="F86" s="144">
        <v>-2632280</v>
      </c>
      <c r="G86" s="42"/>
      <c r="H86" s="144">
        <v>0</v>
      </c>
      <c r="I86" s="42"/>
      <c r="J86" s="124">
        <v>0</v>
      </c>
    </row>
    <row r="87" spans="1:10" s="128" customFormat="1" ht="18.649999999999999" customHeight="1">
      <c r="A87" s="21" t="s">
        <v>207</v>
      </c>
      <c r="B87" s="7"/>
      <c r="C87" s="129"/>
      <c r="D87" s="55">
        <v>72</v>
      </c>
      <c r="E87" s="124"/>
      <c r="F87" s="55">
        <v>306</v>
      </c>
      <c r="G87" s="42"/>
      <c r="H87" s="55">
        <v>0</v>
      </c>
      <c r="I87" s="42"/>
      <c r="J87" s="115">
        <v>0</v>
      </c>
    </row>
    <row r="88" spans="1:10" s="128" customFormat="1" ht="18.649999999999999" customHeight="1">
      <c r="A88" s="21" t="s">
        <v>198</v>
      </c>
      <c r="B88" s="7"/>
      <c r="C88" s="129"/>
      <c r="D88" s="55">
        <v>-11146411</v>
      </c>
      <c r="E88" s="124"/>
      <c r="F88" s="144">
        <v>-11048634</v>
      </c>
      <c r="G88" s="42"/>
      <c r="H88" s="144">
        <v>-4524056</v>
      </c>
      <c r="I88" s="42"/>
      <c r="J88" s="55">
        <v>-4227285</v>
      </c>
    </row>
    <row r="89" spans="1:10" s="128" customFormat="1" ht="18.649999999999999" customHeight="1">
      <c r="A89" s="21" t="s">
        <v>183</v>
      </c>
      <c r="B89" s="7"/>
      <c r="C89" s="129"/>
      <c r="D89" s="55">
        <v>171704</v>
      </c>
      <c r="E89" s="124"/>
      <c r="F89" s="144">
        <v>157016</v>
      </c>
      <c r="G89" s="42"/>
      <c r="H89" s="144">
        <v>88596</v>
      </c>
      <c r="I89" s="42"/>
      <c r="J89" s="55">
        <v>124926</v>
      </c>
    </row>
    <row r="90" spans="1:10" s="128" customFormat="1" ht="18.649999999999999" customHeight="1">
      <c r="A90" s="21" t="s">
        <v>269</v>
      </c>
      <c r="B90" s="7"/>
      <c r="C90" s="127"/>
      <c r="D90" s="55">
        <v>-441428</v>
      </c>
      <c r="E90" s="124"/>
      <c r="F90" s="124">
        <v>-426566</v>
      </c>
      <c r="G90" s="124"/>
      <c r="H90" s="124">
        <v>-149527</v>
      </c>
      <c r="I90" s="124"/>
      <c r="J90" s="55">
        <v>-118268</v>
      </c>
    </row>
    <row r="91" spans="1:10" s="128" customFormat="1" ht="18.649999999999999" customHeight="1">
      <c r="A91" s="21" t="s">
        <v>304</v>
      </c>
      <c r="B91" s="7"/>
      <c r="C91" s="127"/>
      <c r="D91" s="191">
        <v>27360</v>
      </c>
      <c r="E91" s="124"/>
      <c r="F91" s="55">
        <v>0</v>
      </c>
      <c r="G91" s="124"/>
      <c r="H91" s="55">
        <v>0</v>
      </c>
      <c r="I91" s="42"/>
      <c r="J91" s="115">
        <v>0</v>
      </c>
    </row>
    <row r="92" spans="1:10" ht="18.649999999999999" customHeight="1">
      <c r="A92" s="21" t="s">
        <v>217</v>
      </c>
      <c r="B92" s="7"/>
      <c r="C92" s="127"/>
      <c r="D92" s="55"/>
      <c r="E92" s="124"/>
      <c r="F92" s="145"/>
      <c r="G92" s="124"/>
      <c r="H92" s="145"/>
      <c r="I92" s="124"/>
      <c r="J92" s="124"/>
    </row>
    <row r="93" spans="1:10" ht="18.649999999999999" customHeight="1">
      <c r="A93" s="21" t="s">
        <v>199</v>
      </c>
      <c r="B93" s="7"/>
      <c r="C93" s="127"/>
      <c r="D93" s="55">
        <v>-968588</v>
      </c>
      <c r="E93" s="124"/>
      <c r="F93" s="145">
        <v>-899482</v>
      </c>
      <c r="G93" s="124"/>
      <c r="H93" s="145">
        <v>-157934</v>
      </c>
      <c r="I93" s="124"/>
      <c r="J93" s="124">
        <v>-171040</v>
      </c>
    </row>
    <row r="94" spans="1:10" ht="18.649999999999999" customHeight="1">
      <c r="A94" s="21" t="s">
        <v>184</v>
      </c>
      <c r="B94" s="7"/>
      <c r="C94" s="127"/>
      <c r="D94" s="55">
        <v>3226</v>
      </c>
      <c r="E94" s="124"/>
      <c r="F94" s="55">
        <v>29399</v>
      </c>
      <c r="G94" s="124"/>
      <c r="H94" s="55">
        <v>0</v>
      </c>
      <c r="I94" s="124"/>
      <c r="J94" s="55">
        <v>26000</v>
      </c>
    </row>
    <row r="95" spans="1:10" ht="18.649999999999999" customHeight="1">
      <c r="A95" s="8" t="s">
        <v>298</v>
      </c>
      <c r="C95" s="24"/>
      <c r="D95" s="146">
        <f>SUM(D73:D89,D90:D94)</f>
        <v>-13179375</v>
      </c>
      <c r="E95" s="42"/>
      <c r="F95" s="146">
        <f>SUM(F73:F89,F90:F94)</f>
        <v>-14791747</v>
      </c>
      <c r="G95" s="42"/>
      <c r="H95" s="146">
        <f>SUM(H73:H89,H90:H94)</f>
        <v>2283157</v>
      </c>
      <c r="I95" s="42"/>
      <c r="J95" s="146">
        <f>SUM(J73:J89,J90:J94)</f>
        <v>765540</v>
      </c>
    </row>
    <row r="96" spans="1:10" ht="18.649999999999999" customHeight="1">
      <c r="B96" s="16"/>
      <c r="C96" s="127"/>
      <c r="D96" s="49"/>
      <c r="E96" s="124"/>
      <c r="F96" s="49"/>
      <c r="G96" s="124"/>
      <c r="H96" s="49"/>
      <c r="I96" s="124"/>
      <c r="J96" s="66"/>
    </row>
    <row r="97" spans="1:10" s="5" customFormat="1" ht="18.649999999999999" customHeight="1">
      <c r="A97" s="185" t="s">
        <v>58</v>
      </c>
      <c r="B97" s="118"/>
      <c r="C97" s="119"/>
      <c r="D97" s="119"/>
      <c r="E97" s="119"/>
      <c r="F97" s="119"/>
      <c r="G97" s="119"/>
      <c r="H97" s="120"/>
      <c r="I97" s="120"/>
      <c r="J97" s="120"/>
    </row>
    <row r="98" spans="1:10" s="5" customFormat="1" ht="18.649999999999999" customHeight="1">
      <c r="A98" s="186" t="s">
        <v>197</v>
      </c>
      <c r="B98" s="4"/>
    </row>
    <row r="100" spans="1:10" ht="18.649999999999999" customHeight="1">
      <c r="A100" s="8"/>
      <c r="C100" s="2"/>
      <c r="D100" s="213" t="s">
        <v>3</v>
      </c>
      <c r="E100" s="213"/>
      <c r="F100" s="213"/>
      <c r="G100" s="28"/>
      <c r="H100" s="213" t="s">
        <v>54</v>
      </c>
      <c r="I100" s="213"/>
      <c r="J100" s="213"/>
    </row>
    <row r="101" spans="1:10" ht="18.649999999999999" customHeight="1">
      <c r="B101"/>
      <c r="D101" s="213" t="s">
        <v>52</v>
      </c>
      <c r="E101" s="213"/>
      <c r="F101" s="213"/>
      <c r="G101" s="28"/>
      <c r="H101" s="213" t="s">
        <v>52</v>
      </c>
      <c r="I101" s="213"/>
      <c r="J101" s="213"/>
    </row>
    <row r="102" spans="1:10" ht="18.649999999999999" customHeight="1">
      <c r="B102"/>
      <c r="D102" s="214" t="s">
        <v>275</v>
      </c>
      <c r="E102" s="214"/>
      <c r="F102" s="214"/>
      <c r="G102" s="28"/>
      <c r="H102" s="214" t="s">
        <v>275</v>
      </c>
      <c r="I102" s="214"/>
      <c r="J102" s="214"/>
    </row>
    <row r="103" spans="1:10" ht="18.649999999999999" customHeight="1">
      <c r="B103"/>
      <c r="D103" s="214" t="s">
        <v>276</v>
      </c>
      <c r="E103" s="214"/>
      <c r="F103" s="214"/>
      <c r="G103" s="28"/>
      <c r="H103" s="214" t="s">
        <v>276</v>
      </c>
      <c r="I103" s="214"/>
      <c r="J103" s="214"/>
    </row>
    <row r="104" spans="1:10" ht="18.649999999999999" customHeight="1">
      <c r="B104" s="7" t="s">
        <v>28</v>
      </c>
      <c r="C104" s="28"/>
      <c r="D104" s="28">
        <v>2025</v>
      </c>
      <c r="E104" s="28"/>
      <c r="F104" s="28">
        <v>2024</v>
      </c>
      <c r="G104" s="28"/>
      <c r="H104" s="28">
        <v>2025</v>
      </c>
      <c r="I104" s="28"/>
      <c r="J104" s="28">
        <v>2024</v>
      </c>
    </row>
    <row r="105" spans="1:10" ht="18.649999999999999" customHeight="1">
      <c r="B105" s="7"/>
      <c r="C105" s="7"/>
      <c r="D105" s="212" t="s">
        <v>33</v>
      </c>
      <c r="E105" s="212"/>
      <c r="F105" s="212"/>
      <c r="G105" s="212"/>
      <c r="H105" s="212"/>
      <c r="I105" s="212"/>
      <c r="J105" s="212"/>
    </row>
    <row r="106" spans="1:10" ht="18.649999999999999" customHeight="1">
      <c r="A106" s="22" t="s">
        <v>40</v>
      </c>
      <c r="C106" s="24"/>
      <c r="D106" s="42"/>
      <c r="E106" s="42"/>
      <c r="F106" s="42"/>
      <c r="G106" s="42"/>
      <c r="H106" s="42"/>
      <c r="I106" s="42"/>
      <c r="J106" s="42"/>
    </row>
    <row r="107" spans="1:10" ht="18.649999999999999" customHeight="1">
      <c r="A107" s="21" t="s">
        <v>41</v>
      </c>
      <c r="C107" s="24"/>
      <c r="D107" s="191">
        <v>-5663509</v>
      </c>
      <c r="E107" s="42"/>
      <c r="F107" s="49">
        <v>-5891214</v>
      </c>
      <c r="G107" s="42"/>
      <c r="H107" s="49">
        <v>-3942773</v>
      </c>
      <c r="I107" s="124"/>
      <c r="J107" s="49">
        <v>-4157374</v>
      </c>
    </row>
    <row r="108" spans="1:10" ht="18.649999999999999" customHeight="1">
      <c r="A108" s="21" t="s">
        <v>287</v>
      </c>
      <c r="C108" s="24"/>
      <c r="D108" s="191">
        <v>-228109</v>
      </c>
      <c r="E108" s="42"/>
      <c r="F108" s="49">
        <v>-229370</v>
      </c>
      <c r="G108" s="42"/>
      <c r="H108" s="49">
        <v>-228109</v>
      </c>
      <c r="I108" s="124"/>
      <c r="J108" s="49">
        <v>-229370</v>
      </c>
    </row>
    <row r="109" spans="1:10" ht="18.649999999999999" customHeight="1">
      <c r="A109" s="21" t="s">
        <v>288</v>
      </c>
      <c r="C109" s="24"/>
      <c r="D109" s="191">
        <v>-12128000</v>
      </c>
      <c r="E109" s="42"/>
      <c r="F109" s="49">
        <v>-8982256</v>
      </c>
      <c r="G109" s="42"/>
      <c r="H109" s="49">
        <v>-12128000</v>
      </c>
      <c r="I109" s="124"/>
      <c r="J109" s="49">
        <v>-8982256</v>
      </c>
    </row>
    <row r="110" spans="1:10" ht="18.649999999999999" customHeight="1">
      <c r="A110" s="21" t="s">
        <v>140</v>
      </c>
      <c r="C110" s="24"/>
      <c r="D110" s="191">
        <v>-2231138</v>
      </c>
      <c r="E110" s="42"/>
      <c r="F110" s="49">
        <v>-1657660</v>
      </c>
      <c r="G110" s="42"/>
      <c r="H110" s="49">
        <v>0</v>
      </c>
      <c r="I110" s="124"/>
      <c r="J110" s="49">
        <v>0</v>
      </c>
    </row>
    <row r="111" spans="1:10" ht="18.649999999999999" customHeight="1">
      <c r="A111" s="21" t="s">
        <v>168</v>
      </c>
      <c r="B111" s="7"/>
      <c r="C111" s="24"/>
      <c r="D111" s="191">
        <v>-8840916</v>
      </c>
      <c r="E111" s="42"/>
      <c r="F111" s="49">
        <v>-8647270</v>
      </c>
      <c r="G111" s="42"/>
      <c r="H111" s="49">
        <v>-5086299</v>
      </c>
      <c r="I111" s="124"/>
      <c r="J111" s="67">
        <v>-4645224</v>
      </c>
    </row>
    <row r="112" spans="1:10" ht="18.649999999999999" customHeight="1">
      <c r="A112" s="21" t="s">
        <v>264</v>
      </c>
      <c r="B112" s="7"/>
      <c r="C112" s="24"/>
      <c r="D112" s="49"/>
      <c r="E112" s="42"/>
      <c r="F112" s="49"/>
      <c r="G112" s="42"/>
      <c r="H112" s="55"/>
      <c r="I112" s="124"/>
      <c r="J112" s="55"/>
    </row>
    <row r="113" spans="1:10" ht="18.649999999999999" customHeight="1">
      <c r="A113" s="21" t="s">
        <v>141</v>
      </c>
      <c r="C113" s="24"/>
      <c r="D113" s="191">
        <v>12167487</v>
      </c>
      <c r="E113" s="42"/>
      <c r="F113" s="67">
        <v>5424396</v>
      </c>
      <c r="G113" s="42"/>
      <c r="H113" s="49">
        <v>650000</v>
      </c>
      <c r="I113" s="124"/>
      <c r="J113" s="55">
        <v>-3622455</v>
      </c>
    </row>
    <row r="114" spans="1:10" ht="18.649999999999999" customHeight="1">
      <c r="A114" s="187" t="s">
        <v>208</v>
      </c>
      <c r="B114" s="7"/>
      <c r="C114" s="24"/>
      <c r="D114" s="42"/>
      <c r="E114" s="42"/>
      <c r="F114" s="55"/>
      <c r="G114" s="42"/>
      <c r="H114" s="55"/>
      <c r="I114" s="124"/>
      <c r="J114" s="55"/>
    </row>
    <row r="115" spans="1:10" ht="18.649999999999999" customHeight="1">
      <c r="A115" s="21" t="s">
        <v>240</v>
      </c>
      <c r="B115" s="7"/>
      <c r="C115" s="24"/>
      <c r="D115" s="42">
        <v>0</v>
      </c>
      <c r="E115" s="42"/>
      <c r="F115" s="42">
        <v>0</v>
      </c>
      <c r="G115" s="42"/>
      <c r="H115" s="55">
        <v>1200000</v>
      </c>
      <c r="I115" s="124"/>
      <c r="J115" s="55">
        <v>1800000</v>
      </c>
    </row>
    <row r="116" spans="1:10" ht="18.649999999999999" customHeight="1">
      <c r="A116" s="21" t="s">
        <v>236</v>
      </c>
      <c r="B116" s="7"/>
      <c r="C116" s="24"/>
      <c r="D116" s="67"/>
      <c r="E116" s="42"/>
      <c r="F116" s="67"/>
      <c r="G116" s="42"/>
      <c r="H116" s="55"/>
      <c r="I116" s="124"/>
      <c r="J116" s="55"/>
    </row>
    <row r="117" spans="1:10" ht="18.649999999999999" customHeight="1">
      <c r="A117" s="21" t="s">
        <v>240</v>
      </c>
      <c r="B117" s="7"/>
      <c r="C117" s="24"/>
      <c r="D117" s="42">
        <v>0</v>
      </c>
      <c r="E117" s="42"/>
      <c r="F117" s="55">
        <v>0</v>
      </c>
      <c r="G117" s="42"/>
      <c r="H117" s="55">
        <v>0</v>
      </c>
      <c r="I117" s="42"/>
      <c r="J117" s="130">
        <v>-2300000</v>
      </c>
    </row>
    <row r="118" spans="1:10" ht="18.649999999999999" customHeight="1">
      <c r="A118" s="21" t="s">
        <v>200</v>
      </c>
      <c r="B118" s="7" t="s">
        <v>218</v>
      </c>
      <c r="C118" s="24"/>
      <c r="D118" s="55">
        <v>14986300</v>
      </c>
      <c r="E118" s="42"/>
      <c r="F118" s="55">
        <v>23973483</v>
      </c>
      <c r="G118" s="42"/>
      <c r="H118" s="115">
        <v>14986300</v>
      </c>
      <c r="I118" s="42"/>
      <c r="J118" s="115">
        <v>14986294</v>
      </c>
    </row>
    <row r="119" spans="1:10" ht="18.649999999999999" customHeight="1">
      <c r="A119" s="21" t="s">
        <v>123</v>
      </c>
      <c r="B119" s="7" t="s">
        <v>218</v>
      </c>
      <c r="C119" s="24"/>
      <c r="D119" s="55">
        <v>-30700000</v>
      </c>
      <c r="E119" s="42"/>
      <c r="F119" s="49">
        <v>-28161700</v>
      </c>
      <c r="G119" s="42"/>
      <c r="H119" s="115">
        <v>-20700000</v>
      </c>
      <c r="I119" s="124"/>
      <c r="J119" s="115">
        <v>-18313700</v>
      </c>
    </row>
    <row r="120" spans="1:10" ht="18.649999999999999" customHeight="1">
      <c r="A120" s="21" t="s">
        <v>174</v>
      </c>
      <c r="B120" s="7"/>
      <c r="C120" s="24"/>
      <c r="D120" s="55"/>
      <c r="E120" s="42"/>
      <c r="F120" s="55"/>
      <c r="G120" s="42"/>
      <c r="H120" s="55"/>
      <c r="I120" s="42"/>
      <c r="J120" s="55"/>
    </row>
    <row r="121" spans="1:10" ht="18.649999999999999" customHeight="1">
      <c r="A121" s="21" t="s">
        <v>141</v>
      </c>
      <c r="B121" s="7"/>
      <c r="C121" s="24"/>
      <c r="D121" s="191">
        <v>4139340</v>
      </c>
      <c r="E121" s="42"/>
      <c r="F121" s="55">
        <v>154353</v>
      </c>
      <c r="G121" s="42"/>
      <c r="H121" s="55">
        <v>0</v>
      </c>
      <c r="I121" s="42"/>
      <c r="J121" s="55">
        <v>0</v>
      </c>
    </row>
    <row r="122" spans="1:10" ht="18.649999999999999" customHeight="1">
      <c r="A122" s="21" t="s">
        <v>142</v>
      </c>
      <c r="B122" s="7"/>
      <c r="C122" s="24"/>
      <c r="D122" s="49"/>
      <c r="E122" s="42"/>
      <c r="F122" s="49"/>
      <c r="G122" s="42"/>
      <c r="H122" s="55"/>
      <c r="I122" s="124"/>
      <c r="J122" s="55"/>
    </row>
    <row r="123" spans="1:10" ht="18.649999999999999" customHeight="1">
      <c r="A123" s="21" t="s">
        <v>141</v>
      </c>
      <c r="B123" s="7"/>
      <c r="C123" s="24"/>
      <c r="D123" s="191">
        <v>-1278482</v>
      </c>
      <c r="E123" s="42"/>
      <c r="F123" s="49">
        <v>-1453866</v>
      </c>
      <c r="G123" s="42"/>
      <c r="H123" s="55">
        <v>0</v>
      </c>
      <c r="I123" s="124"/>
      <c r="J123" s="55">
        <v>0</v>
      </c>
    </row>
    <row r="124" spans="1:10" ht="18.649999999999999" customHeight="1">
      <c r="A124" s="21" t="s">
        <v>305</v>
      </c>
      <c r="B124" s="7" t="s">
        <v>302</v>
      </c>
      <c r="C124" s="24"/>
      <c r="D124" s="191">
        <v>-1730580</v>
      </c>
      <c r="E124" s="42"/>
      <c r="F124" s="55">
        <v>0</v>
      </c>
      <c r="G124" s="42"/>
      <c r="H124" s="195">
        <v>-1730580</v>
      </c>
      <c r="I124" s="124"/>
      <c r="J124" s="55">
        <v>0</v>
      </c>
    </row>
    <row r="125" spans="1:10" ht="18.649999999999999" customHeight="1">
      <c r="A125" s="21" t="s">
        <v>319</v>
      </c>
      <c r="B125" s="7"/>
      <c r="C125" s="24"/>
    </row>
    <row r="126" spans="1:10" ht="18.649999999999999" customHeight="1">
      <c r="A126" s="21" t="s">
        <v>320</v>
      </c>
      <c r="B126" s="7"/>
      <c r="C126" s="24"/>
      <c r="D126" s="191">
        <v>16384</v>
      </c>
      <c r="E126" s="42"/>
      <c r="F126" s="49">
        <v>0</v>
      </c>
      <c r="G126" s="42"/>
      <c r="H126" s="55">
        <v>0</v>
      </c>
      <c r="I126" s="124"/>
      <c r="J126" s="49">
        <v>0</v>
      </c>
    </row>
    <row r="127" spans="1:10" ht="18.649999999999999" customHeight="1">
      <c r="A127" s="8" t="s">
        <v>170</v>
      </c>
      <c r="C127" s="24"/>
      <c r="D127" s="146">
        <f>SUM(D107:D126)</f>
        <v>-31491223</v>
      </c>
      <c r="E127" s="75"/>
      <c r="F127" s="146">
        <f>SUM(F107:F126)</f>
        <v>-25471104</v>
      </c>
      <c r="G127" s="75"/>
      <c r="H127" s="146">
        <f>SUM(H107:H126)</f>
        <v>-26979461</v>
      </c>
      <c r="I127" s="75"/>
      <c r="J127" s="146">
        <f>SUM(J107:J126)</f>
        <v>-25464085</v>
      </c>
    </row>
    <row r="128" spans="1:10" ht="18.649999999999999" customHeight="1">
      <c r="A128" s="8" t="s">
        <v>117</v>
      </c>
      <c r="D128" s="42"/>
      <c r="E128" s="42"/>
      <c r="F128" s="42"/>
      <c r="G128" s="42"/>
      <c r="H128" s="42"/>
      <c r="I128" s="42"/>
      <c r="J128" s="42"/>
    </row>
    <row r="129" spans="1:10" ht="18.649999999999999" customHeight="1">
      <c r="A129" s="21" t="s">
        <v>317</v>
      </c>
      <c r="D129" s="42"/>
      <c r="E129" s="42"/>
      <c r="F129" s="42"/>
      <c r="G129" s="42"/>
      <c r="H129" s="42"/>
      <c r="I129" s="42"/>
      <c r="J129" s="42"/>
    </row>
    <row r="130" spans="1:10" ht="18.649999999999999" customHeight="1">
      <c r="A130" s="21" t="s">
        <v>337</v>
      </c>
      <c r="D130" s="55">
        <f>SUM(D70,D95,D127)</f>
        <v>-16774118</v>
      </c>
      <c r="E130" s="163"/>
      <c r="F130" s="55">
        <v>-13781452</v>
      </c>
      <c r="G130" s="163"/>
      <c r="H130" s="55">
        <f>SUM(H70,H95,H127)</f>
        <v>-5604432</v>
      </c>
      <c r="I130" s="163"/>
      <c r="J130" s="55">
        <v>-3038681</v>
      </c>
    </row>
    <row r="131" spans="1:10" ht="18.649999999999999" customHeight="1">
      <c r="A131" t="s">
        <v>338</v>
      </c>
      <c r="D131" s="42"/>
      <c r="E131" s="42"/>
      <c r="F131" s="42"/>
      <c r="G131" s="42"/>
      <c r="H131" s="42"/>
      <c r="I131" s="42"/>
      <c r="J131" s="42"/>
    </row>
    <row r="132" spans="1:10" ht="18.649999999999999" customHeight="1">
      <c r="A132" t="s">
        <v>339</v>
      </c>
      <c r="D132" s="192">
        <v>-158775</v>
      </c>
      <c r="E132" s="42"/>
      <c r="F132" s="125">
        <v>634289</v>
      </c>
      <c r="G132" s="42"/>
      <c r="H132" s="93">
        <v>0</v>
      </c>
      <c r="I132" s="124"/>
      <c r="J132" s="93">
        <v>0</v>
      </c>
    </row>
    <row r="133" spans="1:10" ht="18.649999999999999" customHeight="1">
      <c r="A133" s="8" t="s">
        <v>316</v>
      </c>
      <c r="C133" s="24"/>
      <c r="D133" s="164">
        <f>D130+D132</f>
        <v>-16932893</v>
      </c>
      <c r="E133" s="75"/>
      <c r="F133" s="75">
        <f>F130+F132</f>
        <v>-13147163</v>
      </c>
      <c r="G133" s="75"/>
      <c r="H133" s="164">
        <f>H130</f>
        <v>-5604432</v>
      </c>
      <c r="I133" s="75"/>
      <c r="J133" s="75">
        <f>J130</f>
        <v>-3038681</v>
      </c>
    </row>
    <row r="134" spans="1:10" ht="18.649999999999999" customHeight="1">
      <c r="A134" s="21" t="s">
        <v>173</v>
      </c>
      <c r="C134" s="24"/>
      <c r="D134" s="125">
        <f>'BS-2-4'!F11</f>
        <v>54612895</v>
      </c>
      <c r="E134" s="42"/>
      <c r="F134" s="125">
        <v>67234119</v>
      </c>
      <c r="G134" s="42"/>
      <c r="H134" s="79">
        <f>'BS-2-4'!J11</f>
        <v>24149352</v>
      </c>
      <c r="I134" s="42"/>
      <c r="J134" s="79">
        <v>25954680</v>
      </c>
    </row>
    <row r="135" spans="1:10" ht="18.649999999999999" customHeight="1" thickBot="1">
      <c r="A135" s="219" t="s">
        <v>289</v>
      </c>
      <c r="B135" s="219"/>
      <c r="C135" s="24"/>
      <c r="D135" s="161">
        <f>SUM(D133:D134)</f>
        <v>37680002</v>
      </c>
      <c r="E135" s="75"/>
      <c r="F135" s="76">
        <f>SUM(F133:F134)</f>
        <v>54086956</v>
      </c>
      <c r="G135" s="75"/>
      <c r="H135" s="161">
        <f>SUM(H133:H134)</f>
        <v>18544920</v>
      </c>
      <c r="I135" s="75"/>
      <c r="J135" s="76">
        <f>SUM(J133:J134)</f>
        <v>22915999</v>
      </c>
    </row>
    <row r="136" spans="1:10" ht="18.649999999999999" customHeight="1" thickTop="1">
      <c r="A136" s="14"/>
      <c r="B136" s="14"/>
      <c r="C136" s="24"/>
      <c r="D136" s="75"/>
      <c r="E136" s="42"/>
      <c r="F136" s="75"/>
      <c r="G136" s="42"/>
      <c r="H136" s="75"/>
      <c r="I136" s="42"/>
      <c r="J136" s="75"/>
    </row>
    <row r="137" spans="1:10" ht="18.649999999999999" customHeight="1">
      <c r="A137" s="185" t="s">
        <v>58</v>
      </c>
      <c r="B137" s="14"/>
      <c r="C137" s="24"/>
      <c r="D137" s="25"/>
      <c r="E137" s="24"/>
      <c r="F137" s="25"/>
      <c r="G137" s="24"/>
      <c r="H137" s="25"/>
      <c r="I137" s="24"/>
      <c r="J137" s="25"/>
    </row>
    <row r="138" spans="1:10" ht="18.649999999999999" customHeight="1">
      <c r="A138" s="186" t="s">
        <v>197</v>
      </c>
      <c r="B138" s="14"/>
      <c r="C138" s="24"/>
      <c r="D138" s="25"/>
      <c r="E138" s="24"/>
      <c r="F138" s="25"/>
      <c r="G138" s="24"/>
      <c r="H138" s="25"/>
      <c r="I138" s="24"/>
      <c r="J138" s="25"/>
    </row>
    <row r="139" spans="1:10" ht="18.649999999999999" customHeight="1">
      <c r="A139" s="14"/>
      <c r="B139" s="14"/>
      <c r="C139" s="24"/>
      <c r="D139" s="25"/>
      <c r="E139" s="24"/>
      <c r="F139" s="25"/>
      <c r="G139" s="24"/>
      <c r="H139" s="25"/>
      <c r="I139" s="24"/>
      <c r="J139" s="25"/>
    </row>
    <row r="140" spans="1:10" ht="18.649999999999999" customHeight="1">
      <c r="A140" s="8"/>
      <c r="C140" s="2"/>
      <c r="D140" s="213" t="s">
        <v>3</v>
      </c>
      <c r="E140" s="213"/>
      <c r="F140" s="213"/>
      <c r="G140" s="28"/>
      <c r="H140" s="213" t="s">
        <v>54</v>
      </c>
      <c r="I140" s="213"/>
      <c r="J140" s="213"/>
    </row>
    <row r="141" spans="1:10" ht="18.649999999999999" customHeight="1">
      <c r="B141"/>
      <c r="D141" s="213" t="s">
        <v>52</v>
      </c>
      <c r="E141" s="213"/>
      <c r="F141" s="213"/>
      <c r="G141" s="28"/>
      <c r="H141" s="213" t="s">
        <v>52</v>
      </c>
      <c r="I141" s="213"/>
      <c r="J141" s="213"/>
    </row>
    <row r="142" spans="1:10" ht="18.649999999999999" customHeight="1">
      <c r="B142"/>
      <c r="D142" s="214" t="s">
        <v>275</v>
      </c>
      <c r="E142" s="214"/>
      <c r="F142" s="214"/>
      <c r="G142" s="28"/>
      <c r="H142" s="214" t="s">
        <v>275</v>
      </c>
      <c r="I142" s="214"/>
      <c r="J142" s="214"/>
    </row>
    <row r="143" spans="1:10" ht="18.649999999999999" customHeight="1">
      <c r="B143"/>
      <c r="D143" s="214" t="s">
        <v>276</v>
      </c>
      <c r="E143" s="214"/>
      <c r="F143" s="214"/>
      <c r="G143" s="28"/>
      <c r="H143" s="214" t="s">
        <v>276</v>
      </c>
      <c r="I143" s="214"/>
      <c r="J143" s="214"/>
    </row>
    <row r="144" spans="1:10" ht="18.649999999999999" customHeight="1">
      <c r="B144" s="7" t="s">
        <v>28</v>
      </c>
      <c r="C144" s="28"/>
      <c r="D144" s="28">
        <v>2025</v>
      </c>
      <c r="E144" s="28"/>
      <c r="F144" s="28">
        <v>2024</v>
      </c>
      <c r="G144" s="28"/>
      <c r="H144" s="28">
        <v>2025</v>
      </c>
      <c r="I144" s="28"/>
      <c r="J144" s="28">
        <v>2024</v>
      </c>
    </row>
    <row r="145" spans="1:10" ht="18.649999999999999" customHeight="1">
      <c r="B145" s="7"/>
      <c r="C145" s="7"/>
      <c r="D145" s="212" t="s">
        <v>33</v>
      </c>
      <c r="E145" s="212"/>
      <c r="F145" s="212"/>
      <c r="G145" s="212"/>
      <c r="H145" s="212"/>
      <c r="I145" s="212"/>
      <c r="J145" s="212"/>
    </row>
    <row r="146" spans="1:10" ht="18.649999999999999" customHeight="1">
      <c r="A146" s="22" t="s">
        <v>232</v>
      </c>
      <c r="B146" s="7"/>
      <c r="C146" s="24"/>
      <c r="D146" s="49"/>
      <c r="E146" s="24"/>
      <c r="F146" s="55"/>
      <c r="G146" s="24"/>
      <c r="H146" s="55"/>
      <c r="I146" s="127"/>
      <c r="J146" s="55"/>
    </row>
    <row r="147" spans="1:10" ht="18.649999999999999" customHeight="1">
      <c r="A147" s="21" t="s">
        <v>219</v>
      </c>
      <c r="B147" s="7"/>
      <c r="C147" s="24"/>
      <c r="D147" s="49"/>
      <c r="E147" s="42"/>
      <c r="F147" s="55"/>
      <c r="G147" s="42"/>
      <c r="H147" s="55"/>
      <c r="I147" s="124"/>
      <c r="J147" s="55"/>
    </row>
    <row r="148" spans="1:10" ht="18.649999999999999" customHeight="1">
      <c r="A148" s="21" t="s">
        <v>189</v>
      </c>
      <c r="B148" s="7"/>
      <c r="C148" s="24"/>
      <c r="D148" s="49"/>
      <c r="E148" s="42"/>
      <c r="F148" s="55"/>
      <c r="G148" s="42"/>
      <c r="H148" s="55"/>
      <c r="I148" s="124"/>
      <c r="J148" s="55"/>
    </row>
    <row r="149" spans="1:10" ht="18.649999999999999" customHeight="1">
      <c r="A149" s="21" t="s">
        <v>190</v>
      </c>
      <c r="B149" s="7"/>
      <c r="C149" s="24"/>
      <c r="D149" s="191">
        <v>840143</v>
      </c>
      <c r="E149" s="42"/>
      <c r="F149" s="55">
        <v>2638343</v>
      </c>
      <c r="G149" s="42"/>
      <c r="H149" s="195">
        <v>0</v>
      </c>
      <c r="I149" s="124"/>
      <c r="J149" s="55">
        <v>0</v>
      </c>
    </row>
    <row r="150" spans="1:10" ht="18.649999999999999" customHeight="1">
      <c r="A150" s="21" t="s">
        <v>228</v>
      </c>
      <c r="B150" s="7"/>
      <c r="C150" s="24"/>
      <c r="D150" s="192">
        <v>-46322</v>
      </c>
      <c r="E150" s="42"/>
      <c r="F150" s="49">
        <v>-6063</v>
      </c>
      <c r="G150" s="42"/>
      <c r="H150" s="195">
        <v>0</v>
      </c>
      <c r="I150" s="124"/>
      <c r="J150" s="55">
        <v>0</v>
      </c>
    </row>
    <row r="151" spans="1:10" ht="18.649999999999999" customHeight="1" thickBot="1">
      <c r="A151" s="8" t="s">
        <v>180</v>
      </c>
      <c r="B151" s="7"/>
      <c r="C151" s="24"/>
      <c r="D151" s="161">
        <f>SUM(D149:D150)</f>
        <v>793821</v>
      </c>
      <c r="E151" s="75"/>
      <c r="F151" s="161">
        <f>SUM(F149:F150)</f>
        <v>2632280</v>
      </c>
      <c r="G151" s="75"/>
      <c r="H151" s="161">
        <f>SUM(H149:H150)</f>
        <v>0</v>
      </c>
      <c r="I151" s="162"/>
      <c r="J151" s="161">
        <f>SUM(J149:J150)</f>
        <v>0</v>
      </c>
    </row>
    <row r="152" spans="1:10" ht="18.649999999999999" customHeight="1" thickTop="1">
      <c r="B152" s="7"/>
      <c r="C152" s="28"/>
      <c r="D152" s="160"/>
      <c r="E152" s="70"/>
      <c r="F152" s="160"/>
      <c r="G152" s="70"/>
      <c r="H152" s="160"/>
      <c r="I152" s="70"/>
      <c r="J152" s="160"/>
    </row>
    <row r="153" spans="1:10" ht="18.649999999999999" customHeight="1">
      <c r="A153" s="21" t="s">
        <v>220</v>
      </c>
      <c r="B153" s="7"/>
      <c r="C153" s="24"/>
      <c r="D153" s="55"/>
      <c r="E153" s="42"/>
      <c r="F153" s="55"/>
      <c r="G153" s="42"/>
      <c r="H153" s="55"/>
      <c r="I153" s="42"/>
      <c r="J153" s="55"/>
    </row>
    <row r="154" spans="1:10" ht="18.649999999999999" customHeight="1">
      <c r="A154" s="21" t="s">
        <v>189</v>
      </c>
      <c r="B154" s="7"/>
      <c r="C154" s="24"/>
      <c r="D154" s="55"/>
      <c r="E154" s="42"/>
      <c r="F154" s="55"/>
      <c r="G154" s="42"/>
      <c r="H154" s="55"/>
      <c r="I154" s="42"/>
      <c r="J154" s="55"/>
    </row>
    <row r="155" spans="1:10" ht="18.649999999999999" customHeight="1">
      <c r="A155" s="21" t="s">
        <v>190</v>
      </c>
      <c r="B155" s="7" t="s">
        <v>185</v>
      </c>
      <c r="C155" s="24"/>
      <c r="D155" s="191">
        <v>9517730</v>
      </c>
      <c r="E155" s="42"/>
      <c r="F155" s="55">
        <v>9489590</v>
      </c>
      <c r="G155" s="42"/>
      <c r="H155" s="195">
        <v>4304320</v>
      </c>
      <c r="I155" s="42"/>
      <c r="J155" s="55">
        <v>4010801</v>
      </c>
    </row>
    <row r="156" spans="1:10" ht="18.649999999999999" customHeight="1">
      <c r="A156" s="21" t="s">
        <v>229</v>
      </c>
      <c r="B156" s="7"/>
      <c r="C156" s="24"/>
      <c r="D156" s="192">
        <v>1628681</v>
      </c>
      <c r="E156" s="42"/>
      <c r="F156" s="49">
        <v>1559044</v>
      </c>
      <c r="G156" s="42"/>
      <c r="H156" s="195">
        <v>219736</v>
      </c>
      <c r="I156" s="124"/>
      <c r="J156" s="49">
        <v>216484</v>
      </c>
    </row>
    <row r="157" spans="1:10" ht="18.649999999999999" customHeight="1" thickBot="1">
      <c r="A157" s="8" t="s">
        <v>180</v>
      </c>
      <c r="B157" s="7"/>
      <c r="C157" s="24"/>
      <c r="D157" s="161">
        <f>SUM(D155:D156)</f>
        <v>11146411</v>
      </c>
      <c r="E157" s="75"/>
      <c r="F157" s="161">
        <f>SUM(F155:F156)</f>
        <v>11048634</v>
      </c>
      <c r="G157" s="75"/>
      <c r="H157" s="161">
        <f>SUM(H155:H156)</f>
        <v>4524056</v>
      </c>
      <c r="I157" s="75"/>
      <c r="J157" s="161">
        <f>SUM(J155:J156)</f>
        <v>4227285</v>
      </c>
    </row>
    <row r="158" spans="1:10" ht="18.649999999999999" customHeight="1" thickTop="1">
      <c r="A158" s="8"/>
      <c r="B158" s="7"/>
      <c r="C158" s="24"/>
      <c r="D158" s="75"/>
      <c r="E158" s="42"/>
      <c r="F158" s="75"/>
      <c r="G158" s="42"/>
      <c r="H158" s="75"/>
      <c r="I158" s="42"/>
      <c r="J158" s="75"/>
    </row>
    <row r="159" spans="1:10" ht="18.649999999999999" customHeight="1">
      <c r="A159" s="21" t="s">
        <v>181</v>
      </c>
      <c r="B159" s="7"/>
      <c r="C159" s="24"/>
      <c r="D159" s="49"/>
      <c r="E159" s="42"/>
      <c r="F159" s="49"/>
      <c r="G159" s="42"/>
      <c r="H159" s="49"/>
      <c r="I159" s="124"/>
      <c r="J159" s="49"/>
    </row>
    <row r="160" spans="1:10" ht="18.649999999999999" customHeight="1">
      <c r="A160" s="21" t="s">
        <v>191</v>
      </c>
      <c r="B160" s="7"/>
      <c r="C160" s="24"/>
      <c r="D160" s="55"/>
      <c r="E160" s="42"/>
      <c r="F160" s="55"/>
      <c r="G160" s="42"/>
      <c r="H160" s="55"/>
      <c r="I160" s="42"/>
      <c r="J160" s="55"/>
    </row>
    <row r="161" spans="1:10" ht="18.649999999999999" customHeight="1">
      <c r="A161" s="21" t="s">
        <v>190</v>
      </c>
      <c r="B161" s="7" t="s">
        <v>186</v>
      </c>
      <c r="C161" s="24"/>
      <c r="D161" s="191">
        <v>12900086</v>
      </c>
      <c r="E161" s="55"/>
      <c r="F161" s="55">
        <v>8448030</v>
      </c>
      <c r="G161" s="55"/>
      <c r="H161" s="205">
        <v>5641698</v>
      </c>
      <c r="I161" s="55"/>
      <c r="J161" s="55">
        <v>5787896</v>
      </c>
    </row>
    <row r="162" spans="1:10" ht="18.649999999999999" customHeight="1">
      <c r="A162" s="21" t="s">
        <v>230</v>
      </c>
      <c r="B162" s="7"/>
      <c r="C162" s="24"/>
      <c r="D162" s="191">
        <v>-12458658</v>
      </c>
      <c r="E162" s="49"/>
      <c r="F162" s="49">
        <v>-8021464</v>
      </c>
      <c r="G162" s="49"/>
      <c r="H162" s="205">
        <v>-5492171</v>
      </c>
      <c r="I162" s="49"/>
      <c r="J162" s="49">
        <v>-5669628</v>
      </c>
    </row>
    <row r="163" spans="1:10" ht="18.649999999999999" customHeight="1" thickBot="1">
      <c r="A163" s="14" t="s">
        <v>180</v>
      </c>
      <c r="B163" s="14"/>
      <c r="C163" s="24"/>
      <c r="D163" s="161">
        <f>SUM(D161:D162)</f>
        <v>441428</v>
      </c>
      <c r="E163" s="75"/>
      <c r="F163" s="161">
        <f>SUM(F161:F162)</f>
        <v>426566</v>
      </c>
      <c r="G163" s="75"/>
      <c r="H163" s="161">
        <f>SUM(H161:H162)</f>
        <v>149527</v>
      </c>
      <c r="I163" s="75"/>
      <c r="J163" s="161">
        <f>SUM(J161:J162)</f>
        <v>118268</v>
      </c>
    </row>
    <row r="164" spans="1:10" ht="18.649999999999999" customHeight="1" thickTop="1">
      <c r="A164" s="8"/>
      <c r="B164" s="7"/>
      <c r="C164" s="24"/>
      <c r="D164" s="49"/>
      <c r="E164" s="42"/>
      <c r="F164" s="49"/>
      <c r="G164" s="42"/>
      <c r="H164" s="55"/>
      <c r="I164" s="124"/>
      <c r="J164" s="55"/>
    </row>
    <row r="165" spans="1:10" ht="18.649999999999999" customHeight="1">
      <c r="A165" s="21" t="s">
        <v>245</v>
      </c>
      <c r="B165" s="7"/>
      <c r="C165" s="24"/>
      <c r="D165" s="49"/>
      <c r="E165" s="42"/>
      <c r="F165" s="49"/>
      <c r="G165" s="42"/>
      <c r="H165" s="49"/>
      <c r="I165" s="124"/>
      <c r="J165" s="49"/>
    </row>
    <row r="166" spans="1:10" ht="18.649999999999999" customHeight="1">
      <c r="A166" s="21" t="s">
        <v>189</v>
      </c>
      <c r="B166" s="7"/>
      <c r="C166" s="24"/>
      <c r="D166" s="55"/>
      <c r="E166" s="42"/>
      <c r="F166" s="55"/>
      <c r="G166" s="42"/>
      <c r="H166" s="55"/>
      <c r="I166" s="42"/>
      <c r="J166" s="55"/>
    </row>
    <row r="167" spans="1:10" ht="18.649999999999999" customHeight="1">
      <c r="A167" s="21" t="s">
        <v>190</v>
      </c>
      <c r="B167" s="7"/>
      <c r="C167" s="130"/>
      <c r="D167" s="191">
        <v>901732</v>
      </c>
      <c r="E167" s="55"/>
      <c r="F167" s="55">
        <v>859918</v>
      </c>
      <c r="G167" s="55"/>
      <c r="H167" s="205">
        <v>137923</v>
      </c>
      <c r="I167" s="55"/>
      <c r="J167" s="55">
        <v>171040</v>
      </c>
    </row>
    <row r="168" spans="1:10" ht="18.649999999999999" customHeight="1">
      <c r="A168" s="21" t="s">
        <v>265</v>
      </c>
      <c r="B168" s="7"/>
      <c r="C168" s="130"/>
      <c r="D168" s="192">
        <v>66856</v>
      </c>
      <c r="E168" s="49"/>
      <c r="F168" s="49">
        <v>39564</v>
      </c>
      <c r="G168" s="49"/>
      <c r="H168" s="195">
        <v>20011</v>
      </c>
      <c r="I168" s="49"/>
      <c r="J168" s="49">
        <v>0</v>
      </c>
    </row>
    <row r="169" spans="1:10" ht="18.649999999999999" customHeight="1" thickBot="1">
      <c r="A169" s="14" t="s">
        <v>180</v>
      </c>
      <c r="B169" s="14"/>
      <c r="C169" s="24"/>
      <c r="D169" s="161">
        <f>SUM(D167:D168)</f>
        <v>968588</v>
      </c>
      <c r="E169" s="75"/>
      <c r="F169" s="161">
        <f>SUM(F167:F168)</f>
        <v>899482</v>
      </c>
      <c r="G169" s="75"/>
      <c r="H169" s="161">
        <f>SUM(H167:H168)</f>
        <v>157934</v>
      </c>
      <c r="I169" s="75"/>
      <c r="J169" s="161">
        <f>SUM(J167:J168)</f>
        <v>171040</v>
      </c>
    </row>
    <row r="170" spans="1:10" ht="18.649999999999999" customHeight="1" thickTop="1">
      <c r="A170" s="14"/>
      <c r="B170" s="14"/>
      <c r="C170" s="24"/>
      <c r="D170" s="75"/>
      <c r="E170" s="42"/>
      <c r="F170" s="75"/>
      <c r="G170" s="42"/>
      <c r="H170" s="75"/>
      <c r="I170" s="42"/>
      <c r="J170" s="75"/>
    </row>
  </sheetData>
  <mergeCells count="38">
    <mergeCell ref="D143:F143"/>
    <mergeCell ref="H143:J143"/>
    <mergeCell ref="D145:J145"/>
    <mergeCell ref="D140:F140"/>
    <mergeCell ref="H140:J140"/>
    <mergeCell ref="D141:F141"/>
    <mergeCell ref="H141:J141"/>
    <mergeCell ref="D142:F142"/>
    <mergeCell ref="H142:J142"/>
    <mergeCell ref="A135:B135"/>
    <mergeCell ref="D57:J57"/>
    <mergeCell ref="D100:F100"/>
    <mergeCell ref="H100:J100"/>
    <mergeCell ref="D101:F101"/>
    <mergeCell ref="H101:J101"/>
    <mergeCell ref="D102:F102"/>
    <mergeCell ref="H102:J102"/>
    <mergeCell ref="D103:F103"/>
    <mergeCell ref="H103:J103"/>
    <mergeCell ref="D105:J105"/>
    <mergeCell ref="D53:F53"/>
    <mergeCell ref="H53:J53"/>
    <mergeCell ref="D54:F54"/>
    <mergeCell ref="H54:J54"/>
    <mergeCell ref="D55:F55"/>
    <mergeCell ref="H55:J55"/>
    <mergeCell ref="D7:F7"/>
    <mergeCell ref="H7:J7"/>
    <mergeCell ref="D9:J9"/>
    <mergeCell ref="H50:J50"/>
    <mergeCell ref="D52:F52"/>
    <mergeCell ref="H52:J52"/>
    <mergeCell ref="D6:F6"/>
    <mergeCell ref="H6:J6"/>
    <mergeCell ref="D4:F4"/>
    <mergeCell ref="H4:J4"/>
    <mergeCell ref="D5:F5"/>
    <mergeCell ref="H5:J5"/>
  </mergeCells>
  <pageMargins left="0.8" right="0.8" top="0.48" bottom="0.5" header="0.5" footer="0.5"/>
  <pageSetup paperSize="9" scale="77" firstPageNumber="13" fitToWidth="0" fitToHeight="0" orientation="portrait" useFirstPageNumber="1" r:id="rId1"/>
  <headerFooter alignWithMargins="0">
    <oddFooter>&amp;L&amp;9  &amp;11The accompanying condensed notes form an integral part of the interim financial statements.
&amp;C&amp;P</oddFooter>
  </headerFooter>
  <rowBreaks count="3" manualBreakCount="3">
    <brk id="48" max="16383" man="1"/>
    <brk id="96" max="16383" man="1"/>
    <brk id="13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datasnipper xmlns="http://datasnipper" workbookId="4fa18699-dbf5-4c4f-ac3d-4aeb2dec2392" dataSnipperSheetDeleted="false" guid="ce84a638-0c1d-4cbf-b06b-58aa8292d074" revision="2">
  <settings xmlns="" guid="a2d8a151-4e51-4e9c-8562-be2fd0b0b3fc">
    <setting type="boolean" value="True" name="embed-documents" guid="a2468432-9eb2-492e-9cc6-705254c289bb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86E398-7ED4-42C9-98EA-C570CDBB74C5}">
  <ds:schemaRefs>
    <ds:schemaRef ds:uri="05716746-add9-412a-97a9-1b5167d151a3"/>
    <ds:schemaRef ds:uri="http://purl.org/dc/elements/1.1/"/>
    <ds:schemaRef ds:uri="f6ba49b0-bcda-4796-8236-5b5cc1493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4243d5be-521d-4052-81ca-f0f31ea6f2da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AA756BE-CB5F-4B97-9BE9-38BA00EA98E3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EF83AEC2-9446-4A80-A739-4723FF2745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452657E-6F14-4B60-8CA8-132D723F15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PL-5-8</vt:lpstr>
      <vt:lpstr>SH 9</vt:lpstr>
      <vt:lpstr>SH 10</vt:lpstr>
      <vt:lpstr>SH 11</vt:lpstr>
      <vt:lpstr>SH 12</vt:lpstr>
      <vt:lpstr>CF 13-16</vt:lpstr>
      <vt:lpstr>'BS-2-4'!Print_Area</vt:lpstr>
      <vt:lpstr>'CF 13-16'!Print_Area</vt:lpstr>
      <vt:lpstr>'PL-5-8'!Print_Area</vt:lpstr>
      <vt:lpstr>'SH 10'!Print_Area</vt:lpstr>
      <vt:lpstr>'SH 11'!Print_Area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2025-08-06T03:18:00Z</cp:lastPrinted>
  <dcterms:created xsi:type="dcterms:W3CDTF">2004-12-08T03:04:07Z</dcterms:created>
  <dcterms:modified xsi:type="dcterms:W3CDTF">2025-08-13T06:50:30Z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