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A5_2025_Q2_Review/Working Papers/A5_2025_Q2_FS/งบจากคอม 7.8.68/"/>
    </mc:Choice>
  </mc:AlternateContent>
  <xr:revisionPtr revIDLastSave="48" documentId="13_ncr:1_{F2F3AF79-B9FE-476B-B4FE-E0C918FBFCF8}" xr6:coauthVersionLast="47" xr6:coauthVersionMax="47" xr10:uidLastSave="{B98DDECB-CC85-4763-A926-254A7B31F905}"/>
  <bookViews>
    <workbookView xWindow="-108" yWindow="-108" windowWidth="23256" windowHeight="12456" tabRatio="709" firstSheet="4" activeTab="4" xr2:uid="{00000000-000D-0000-FFFF-FFFF00000000}"/>
  </bookViews>
  <sheets>
    <sheet name="BS" sheetId="1" r:id="rId1"/>
    <sheet name="PL" sheetId="6" r:id="rId2"/>
    <sheet name="EQ con" sheetId="3" r:id="rId3"/>
    <sheet name="EQ sep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BS!$A$1:$K$100</definedName>
    <definedName name="_xlnm.Print_Area" localSheetId="4">CF!$A$1:$K$91</definedName>
    <definedName name="_xlnm.Print_Area" localSheetId="2">'EQ con'!$A$1:$AA$30</definedName>
    <definedName name="_xlnm.Print_Area" localSheetId="3">'EQ sep'!$A$1:$Q$30</definedName>
    <definedName name="_xlnm.Print_Area" localSheetId="1">PL!$A$1:$K$124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9" i="4" l="1"/>
  <c r="AB29" i="3"/>
  <c r="D55" i="1"/>
  <c r="D58" i="1"/>
  <c r="V28" i="3"/>
  <c r="H86" i="6"/>
  <c r="H23" i="6"/>
  <c r="D27" i="6"/>
  <c r="X22" i="3" l="1"/>
  <c r="R22" i="3"/>
  <c r="P22" i="3"/>
  <c r="N22" i="3"/>
  <c r="L22" i="3"/>
  <c r="J22" i="3"/>
  <c r="H22" i="3"/>
  <c r="F22" i="3"/>
  <c r="D22" i="3"/>
  <c r="Z21" i="3"/>
  <c r="Z20" i="3"/>
  <c r="Z19" i="3"/>
  <c r="Z18" i="3"/>
  <c r="V21" i="3"/>
  <c r="V20" i="3"/>
  <c r="V19" i="3"/>
  <c r="V18" i="3"/>
  <c r="R20" i="3"/>
  <c r="T20" i="3" s="1"/>
  <c r="P17" i="4"/>
  <c r="P18" i="4"/>
  <c r="P19" i="4"/>
  <c r="P20" i="4"/>
  <c r="P21" i="4"/>
  <c r="P22" i="4"/>
  <c r="N22" i="4"/>
  <c r="L22" i="4"/>
  <c r="J22" i="4"/>
  <c r="H22" i="4"/>
  <c r="F22" i="4"/>
  <c r="D22" i="4"/>
  <c r="L20" i="4"/>
  <c r="N20" i="4" s="1"/>
  <c r="D81" i="5" l="1"/>
  <c r="D66" i="5"/>
  <c r="F66" i="5" l="1"/>
  <c r="F27" i="5"/>
  <c r="F26" i="5"/>
  <c r="F25" i="5"/>
  <c r="J66" i="5"/>
  <c r="H17" i="6" l="1"/>
  <c r="F17" i="6"/>
  <c r="D17" i="6"/>
  <c r="J124" i="6" l="1"/>
  <c r="F124" i="6"/>
  <c r="H79" i="6" l="1"/>
  <c r="T28" i="3"/>
  <c r="D20" i="1" l="1"/>
  <c r="A45" i="6"/>
  <c r="F58" i="6"/>
  <c r="D58" i="6"/>
  <c r="A48" i="6"/>
  <c r="A47" i="6"/>
  <c r="J40" i="6"/>
  <c r="H40" i="6"/>
  <c r="F40" i="6"/>
  <c r="D40" i="6"/>
  <c r="J24" i="6"/>
  <c r="H24" i="6"/>
  <c r="F24" i="6"/>
  <c r="D24" i="6"/>
  <c r="J17" i="6"/>
  <c r="F26" i="6" l="1"/>
  <c r="F30" i="6" s="1"/>
  <c r="F32" i="6" s="1"/>
  <c r="F53" i="6" s="1"/>
  <c r="F61" i="6" s="1"/>
  <c r="H26" i="6"/>
  <c r="H30" i="6" s="1"/>
  <c r="H32" i="6" s="1"/>
  <c r="H53" i="6" s="1"/>
  <c r="H61" i="6" s="1"/>
  <c r="J26" i="6"/>
  <c r="J30" i="6" s="1"/>
  <c r="J32" i="6" s="1"/>
  <c r="J42" i="6" s="1"/>
  <c r="J57" i="6" s="1"/>
  <c r="J59" i="6" s="1"/>
  <c r="D26" i="6"/>
  <c r="D30" i="6" s="1"/>
  <c r="D32" i="6" s="1"/>
  <c r="D53" i="6" s="1"/>
  <c r="D61" i="6" s="1"/>
  <c r="V13" i="3"/>
  <c r="H42" i="6" l="1"/>
  <c r="H57" i="6" s="1"/>
  <c r="H59" i="6" s="1"/>
  <c r="J53" i="6"/>
  <c r="J61" i="6" s="1"/>
  <c r="F42" i="6"/>
  <c r="F57" i="6" s="1"/>
  <c r="F59" i="6" s="1"/>
  <c r="D42" i="6"/>
  <c r="D57" i="6" s="1"/>
  <c r="D59" i="6" s="1"/>
  <c r="D55" i="6"/>
  <c r="H55" i="6"/>
  <c r="F55" i="6"/>
  <c r="J55" i="6"/>
  <c r="D23" i="5"/>
  <c r="D15" i="5" l="1"/>
  <c r="Z28" i="3" l="1"/>
  <c r="H25" i="5" l="1"/>
  <c r="J26" i="5" l="1"/>
  <c r="J27" i="5"/>
  <c r="J25" i="5"/>
  <c r="H80" i="6" l="1"/>
  <c r="A111" i="6" l="1"/>
  <c r="A49" i="5"/>
  <c r="H87" i="6" l="1"/>
  <c r="F97" i="1" l="1"/>
  <c r="J65" i="1" l="1"/>
  <c r="H65" i="1"/>
  <c r="F65" i="1"/>
  <c r="J87" i="6" l="1"/>
  <c r="F87" i="6"/>
  <c r="J103" i="6"/>
  <c r="H103" i="6"/>
  <c r="F103" i="6"/>
  <c r="D103" i="6" l="1"/>
  <c r="T26" i="3" l="1"/>
  <c r="L27" i="4" l="1"/>
  <c r="L29" i="4" s="1"/>
  <c r="J32" i="1" l="1"/>
  <c r="P28" i="4"/>
  <c r="D80" i="6" l="1"/>
  <c r="N27" i="3" l="1"/>
  <c r="N29" i="3" s="1"/>
  <c r="D90" i="1" l="1"/>
  <c r="J81" i="5"/>
  <c r="F81" i="5"/>
  <c r="P24" i="4"/>
  <c r="P13" i="4"/>
  <c r="L16" i="4"/>
  <c r="R27" i="3"/>
  <c r="R29" i="3" s="1"/>
  <c r="R16" i="3"/>
  <c r="H27" i="4"/>
  <c r="H16" i="4"/>
  <c r="H29" i="4" l="1"/>
  <c r="H90" i="1" s="1"/>
  <c r="D95" i="1"/>
  <c r="H95" i="1"/>
  <c r="F20" i="1" l="1"/>
  <c r="J20" i="1"/>
  <c r="F32" i="1" l="1"/>
  <c r="P15" i="4" l="1"/>
  <c r="F121" i="6" l="1"/>
  <c r="A110" i="6"/>
  <c r="H26" i="5" l="1"/>
  <c r="J55" i="1"/>
  <c r="J66" i="1" s="1"/>
  <c r="F55" i="1"/>
  <c r="F66" i="1" s="1"/>
  <c r="J16" i="4" l="1"/>
  <c r="P27" i="3"/>
  <c r="P29" i="3" s="1"/>
  <c r="P16" i="3"/>
  <c r="D94" i="1" l="1"/>
  <c r="J27" i="4"/>
  <c r="J29" i="4" s="1"/>
  <c r="H94" i="1" l="1"/>
  <c r="J80" i="6"/>
  <c r="F80" i="6"/>
  <c r="Z24" i="3" l="1"/>
  <c r="Z13" i="3"/>
  <c r="X15" i="3" l="1"/>
  <c r="H84" i="5"/>
  <c r="N26" i="4" l="1"/>
  <c r="P26" i="4" s="1"/>
  <c r="A48" i="5"/>
  <c r="F89" i="6"/>
  <c r="H16" i="3" l="1"/>
  <c r="J16" i="3"/>
  <c r="L16" i="3"/>
  <c r="F16" i="3"/>
  <c r="D16" i="3"/>
  <c r="H27" i="3" l="1"/>
  <c r="H29" i="3" s="1"/>
  <c r="J27" i="3"/>
  <c r="J29" i="3" s="1"/>
  <c r="L27" i="3"/>
  <c r="L29" i="3" s="1"/>
  <c r="F27" i="3"/>
  <c r="F29" i="3" s="1"/>
  <c r="D27" i="3"/>
  <c r="D29" i="3" s="1"/>
  <c r="D86" i="1" l="1"/>
  <c r="D85" i="1"/>
  <c r="D88" i="1"/>
  <c r="D84" i="5" l="1"/>
  <c r="D87" i="1" l="1"/>
  <c r="A38" i="1" l="1"/>
  <c r="F93" i="6" l="1"/>
  <c r="J89" i="6"/>
  <c r="J93" i="6" s="1"/>
  <c r="J95" i="6" l="1"/>
  <c r="F95" i="6"/>
  <c r="F105" i="6" l="1"/>
  <c r="J10" i="5"/>
  <c r="J29" i="5" s="1"/>
  <c r="J105" i="6"/>
  <c r="J120" i="6" s="1"/>
  <c r="J116" i="6"/>
  <c r="F116" i="6"/>
  <c r="F10" i="5"/>
  <c r="F29" i="5" s="1"/>
  <c r="F39" i="5" l="1"/>
  <c r="F120" i="6"/>
  <c r="F122" i="6" s="1"/>
  <c r="F27" i="4"/>
  <c r="F29" i="4" s="1"/>
  <c r="D27" i="4"/>
  <c r="D29" i="4" s="1"/>
  <c r="F16" i="4"/>
  <c r="D16" i="4"/>
  <c r="F44" i="5" l="1"/>
  <c r="H86" i="1"/>
  <c r="H85" i="1"/>
  <c r="F83" i="5" l="1"/>
  <c r="X14" i="3"/>
  <c r="X16" i="3" l="1"/>
  <c r="A46" i="5" l="1"/>
  <c r="D53" i="5"/>
  <c r="F53" i="5"/>
  <c r="H53" i="5"/>
  <c r="J53" i="5"/>
  <c r="A1" i="3"/>
  <c r="A64" i="6"/>
  <c r="A108" i="6" s="1"/>
  <c r="A71" i="1"/>
  <c r="A69" i="1" l="1"/>
  <c r="J33" i="1"/>
  <c r="F33" i="1"/>
  <c r="V15" i="3" l="1"/>
  <c r="F85" i="5" l="1"/>
  <c r="F93" i="5" s="1"/>
  <c r="Z15" i="3"/>
  <c r="F118" i="6"/>
  <c r="V14" i="3"/>
  <c r="T16" i="3" l="1"/>
  <c r="T22" i="3" s="1"/>
  <c r="V16" i="3" l="1"/>
  <c r="V22" i="3" s="1"/>
  <c r="Z14" i="3"/>
  <c r="Z16" i="3" l="1"/>
  <c r="Z22" i="3" s="1"/>
  <c r="F99" i="1"/>
  <c r="F100" i="1" l="1"/>
  <c r="F103" i="1" s="1"/>
  <c r="P14" i="4"/>
  <c r="J122" i="6"/>
  <c r="N16" i="4" l="1"/>
  <c r="J118" i="6"/>
  <c r="J39" i="5" l="1"/>
  <c r="P16" i="4"/>
  <c r="J44" i="5" l="1"/>
  <c r="J83" i="5" l="1"/>
  <c r="J85" i="5" s="1"/>
  <c r="J93" i="5" s="1"/>
  <c r="J97" i="1"/>
  <c r="J99" i="1" s="1"/>
  <c r="J100" i="1" l="1"/>
  <c r="J103" i="1" s="1"/>
  <c r="D89" i="1"/>
  <c r="D121" i="6" l="1"/>
  <c r="X25" i="3"/>
  <c r="X26" i="3" l="1"/>
  <c r="X27" i="3" s="1"/>
  <c r="X29" i="3" s="1"/>
  <c r="D98" i="1" l="1"/>
  <c r="V26" i="3" l="1"/>
  <c r="Z26" i="3" s="1"/>
  <c r="H89" i="6" l="1"/>
  <c r="H55" i="1"/>
  <c r="H66" i="1" s="1"/>
  <c r="H27" i="5"/>
  <c r="H32" i="1" l="1"/>
  <c r="H20" i="1"/>
  <c r="H93" i="6"/>
  <c r="H33" i="1" l="1"/>
  <c r="H95" i="6"/>
  <c r="H105" i="6" s="1"/>
  <c r="N25" i="4" l="1"/>
  <c r="P25" i="4" s="1"/>
  <c r="H116" i="6"/>
  <c r="H124" i="6" s="1"/>
  <c r="H120" i="6"/>
  <c r="H122" i="6" s="1"/>
  <c r="H10" i="5"/>
  <c r="N27" i="4"/>
  <c r="N29" i="4" s="1"/>
  <c r="H118" i="6" l="1"/>
  <c r="H96" i="1"/>
  <c r="H97" i="1" s="1"/>
  <c r="P27" i="4"/>
  <c r="P29" i="4" s="1"/>
  <c r="H99" i="1" l="1"/>
  <c r="H100" i="1" l="1"/>
  <c r="D25" i="5"/>
  <c r="H103" i="1" l="1"/>
  <c r="H81" i="5" l="1"/>
  <c r="H29" i="5" l="1"/>
  <c r="H66" i="5" l="1"/>
  <c r="H39" i="5" l="1"/>
  <c r="H44" i="5" s="1"/>
  <c r="H83" i="5" l="1"/>
  <c r="H85" i="5" s="1"/>
  <c r="H93" i="5" s="1"/>
  <c r="D65" i="1" l="1"/>
  <c r="D66" i="1" l="1"/>
  <c r="D26" i="5" l="1"/>
  <c r="D32" i="1" l="1"/>
  <c r="D33" i="1" s="1"/>
  <c r="D27" i="5" l="1"/>
  <c r="D87" i="6" l="1"/>
  <c r="D89" i="6" s="1"/>
  <c r="D93" i="6" s="1"/>
  <c r="D95" i="6" s="1"/>
  <c r="D116" i="6" l="1"/>
  <c r="D124" i="6" s="1"/>
  <c r="D105" i="6"/>
  <c r="D120" i="6" s="1"/>
  <c r="D122" i="6" s="1"/>
  <c r="D10" i="5"/>
  <c r="D29" i="5" s="1"/>
  <c r="D39" i="5" l="1"/>
  <c r="D44" i="5" s="1"/>
  <c r="D83" i="5" s="1"/>
  <c r="D85" i="5" s="1"/>
  <c r="D93" i="5" s="1"/>
  <c r="D118" i="6"/>
  <c r="T25" i="3"/>
  <c r="T27" i="3" l="1"/>
  <c r="V25" i="3"/>
  <c r="Z25" i="3" s="1"/>
  <c r="T29" i="3" l="1"/>
  <c r="D96" i="1" s="1"/>
  <c r="D97" i="1" s="1"/>
  <c r="D99" i="1" s="1"/>
  <c r="D100" i="1" s="1"/>
  <c r="D103" i="1" s="1"/>
  <c r="V27" i="3"/>
  <c r="V29" i="3" l="1"/>
  <c r="Z27" i="3"/>
  <c r="Z29" i="3" s="1"/>
</calcChain>
</file>

<file path=xl/sharedStrings.xml><?xml version="1.0" encoding="utf-8"?>
<sst xmlns="http://schemas.openxmlformats.org/spreadsheetml/2006/main" count="442" uniqueCount="237">
  <si>
    <t>บริษัท แอสเซท ไฟว์ กรุ๊ป จำกัด (มหาชน) และบริษัทย่อย</t>
  </si>
  <si>
    <t>งบฐานะการเงิน</t>
  </si>
  <si>
    <t>ณ วันที่ 30 มิถุนายน 2568</t>
  </si>
  <si>
    <t>(หน่วย:บาท)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</si>
  <si>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</si>
  <si>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</si>
  <si>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</si>
  <si>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</si>
  <si>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</si>
  <si>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</si>
  <si>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2568</t>
  </si>
  <si>
    <t>2567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</si>
  <si>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</si>
  <si>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</si>
  <si>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</si>
  <si>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</si>
  <si>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</si>
  <si>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</si>
  <si>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</t>
  </si>
  <si>
    <t>เงินให้กู้ยืมระยะยาวแก่กิจการที่เกี่ยวข้องกัน</t>
  </si>
  <si>
    <t xml:space="preserve">   ส่วนที่ถึงกำหนดชำระในหนึ่งปี</t>
  </si>
  <si>
    <t>2</t>
  </si>
  <si>
    <t>เงินให้กู้ยืมระยะสั้นแก่กิจการที่เกี่ยวข้องกัน</t>
  </si>
  <si>
    <t>ต้นทุนในการได้มาซึ่งสัญญาที่ทำกับลูกค้า</t>
  </si>
  <si>
    <t>ต้นทุนโครงการพัฒนาอสังหาริมทรัพย์</t>
  </si>
  <si>
    <t>4</t>
  </si>
  <si>
    <t>เงินมัดจำการซื้อที่ดิน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</si>
  <si>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</si>
  <si>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</si>
  <si>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</si>
  <si>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สินทรัพย์ทางการเงินไม่หมุนเวียนอื่น</t>
  </si>
  <si>
    <t>เงินลงทุนในการร่วมค้า</t>
  </si>
  <si>
    <t>5</t>
  </si>
  <si>
    <t>เงินลงทุนในบริษัทย่อย</t>
  </si>
  <si>
    <t>6</t>
  </si>
  <si>
    <t>ที่ดิน อาคารและอุปกรณ์</t>
  </si>
  <si>
    <t>7</t>
  </si>
  <si>
    <t>สินทรัพย์สิทธิการใช้</t>
  </si>
  <si>
    <t>8.1</t>
  </si>
  <si>
    <t>สินทรัพย์ไม่มีตัวตนอื่น</t>
  </si>
  <si>
    <t>สินทรัพย์ภาษีเงินได้รอตัดบัญชี</t>
  </si>
  <si>
    <t>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</si>
  <si>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</si>
  <si>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</si>
  <si>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</si>
  <si>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</si>
  <si>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</si>
  <si>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</si>
  <si>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</si>
  <si>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</si>
  <si>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11</t>
  </si>
  <si>
    <t>ส่วนของเงินกู้ยืมระยะยาวจากสถาบันการเงิน</t>
  </si>
  <si>
    <t xml:space="preserve">    ที่ถึงกำหนดชำระในหนึ่งปี</t>
  </si>
  <si>
    <t>12</t>
  </si>
  <si>
    <t>ส่วนของหุ้นกู้ที่ถึงกำหนดชำระภายในหนึ่งปี</t>
  </si>
  <si>
    <t>13</t>
  </si>
  <si>
    <t>ส่วนของหนี้สินตามสัญญาเช่าที่ถึงกำหนดชำระในหนึ่งปี</t>
  </si>
  <si>
    <t>8.2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</si>
  <si>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</si>
  <si>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</si>
  <si>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</si>
  <si>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</si>
  <si>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</si>
  <si>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</si>
  <si>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</si>
  <si>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</si>
  <si>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</si>
  <si>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</si>
  <si>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</si>
  <si>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ประมาณการการรื้อถอน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</si>
  <si>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</si>
  <si>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</si>
  <si>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</si>
  <si>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</si>
  <si>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14</t>
  </si>
  <si>
    <t xml:space="preserve">    ทุนจดทะเบียน  </t>
  </si>
  <si>
    <t xml:space="preserve">        หุ้นสามัญ 1,812,272,012 หุ้น มูลค่าหุ้นละ 0.50 บาท   </t>
  </si>
  <si>
    <t xml:space="preserve">        หุ้นสามัญ 1,812,271,869 หุ้น มูลค่าหุ้นละ 0.50 บาท   </t>
  </si>
  <si>
    <t xml:space="preserve">    ทุนที่ออกและชำระแล้ว</t>
  </si>
  <si>
    <t xml:space="preserve">        หุ้นสามัญ 1,209,384,734 หุ้น มูลค่าหุ้นละ 0.50 บาท </t>
  </si>
  <si>
    <t>ส่วนเกินกว่ามูลค่าหุ้นสามัญ</t>
  </si>
  <si>
    <t>ส่วนปรับปรุงทุนจากการซื้อธุรกิจแบบย้อนกลับ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</si>
  <si>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</si>
  <si>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</si>
  <si>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หุ้นทุนซื้อคืน</t>
  </si>
  <si>
    <t>16</t>
  </si>
  <si>
    <t>กำไร(ขาดทุน) สะสม</t>
  </si>
  <si>
    <t xml:space="preserve">    จัดสรรแล้ว</t>
  </si>
  <si>
    <t xml:space="preserve">        ทุนสำรองตามกฏหมาย</t>
  </si>
  <si>
    <t xml:space="preserve">        สำรองหุ้นทุนซื้อคืน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</si>
  <si>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</si>
  <si>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</si>
  <si>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</si>
  <si>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</si>
  <si>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</si>
  <si>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</si>
  <si>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</si>
  <si>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(ยังไม่ได้ตรวจสอบ/ สอบทานแล้ว)</t>
  </si>
  <si>
    <t>รายได้</t>
  </si>
  <si>
    <t>รายได้จากการขายอสังหาริมทรัพย์</t>
  </si>
  <si>
    <t>รายได้จากการบริการรับเหมาต่อเติมและตกแต่ง</t>
  </si>
  <si>
    <t>รายได้เงินปันผล</t>
  </si>
  <si>
    <t>รายได้อื่น</t>
  </si>
  <si>
    <t xml:space="preserve">    รายได้จากการบริหารจัดการ</t>
  </si>
  <si>
    <t xml:space="preserve">    กำไรจากการขายเงินลงทุนในการร่วมค้า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</si>
  <si>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</si>
  <si>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</si>
  <si>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</si>
  <si>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</si>
  <si>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ต้นทุนบริการรับเหมาต่อเติมและตกแต่ง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</si>
  <si>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</si>
  <si>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</si>
  <si>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</si>
  <si>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</si>
  <si>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</si>
  <si>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</si>
  <si>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</si>
  <si>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</si>
  <si>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รายได้(ค่าใช้จ่าย) ภาษีเงินได้</t>
  </si>
  <si>
    <t>กำไร(ขาดทุน) สำหรับงวด</t>
  </si>
  <si>
    <t>กำไร(ขาดทุน) เบ็ดเสร็จอื่นสำหรับงวด</t>
  </si>
  <si>
    <t>รายการที่จะไม่ถูกจัดประเภทใหม่ไว้ในกำไรหรือขาดทุน</t>
  </si>
  <si>
    <t xml:space="preserve">    ในภายหลัง:</t>
  </si>
  <si>
    <t>ผลกำไร(ขาดทุน) จากการวัดมูลค่าใหม่ของผลประโยชน์</t>
  </si>
  <si>
    <t xml:space="preserve">    พนักงานที่กำหนดไว้</t>
  </si>
  <si>
    <t>ภาษีเงินได้</t>
  </si>
  <si>
    <t>กำไร(ขาดทุน) 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</si>
  <si>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</si>
  <si>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</si>
  <si>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</si>
  <si>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</si>
  <si>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</si>
  <si>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กำไรต่อหุ้น</t>
  </si>
  <si>
    <t>กำไร(ขาดทุน) ต่อหุ้นขั้นพื้นฐาน</t>
  </si>
  <si>
    <t>18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</si>
  <si>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</si>
  <si>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</si>
  <si>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 xml:space="preserve">       </t>
  </si>
  <si>
    <t>ส่วนปรับปรุง</t>
  </si>
  <si>
    <t>ส่วนต่างจากการ</t>
  </si>
  <si>
    <t>รวม</t>
  </si>
  <si>
    <t>ทุนจากการ</t>
  </si>
  <si>
    <t>ส่วนทุนจาก</t>
  </si>
  <si>
    <t>เปลี่ยนสัดส่วน</t>
  </si>
  <si>
    <t>จัดสรรแล้ว</t>
  </si>
  <si>
    <t>ส่วนของ</t>
  </si>
  <si>
    <t>ส่วนได้เสีย</t>
  </si>
  <si>
    <t>ทุนที่ออก</t>
  </si>
  <si>
    <t>ส่วนเกินกว่า</t>
  </si>
  <si>
    <t>ซื้อธุรกิจ</t>
  </si>
  <si>
    <t>การจ่ายโดย</t>
  </si>
  <si>
    <t>เงินลงทุน</t>
  </si>
  <si>
    <t>ทุนสำรอง</t>
  </si>
  <si>
    <t xml:space="preserve"> 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</si>
  <si>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</si>
  <si>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</si>
  <si>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</si>
  <si>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</si>
  <si>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แบบย้อนกลับ</t>
  </si>
  <si>
    <t>ใช้หุ้นเป็นเกณฑ์</t>
  </si>
  <si>
    <t>ในบริษัทย่อย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</si>
  <si>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</si>
  <si>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</si>
  <si>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</si>
  <si>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</si>
  <si>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2566</t>
  </si>
  <si>
    <t>เพิ่มทุนหุ้นสามัญจากการใช้สิทธิของ</t>
  </si>
  <si>
    <t xml:space="preserve">    ใบสำคัญแสดงสิทธิที่จะซื้อหุ้นสามัญ</t>
  </si>
  <si>
    <t>จัดสรรสำรองหุ้นทุนซื้อคืน</t>
  </si>
  <si>
    <t>เงินปันผลจ่าย</t>
  </si>
  <si>
    <t>ยอดคงเหลือ ณ วันที่ 30 มิถุนายน 2567</t>
  </si>
  <si>
    <t>ยอดคงเหลือ ณ วันที่ 31 ธันวาคม 2567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</si>
  <si>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</si>
  <si>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</si>
  <si>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ยอดคงเหลือ ณ วันที่ 31 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</si>
  <si>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</si>
  <si>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</si>
  <si>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</si>
  <si>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</si>
  <si>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</si>
  <si>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>ขาดทุนจากการลดลงของมูลค่าต้นทุนโครงการ(โอนกลับ)</t>
  </si>
  <si>
    <t>กำไรจากการขายเงินลงทุนในการร่วมค้า</t>
  </si>
  <si>
    <t>กำไรจากการยกเลิกสัญญาเช่า</t>
  </si>
  <si>
    <t>ขาดทุนจากการตัดจำหน่ายส่วนปรับปรุงอาคารและอุปกรณ์</t>
  </si>
  <si>
    <t>ขาดทุน(กำไร) จากการขายทรัพย์สิน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</si>
  <si>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</si>
  <si>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ประมาณการหนี้สินค่าซ่อมแซมและเงินสมทบกองทุนนิติฯ(โอนกลับ)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</si>
  <si>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</si>
  <si>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</si>
  <si>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</si>
  <si>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</si>
  <si>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</si>
  <si>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</si>
  <si>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</si>
  <si>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</si>
  <si>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</si>
  <si>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</si>
  <si>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</si>
  <si>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</si>
  <si>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รับคืนภาษีเงินได้นิติบุคคล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</si>
  <si>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</si>
  <si>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</si>
  <si>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</si>
  <si>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</si>
  <si>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สินทรัพย์ทางการเงินไม่หมุนเวียนอื่น(เพิ่มขึ้น)</t>
  </si>
  <si>
    <t>เงินฝากธนาคารที่มีภาระผูกพันลดลง(เพิ่มขึ้น)</t>
  </si>
  <si>
    <t>รับคืนเงินให้กู้ยืมระยะสั้นแก่กิจการที่เกี่ยวข้องกัน</t>
  </si>
  <si>
    <t>รับคืนเงินให้กู้ยืมระยะยาวแก่กิจการที่เกี่ยวข้องกัน</t>
  </si>
  <si>
    <t>จ่ายเงินให้กู้ยืมระยะยาวแก่กิจการที่เกี่ยวข้องกัน</t>
  </si>
  <si>
    <t>รับเงินจากการลดทุนในการร่วมค้า</t>
  </si>
  <si>
    <t>รับเงินจากการขายเงินลงทุนในการร่วมค้า</t>
  </si>
  <si>
    <t xml:space="preserve">เงินสดรับจากการขายอุปกรณ์ 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</si>
  <si>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</si>
  <si>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</si>
  <si>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รับเงินปันผล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</si>
  <si>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</si>
  <si>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</si>
  <si>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</si>
  <si>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จากสถาบันการเงินเพิ่มขึ้น(ลดลง)</t>
  </si>
  <si>
    <t>ชำระคืนเงินกู้ยืมระยะสั้นจากกิจการที่เกี่ยวข้องกัน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</si>
  <si>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</si>
  <si>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</si>
  <si>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</si>
  <si>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</si>
  <si>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</si>
  <si>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รับเงินเพิ่มทุนจากการใช้สิทธิ</t>
  </si>
  <si>
    <t>จ่ายซื้อหุ้นทุนซื้อคืน</t>
  </si>
  <si>
    <t>จ่ายเงินปันผล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</si>
  <si>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</si>
  <si>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</si>
  <si>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</si>
  <si>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</si>
  <si>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</si>
  <si>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</t>
  </si>
  <si>
    <t>ดอกเบี้ยจ่ายส่วนที่บันทึกเป็นต้นทุนโครงการพัฒนาอสังหาริมทรัพย์</t>
  </si>
  <si>
    <t>สินทรัพย์สิทธิการใช้เพิ่มขึ้นจากการทำสัญญาเช่าฉบับใหม่</t>
  </si>
  <si>
    <t>ประมาณการรื้อถอนส่วนปรับปรุงอาคาร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</si>
</sst>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.00;[Red]\-&quot;£&quot;#,##0.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#,##0.00;[Red]\(#,##0.00\);\-"/>
    <numFmt numFmtId="174" formatCode="#,##0;[Red]\(#,##0\);\-"/>
    <numFmt numFmtId="175" formatCode="#,##0.0;[Red]\(#,##0.0\);\-"/>
    <numFmt numFmtId="176" formatCode="#,##0.00;\(#,##0.00\)"/>
    <numFmt numFmtId="177" formatCode="_(* #,##0.000_);_(* \(#,##0.000\);_(* &quot;-&quot;??_);_(@_)"/>
    <numFmt numFmtId="178" formatCode="#,##0;\(#,##0\)"/>
    <numFmt numFmtId="179" formatCode="#,##0.00_);[Black]\(#,##0.00\)"/>
    <numFmt numFmtId="180" formatCode="#,##0.0;\(#,##0.0\)"/>
    <numFmt numFmtId="181" formatCode="General_)"/>
    <numFmt numFmtId="182" formatCode="#,##0;[Red]\(#,##0\)"/>
    <numFmt numFmtId="183" formatCode="[$-1070000]d/m/yy;@"/>
    <numFmt numFmtId="184" formatCode="[$-409]d\-mmm\-yy;@"/>
    <numFmt numFmtId="185" formatCode="#,##0.00;\(#,##0.00\);\-"/>
    <numFmt numFmtId="186" formatCode="&quot;True&quot;;&quot;True&quot;;&quot;False&quot;"/>
    <numFmt numFmtId="187" formatCode="#,##0.0000;\(#,##0.00000000\)"/>
    <numFmt numFmtId="188" formatCode="mm/dd/yy"/>
    <numFmt numFmtId="189" formatCode="0.0%"/>
    <numFmt numFmtId="190" formatCode="_-[$€-2]* #,##0.00_-;\-[$€-2]* #,##0.00_-;_-[$€-2]* &quot;-&quot;??_-"/>
    <numFmt numFmtId="191" formatCode="0_);[Red]\(0\)"/>
    <numFmt numFmtId="192" formatCode="#,##0\ \ ;\(#,##0\)\ ;\—\ \ \ \ "/>
    <numFmt numFmtId="193" formatCode="#,##0.0_);[Red]\(#,##0.0\)"/>
    <numFmt numFmtId="194" formatCode="_(* #,##0_);_(* \(#,##0\);_(* &quot;-&quot;??_);_(@_)"/>
    <numFmt numFmtId="195" formatCode="#,##0.00;[Red]\(#,##0.00\)"/>
    <numFmt numFmtId="196" formatCode="\t&quot;£&quot;#,##0_);[Red]\(\t&quot;£&quot;#,##0\)"/>
    <numFmt numFmtId="197" formatCode="#,##0.0;\(#,##0.00\)"/>
    <numFmt numFmtId="198" formatCode="#,##0.00\ &quot;FB&quot;;[Red]\-#,##0.00\ &quot;FB&quot;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0.0000%"/>
    <numFmt numFmtId="203" formatCode="_(* #,##0.000000000_);_(* \(#,##0.000000000\);_(* &quot;-&quot;??_);_(@_)"/>
  </numFmts>
  <fonts count="8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88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5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43" fontId="4" fillId="0" borderId="0" applyFont="0" applyFill="0" applyBorder="0" applyAlignment="0" applyProtection="0"/>
    <xf numFmtId="41" fontId="9" fillId="0" borderId="0" applyNumberFormat="0" applyBorder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68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188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9" fontId="9" fillId="0" borderId="0"/>
    <xf numFmtId="189" fontId="7" fillId="0" borderId="0"/>
    <xf numFmtId="189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19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192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69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0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1" fillId="0" borderId="0"/>
    <xf numFmtId="0" fontId="4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5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1" fillId="0" borderId="0"/>
    <xf numFmtId="0" fontId="68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193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7" fontId="13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1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68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198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181" fontId="53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1" fillId="0" borderId="0"/>
    <xf numFmtId="0" fontId="66" fillId="0" borderId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8">
    <xf numFmtId="0" fontId="0" fillId="0" borderId="0" xfId="0"/>
    <xf numFmtId="174" fontId="74" fillId="0" borderId="1" xfId="0" quotePrefix="1" applyNumberFormat="1" applyFont="1" applyBorder="1" applyAlignment="1">
      <alignment horizontal="center"/>
    </xf>
    <xf numFmtId="174" fontId="74" fillId="0" borderId="0" xfId="0" applyNumberFormat="1" applyFont="1" applyAlignment="1">
      <alignment horizontal="center"/>
    </xf>
    <xf numFmtId="174" fontId="74" fillId="0" borderId="20" xfId="0" quotePrefix="1" applyNumberFormat="1" applyFont="1" applyBorder="1" applyAlignment="1">
      <alignment horizontal="center"/>
    </xf>
    <xf numFmtId="0" fontId="75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4" fillId="0" borderId="20" xfId="0" applyFont="1" applyBorder="1" applyAlignment="1">
      <alignment horizontal="center"/>
    </xf>
    <xf numFmtId="43" fontId="74" fillId="0" borderId="0" xfId="106" applyFont="1" applyFill="1" applyBorder="1" applyAlignment="1">
      <alignment horizontal="center" wrapText="1" shrinkToFit="1"/>
    </xf>
    <xf numFmtId="0" fontId="74" fillId="0" borderId="1" xfId="0" applyFont="1" applyBorder="1"/>
    <xf numFmtId="0" fontId="74" fillId="0" borderId="0" xfId="0" applyFont="1" applyAlignment="1">
      <alignment horizontal="center" wrapText="1" shrinkToFit="1"/>
    </xf>
    <xf numFmtId="43" fontId="74" fillId="0" borderId="0" xfId="106" applyFont="1" applyFill="1" applyBorder="1" applyAlignment="1">
      <alignment horizontal="center"/>
    </xf>
    <xf numFmtId="43" fontId="74" fillId="0" borderId="1" xfId="106" applyFont="1" applyFill="1" applyBorder="1" applyAlignment="1">
      <alignment horizontal="center"/>
    </xf>
    <xf numFmtId="43" fontId="74" fillId="0" borderId="20" xfId="106" applyFont="1" applyFill="1" applyBorder="1" applyAlignment="1">
      <alignment horizontal="center" wrapText="1" shrinkToFit="1"/>
    </xf>
    <xf numFmtId="43" fontId="74" fillId="0" borderId="20" xfId="106" applyFont="1" applyFill="1" applyBorder="1" applyAlignment="1">
      <alignment horizontal="center"/>
    </xf>
    <xf numFmtId="194" fontId="74" fillId="0" borderId="0" xfId="106" applyNumberFormat="1" applyFont="1" applyFill="1" applyBorder="1" applyAlignment="1">
      <alignment horizontal="center" wrapText="1" shrinkToFit="1"/>
    </xf>
    <xf numFmtId="194" fontId="74" fillId="0" borderId="0" xfId="106" applyNumberFormat="1" applyFont="1" applyFill="1" applyBorder="1" applyAlignment="1">
      <alignment horizontal="center"/>
    </xf>
    <xf numFmtId="194" fontId="74" fillId="0" borderId="0" xfId="106" applyNumberFormat="1" applyFont="1" applyFill="1" applyAlignment="1"/>
    <xf numFmtId="194" fontId="74" fillId="0" borderId="0" xfId="106" applyNumberFormat="1" applyFont="1" applyFill="1" applyBorder="1" applyAlignment="1"/>
    <xf numFmtId="194" fontId="74" fillId="0" borderId="23" xfId="106" applyNumberFormat="1" applyFont="1" applyFill="1" applyBorder="1" applyAlignment="1"/>
    <xf numFmtId="194" fontId="74" fillId="0" borderId="24" xfId="106" applyNumberFormat="1" applyFont="1" applyFill="1" applyBorder="1" applyAlignment="1"/>
    <xf numFmtId="194" fontId="74" fillId="0" borderId="0" xfId="106" applyNumberFormat="1" applyFont="1" applyFill="1" applyBorder="1" applyAlignment="1">
      <alignment horizontal="right"/>
    </xf>
    <xf numFmtId="194" fontId="74" fillId="0" borderId="21" xfId="106" applyNumberFormat="1" applyFont="1" applyFill="1" applyBorder="1" applyAlignment="1"/>
    <xf numFmtId="174" fontId="74" fillId="0" borderId="20" xfId="0" applyNumberFormat="1" applyFont="1" applyBorder="1" applyAlignment="1">
      <alignment horizontal="center"/>
    </xf>
    <xf numFmtId="0" fontId="74" fillId="0" borderId="0" xfId="0" applyFont="1" applyAlignment="1">
      <alignment horizontal="center" vertical="center"/>
    </xf>
    <xf numFmtId="43" fontId="74" fillId="0" borderId="0" xfId="106" applyFont="1" applyFill="1" applyBorder="1" applyAlignment="1">
      <alignment horizontal="center" vertical="center"/>
    </xf>
    <xf numFmtId="174" fontId="74" fillId="0" borderId="20" xfId="0" applyNumberFormat="1" applyFont="1" applyBorder="1" applyAlignment="1">
      <alignment horizontal="center" vertical="center"/>
    </xf>
    <xf numFmtId="174" fontId="76" fillId="0" borderId="0" xfId="0" applyNumberFormat="1" applyFont="1" applyAlignment="1">
      <alignment horizontal="center" vertical="center"/>
    </xf>
    <xf numFmtId="43" fontId="74" fillId="0" borderId="20" xfId="106" applyFont="1" applyFill="1" applyBorder="1" applyAlignment="1">
      <alignment horizontal="center" vertical="center"/>
    </xf>
    <xf numFmtId="43" fontId="74" fillId="0" borderId="20" xfId="106" applyFont="1" applyFill="1" applyBorder="1" applyAlignment="1">
      <alignment horizontal="center" vertical="center" wrapText="1" shrinkToFit="1"/>
    </xf>
    <xf numFmtId="0" fontId="77" fillId="0" borderId="0" xfId="0" applyFont="1" applyAlignment="1">
      <alignment horizontal="center" vertical="center"/>
    </xf>
    <xf numFmtId="194" fontId="74" fillId="0" borderId="0" xfId="106" applyNumberFormat="1" applyFont="1" applyFill="1" applyAlignment="1">
      <alignment vertical="center"/>
    </xf>
    <xf numFmtId="194" fontId="74" fillId="0" borderId="23" xfId="106" applyNumberFormat="1" applyFont="1" applyFill="1" applyBorder="1" applyAlignment="1">
      <alignment vertical="center"/>
    </xf>
    <xf numFmtId="194" fontId="74" fillId="0" borderId="0" xfId="106" applyNumberFormat="1" applyFont="1" applyFill="1" applyBorder="1" applyAlignment="1">
      <alignment vertical="center"/>
    </xf>
    <xf numFmtId="194" fontId="74" fillId="0" borderId="23" xfId="106" applyNumberFormat="1" applyFont="1" applyFill="1" applyBorder="1" applyAlignment="1">
      <alignment horizontal="right" vertical="center"/>
    </xf>
    <xf numFmtId="194" fontId="74" fillId="0" borderId="24" xfId="106" applyNumberFormat="1" applyFont="1" applyFill="1" applyBorder="1" applyAlignment="1">
      <alignment vertical="center"/>
    </xf>
    <xf numFmtId="194" fontId="74" fillId="0" borderId="24" xfId="106" applyNumberFormat="1" applyFont="1" applyFill="1" applyBorder="1" applyAlignment="1">
      <alignment horizontal="right" vertical="center"/>
    </xf>
    <xf numFmtId="194" fontId="74" fillId="0" borderId="0" xfId="106" applyNumberFormat="1" applyFont="1" applyFill="1" applyBorder="1" applyAlignment="1">
      <alignment horizontal="center" vertical="center"/>
    </xf>
    <xf numFmtId="194" fontId="74" fillId="0" borderId="21" xfId="106" applyNumberFormat="1" applyFont="1" applyFill="1" applyBorder="1" applyAlignment="1">
      <alignment vertical="center"/>
    </xf>
    <xf numFmtId="174" fontId="78" fillId="0" borderId="0" xfId="0" applyNumberFormat="1" applyFont="1" applyAlignment="1">
      <alignment horizontal="center"/>
    </xf>
    <xf numFmtId="174" fontId="75" fillId="0" borderId="0" xfId="0" applyNumberFormat="1" applyFont="1" applyAlignment="1">
      <alignment horizontal="center"/>
    </xf>
    <xf numFmtId="43" fontId="75" fillId="0" borderId="0" xfId="106" applyFont="1" applyFill="1" applyAlignment="1" applyProtection="1">
      <alignment horizontal="center"/>
    </xf>
    <xf numFmtId="174" fontId="76" fillId="0" borderId="0" xfId="0" applyNumberFormat="1" applyFont="1" applyAlignment="1">
      <alignment horizontal="center"/>
    </xf>
    <xf numFmtId="194" fontId="74" fillId="0" borderId="0" xfId="106" applyNumberFormat="1" applyFont="1" applyFill="1"/>
    <xf numFmtId="194" fontId="74" fillId="0" borderId="0" xfId="106" applyNumberFormat="1" applyFont="1" applyFill="1" applyAlignment="1">
      <alignment horizontal="right"/>
    </xf>
    <xf numFmtId="194" fontId="74" fillId="0" borderId="0" xfId="106" applyNumberFormat="1" applyFont="1" applyFill="1" applyBorder="1"/>
    <xf numFmtId="194" fontId="74" fillId="0" borderId="20" xfId="106" applyNumberFormat="1" applyFont="1" applyFill="1" applyBorder="1"/>
    <xf numFmtId="194" fontId="74" fillId="0" borderId="0" xfId="106" applyNumberFormat="1" applyFont="1" applyFill="1" applyAlignment="1">
      <alignment horizontal="center"/>
    </xf>
    <xf numFmtId="194" fontId="74" fillId="0" borderId="1" xfId="106" applyNumberFormat="1" applyFont="1" applyFill="1" applyBorder="1"/>
    <xf numFmtId="194" fontId="74" fillId="0" borderId="6" xfId="106" applyNumberFormat="1" applyFont="1" applyFill="1" applyBorder="1"/>
    <xf numFmtId="43" fontId="75" fillId="0" borderId="0" xfId="106" applyFont="1" applyFill="1" applyBorder="1" applyAlignment="1">
      <alignment horizontal="center"/>
    </xf>
    <xf numFmtId="194" fontId="74" fillId="0" borderId="21" xfId="106" applyNumberFormat="1" applyFont="1" applyFill="1" applyBorder="1"/>
    <xf numFmtId="194" fontId="74" fillId="0" borderId="0" xfId="106" applyNumberFormat="1" applyFont="1" applyFill="1" applyBorder="1" applyProtection="1"/>
    <xf numFmtId="43" fontId="74" fillId="0" borderId="0" xfId="106" applyFont="1" applyFill="1" applyBorder="1"/>
    <xf numFmtId="176" fontId="74" fillId="0" borderId="0" xfId="0" applyNumberFormat="1" applyFont="1"/>
    <xf numFmtId="176" fontId="74" fillId="0" borderId="0" xfId="0" applyNumberFormat="1" applyFont="1" applyAlignment="1">
      <alignment horizontal="left"/>
    </xf>
    <xf numFmtId="49" fontId="74" fillId="0" borderId="0" xfId="0" applyNumberFormat="1" applyFont="1" applyAlignment="1">
      <alignment horizontal="center"/>
    </xf>
    <xf numFmtId="43" fontId="74" fillId="0" borderId="0" xfId="106" applyFont="1" applyFill="1"/>
    <xf numFmtId="173" fontId="75" fillId="0" borderId="0" xfId="0" applyNumberFormat="1" applyFont="1" applyAlignment="1">
      <alignment horizontal="center"/>
    </xf>
    <xf numFmtId="174" fontId="77" fillId="0" borderId="0" xfId="0" applyNumberFormat="1" applyFont="1" applyAlignment="1">
      <alignment horizontal="center"/>
    </xf>
    <xf numFmtId="0" fontId="74" fillId="0" borderId="0" xfId="0" applyFont="1"/>
    <xf numFmtId="194" fontId="74" fillId="0" borderId="0" xfId="0" applyNumberFormat="1" applyFont="1"/>
    <xf numFmtId="0" fontId="74" fillId="0" borderId="0" xfId="0" applyFont="1" applyAlignment="1">
      <alignment horizontal="right"/>
    </xf>
    <xf numFmtId="173" fontId="74" fillId="0" borderId="0" xfId="0" applyNumberFormat="1" applyFont="1" applyAlignment="1">
      <alignment horizontal="center"/>
    </xf>
    <xf numFmtId="0" fontId="74" fillId="0" borderId="0" xfId="0" quotePrefix="1" applyFont="1" applyAlignment="1">
      <alignment horizontal="center"/>
    </xf>
    <xf numFmtId="174" fontId="74" fillId="0" borderId="0" xfId="0" quotePrefix="1" applyNumberFormat="1" applyFont="1" applyAlignment="1">
      <alignment horizontal="center"/>
    </xf>
    <xf numFmtId="49" fontId="75" fillId="0" borderId="0" xfId="0" applyNumberFormat="1" applyFont="1" applyAlignment="1">
      <alignment horizontal="left"/>
    </xf>
    <xf numFmtId="174" fontId="77" fillId="0" borderId="0" xfId="0" applyNumberFormat="1" applyFont="1"/>
    <xf numFmtId="174" fontId="74" fillId="0" borderId="0" xfId="0" applyNumberFormat="1" applyFont="1"/>
    <xf numFmtId="173" fontId="74" fillId="0" borderId="0" xfId="0" applyNumberFormat="1" applyFont="1"/>
    <xf numFmtId="49" fontId="74" fillId="0" borderId="0" xfId="0" applyNumberFormat="1" applyFont="1"/>
    <xf numFmtId="49" fontId="77" fillId="0" borderId="0" xfId="0" quotePrefix="1" applyNumberFormat="1" applyFont="1" applyAlignment="1">
      <alignment horizontal="center"/>
    </xf>
    <xf numFmtId="49" fontId="74" fillId="0" borderId="0" xfId="0" applyNumberFormat="1" applyFont="1" applyAlignment="1">
      <alignment horizontal="left"/>
    </xf>
    <xf numFmtId="3" fontId="79" fillId="0" borderId="0" xfId="0" applyNumberFormat="1" applyFont="1" applyAlignment="1">
      <alignment vertical="center" wrapText="1"/>
    </xf>
    <xf numFmtId="49" fontId="75" fillId="0" borderId="0" xfId="0" applyNumberFormat="1" applyFont="1"/>
    <xf numFmtId="49" fontId="77" fillId="0" borderId="0" xfId="0" applyNumberFormat="1" applyFont="1" applyAlignment="1">
      <alignment horizontal="center"/>
    </xf>
    <xf numFmtId="194" fontId="77" fillId="0" borderId="0" xfId="106" applyNumberFormat="1" applyFont="1" applyFill="1" applyBorder="1" applyAlignment="1">
      <alignment horizontal="center"/>
    </xf>
    <xf numFmtId="194" fontId="74" fillId="0" borderId="0" xfId="106" applyNumberFormat="1" applyFont="1" applyFill="1" applyBorder="1" applyAlignment="1" applyProtection="1">
      <alignment horizontal="center"/>
    </xf>
    <xf numFmtId="194" fontId="74" fillId="0" borderId="20" xfId="106" applyNumberFormat="1" applyFont="1" applyFill="1" applyBorder="1" applyAlignment="1">
      <alignment horizontal="right"/>
    </xf>
    <xf numFmtId="194" fontId="74" fillId="0" borderId="22" xfId="106" applyNumberFormat="1" applyFont="1" applyFill="1" applyBorder="1"/>
    <xf numFmtId="194" fontId="74" fillId="0" borderId="22" xfId="106" applyNumberFormat="1" applyFont="1" applyFill="1" applyBorder="1" applyProtection="1"/>
    <xf numFmtId="43" fontId="74" fillId="0" borderId="0" xfId="106" applyFont="1" applyFill="1" applyBorder="1" applyProtection="1"/>
    <xf numFmtId="49" fontId="74" fillId="0" borderId="0" xfId="1434" applyNumberFormat="1" applyFont="1" applyAlignment="1">
      <alignment horizontal="left"/>
    </xf>
    <xf numFmtId="43" fontId="74" fillId="0" borderId="0" xfId="106" applyFont="1" applyFill="1" applyProtection="1"/>
    <xf numFmtId="49" fontId="74" fillId="0" borderId="0" xfId="0" quotePrefix="1" applyNumberFormat="1" applyFont="1" applyAlignment="1">
      <alignment horizontal="left"/>
    </xf>
    <xf numFmtId="49" fontId="74" fillId="0" borderId="0" xfId="0" quotePrefix="1" applyNumberFormat="1" applyFont="1"/>
    <xf numFmtId="194" fontId="77" fillId="0" borderId="0" xfId="106" applyNumberFormat="1" applyFont="1" applyFill="1" applyAlignment="1">
      <alignment horizontal="center"/>
    </xf>
    <xf numFmtId="174" fontId="77" fillId="0" borderId="0" xfId="0" quotePrefix="1" applyNumberFormat="1" applyFont="1" applyAlignment="1">
      <alignment horizontal="center"/>
    </xf>
    <xf numFmtId="194" fontId="74" fillId="0" borderId="0" xfId="106" applyNumberFormat="1" applyFont="1" applyFill="1" applyProtection="1"/>
    <xf numFmtId="194" fontId="77" fillId="0" borderId="0" xfId="106" quotePrefix="1" applyNumberFormat="1" applyFont="1" applyFill="1" applyBorder="1" applyAlignment="1">
      <alignment horizontal="center"/>
    </xf>
    <xf numFmtId="194" fontId="74" fillId="0" borderId="22" xfId="106" applyNumberFormat="1" applyFont="1" applyFill="1" applyBorder="1" applyAlignment="1">
      <alignment horizontal="center"/>
    </xf>
    <xf numFmtId="49" fontId="75" fillId="0" borderId="0" xfId="0" quotePrefix="1" applyNumberFormat="1" applyFont="1" applyAlignment="1">
      <alignment horizontal="left"/>
    </xf>
    <xf numFmtId="177" fontId="74" fillId="0" borderId="0" xfId="106" applyNumberFormat="1" applyFont="1" applyFill="1" applyAlignment="1"/>
    <xf numFmtId="177" fontId="74" fillId="0" borderId="0" xfId="0" applyNumberFormat="1" applyFont="1" applyAlignment="1">
      <alignment horizontal="center"/>
    </xf>
    <xf numFmtId="177" fontId="74" fillId="0" borderId="0" xfId="106" applyNumberFormat="1" applyFont="1" applyFill="1" applyBorder="1" applyAlignment="1"/>
    <xf numFmtId="43" fontId="74" fillId="0" borderId="0" xfId="106" applyFont="1" applyFill="1" applyAlignment="1"/>
    <xf numFmtId="43" fontId="74" fillId="0" borderId="0" xfId="106" applyFont="1" applyFill="1" applyBorder="1" applyAlignment="1"/>
    <xf numFmtId="176" fontId="77" fillId="0" borderId="0" xfId="0" applyNumberFormat="1" applyFont="1" applyAlignment="1">
      <alignment horizontal="right"/>
    </xf>
    <xf numFmtId="174" fontId="74" fillId="0" borderId="6" xfId="0" quotePrefix="1" applyNumberFormat="1" applyFont="1" applyBorder="1" applyAlignment="1">
      <alignment horizontal="center"/>
    </xf>
    <xf numFmtId="43" fontId="76" fillId="0" borderId="0" xfId="106" applyFont="1" applyFill="1" applyAlignment="1">
      <alignment horizontal="center"/>
    </xf>
    <xf numFmtId="176" fontId="75" fillId="0" borderId="0" xfId="0" applyNumberFormat="1" applyFont="1"/>
    <xf numFmtId="49" fontId="75" fillId="0" borderId="0" xfId="0" applyNumberFormat="1" applyFont="1" applyAlignment="1">
      <alignment horizontal="center"/>
    </xf>
    <xf numFmtId="49" fontId="74" fillId="0" borderId="0" xfId="0" quotePrefix="1" applyNumberFormat="1" applyFont="1" applyAlignment="1">
      <alignment horizontal="center"/>
    </xf>
    <xf numFmtId="0" fontId="75" fillId="0" borderId="0" xfId="0" applyFont="1"/>
    <xf numFmtId="43" fontId="74" fillId="0" borderId="0" xfId="106" quotePrefix="1" applyFont="1" applyFill="1" applyBorder="1" applyAlignment="1">
      <alignment horizontal="center"/>
    </xf>
    <xf numFmtId="43" fontId="76" fillId="0" borderId="0" xfId="106" applyFont="1" applyFill="1" applyBorder="1" applyAlignment="1">
      <alignment horizontal="center"/>
    </xf>
    <xf numFmtId="43" fontId="74" fillId="0" borderId="0" xfId="106" applyFont="1" applyFill="1" applyBorder="1" applyAlignment="1" applyProtection="1">
      <alignment horizontal="center"/>
    </xf>
    <xf numFmtId="43" fontId="74" fillId="0" borderId="0" xfId="106" applyFont="1"/>
    <xf numFmtId="176" fontId="75" fillId="0" borderId="0" xfId="0" applyNumberFormat="1" applyFont="1" applyAlignment="1">
      <alignment horizontal="left"/>
    </xf>
    <xf numFmtId="176" fontId="78" fillId="0" borderId="0" xfId="0" applyNumberFormat="1" applyFont="1" applyAlignment="1">
      <alignment horizontal="left"/>
    </xf>
    <xf numFmtId="176" fontId="75" fillId="0" borderId="0" xfId="0" quotePrefix="1" applyNumberFormat="1" applyFont="1" applyAlignment="1">
      <alignment horizontal="left"/>
    </xf>
    <xf numFmtId="0" fontId="75" fillId="0" borderId="0" xfId="0" applyFont="1" applyAlignment="1">
      <alignment horizontal="center" vertical="center"/>
    </xf>
    <xf numFmtId="38" fontId="75" fillId="0" borderId="0" xfId="0" applyNumberFormat="1" applyFont="1" applyAlignment="1">
      <alignment horizontal="center" vertical="center"/>
    </xf>
    <xf numFmtId="169" fontId="75" fillId="0" borderId="0" xfId="0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5" fillId="0" borderId="0" xfId="0" applyFont="1" applyAlignment="1">
      <alignment vertical="center"/>
    </xf>
    <xf numFmtId="203" fontId="74" fillId="0" borderId="0" xfId="106" applyNumberFormat="1" applyFont="1" applyFill="1" applyAlignment="1">
      <alignment horizontal="center" vertical="center"/>
    </xf>
    <xf numFmtId="43" fontId="74" fillId="0" borderId="0" xfId="106" applyFont="1" applyFill="1" applyAlignment="1">
      <alignment vertical="center"/>
    </xf>
    <xf numFmtId="43" fontId="74" fillId="0" borderId="0" xfId="106" applyFont="1" applyFill="1" applyBorder="1" applyAlignment="1">
      <alignment vertical="center"/>
    </xf>
    <xf numFmtId="194" fontId="74" fillId="0" borderId="0" xfId="0" applyNumberFormat="1" applyFont="1" applyAlignment="1">
      <alignment horizontal="center" vertical="center"/>
    </xf>
    <xf numFmtId="174" fontId="74" fillId="0" borderId="0" xfId="0" applyNumberFormat="1" applyFont="1" applyAlignment="1">
      <alignment horizontal="center" vertical="center"/>
    </xf>
    <xf numFmtId="194" fontId="74" fillId="0" borderId="0" xfId="106" applyNumberFormat="1" applyFont="1" applyFill="1" applyAlignment="1">
      <alignment horizontal="center" vertical="center"/>
    </xf>
    <xf numFmtId="43" fontId="74" fillId="0" borderId="0" xfId="106" applyFont="1" applyFill="1" applyAlignment="1">
      <alignment horizontal="center" vertical="center"/>
    </xf>
    <xf numFmtId="169" fontId="74" fillId="0" borderId="0" xfId="0" applyNumberFormat="1" applyFont="1" applyAlignment="1">
      <alignment vertical="center"/>
    </xf>
    <xf numFmtId="169" fontId="74" fillId="0" borderId="0" xfId="0" applyNumberFormat="1" applyFont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194" fontId="74" fillId="0" borderId="0" xfId="0" applyNumberFormat="1" applyFont="1" applyAlignment="1">
      <alignment vertical="center"/>
    </xf>
    <xf numFmtId="174" fontId="75" fillId="0" borderId="0" xfId="0" applyNumberFormat="1" applyFont="1"/>
    <xf numFmtId="0" fontId="77" fillId="0" borderId="0" xfId="0" applyFont="1" applyAlignment="1">
      <alignment horizontal="center"/>
    </xf>
    <xf numFmtId="43" fontId="74" fillId="0" borderId="0" xfId="0" applyNumberFormat="1" applyFont="1"/>
    <xf numFmtId="0" fontId="77" fillId="0" borderId="0" xfId="0" applyFont="1"/>
    <xf numFmtId="0" fontId="78" fillId="0" borderId="0" xfId="0" applyFont="1"/>
    <xf numFmtId="201" fontId="74" fillId="0" borderId="0" xfId="106" applyNumberFormat="1" applyFont="1" applyFill="1" applyBorder="1" applyAlignment="1"/>
    <xf numFmtId="194" fontId="74" fillId="0" borderId="23" xfId="106" applyNumberFormat="1" applyFont="1" applyFill="1" applyBorder="1" applyAlignment="1">
      <alignment horizontal="right"/>
    </xf>
    <xf numFmtId="194" fontId="74" fillId="0" borderId="24" xfId="106" applyNumberFormat="1" applyFont="1" applyFill="1" applyBorder="1" applyAlignment="1">
      <alignment horizontal="right"/>
    </xf>
    <xf numFmtId="0" fontId="78" fillId="0" borderId="0" xfId="0" applyFont="1" applyAlignment="1">
      <alignment horizontal="center"/>
    </xf>
    <xf numFmtId="200" fontId="74" fillId="0" borderId="0" xfId="313" applyNumberFormat="1" applyFont="1"/>
    <xf numFmtId="179" fontId="74" fillId="0" borderId="0" xfId="331" applyNumberFormat="1" applyFont="1"/>
    <xf numFmtId="43" fontId="74" fillId="0" borderId="0" xfId="106" quotePrefix="1" applyFont="1" applyFill="1" applyBorder="1" applyAlignment="1" applyProtection="1">
      <alignment horizontal="center" vertical="center" wrapText="1"/>
    </xf>
    <xf numFmtId="173" fontId="75" fillId="0" borderId="0" xfId="0" applyNumberFormat="1" applyFont="1"/>
    <xf numFmtId="174" fontId="80" fillId="0" borderId="0" xfId="0" applyNumberFormat="1" applyFont="1" applyAlignment="1">
      <alignment horizontal="center"/>
    </xf>
    <xf numFmtId="43" fontId="74" fillId="0" borderId="0" xfId="106" quotePrefix="1" applyFont="1" applyFill="1" applyBorder="1" applyAlignment="1" applyProtection="1">
      <alignment horizontal="center"/>
    </xf>
    <xf numFmtId="194" fontId="76" fillId="0" borderId="0" xfId="106" applyNumberFormat="1" applyFont="1" applyFill="1" applyAlignment="1">
      <alignment horizontal="center"/>
    </xf>
    <xf numFmtId="175" fontId="77" fillId="0" borderId="0" xfId="0" applyNumberFormat="1" applyFont="1" applyAlignment="1">
      <alignment horizontal="center"/>
    </xf>
    <xf numFmtId="194" fontId="74" fillId="0" borderId="0" xfId="1466" applyNumberFormat="1" applyFont="1" applyFill="1"/>
    <xf numFmtId="10" fontId="74" fillId="0" borderId="0" xfId="1466" applyNumberFormat="1" applyFont="1" applyFill="1"/>
    <xf numFmtId="202" fontId="74" fillId="0" borderId="0" xfId="1466" applyNumberFormat="1" applyFont="1" applyFill="1"/>
    <xf numFmtId="10" fontId="74" fillId="0" borderId="0" xfId="1466" applyNumberFormat="1" applyFont="1"/>
    <xf numFmtId="10" fontId="77" fillId="0" borderId="0" xfId="1466" applyNumberFormat="1" applyFont="1" applyAlignment="1">
      <alignment horizontal="center"/>
    </xf>
    <xf numFmtId="189" fontId="77" fillId="0" borderId="0" xfId="1466" applyNumberFormat="1" applyFont="1" applyAlignment="1">
      <alignment horizontal="center"/>
    </xf>
    <xf numFmtId="189" fontId="74" fillId="0" borderId="0" xfId="1466" applyNumberFormat="1" applyFont="1"/>
    <xf numFmtId="173" fontId="74" fillId="0" borderId="0" xfId="0" applyNumberFormat="1" applyFont="1" applyAlignment="1">
      <alignment horizontal="left"/>
    </xf>
    <xf numFmtId="175" fontId="74" fillId="0" borderId="0" xfId="0" applyNumberFormat="1" applyFont="1" applyAlignment="1">
      <alignment horizontal="center"/>
    </xf>
    <xf numFmtId="173" fontId="75" fillId="0" borderId="0" xfId="0" applyNumberFormat="1" applyFont="1" applyAlignment="1">
      <alignment horizontal="left"/>
    </xf>
    <xf numFmtId="177" fontId="74" fillId="0" borderId="0" xfId="106" applyNumberFormat="1" applyFont="1" applyFill="1"/>
    <xf numFmtId="177" fontId="74" fillId="0" borderId="0" xfId="106" applyNumberFormat="1" applyFont="1" applyFill="1" applyBorder="1" applyProtection="1"/>
    <xf numFmtId="199" fontId="74" fillId="0" borderId="0" xfId="106" applyNumberFormat="1" applyFont="1" applyFill="1" applyBorder="1"/>
    <xf numFmtId="199" fontId="74" fillId="0" borderId="0" xfId="106" applyNumberFormat="1" applyFont="1" applyFill="1"/>
    <xf numFmtId="199" fontId="74" fillId="0" borderId="0" xfId="106" applyNumberFormat="1" applyFont="1" applyFill="1" applyProtection="1"/>
    <xf numFmtId="194" fontId="75" fillId="0" borderId="0" xfId="0" applyNumberFormat="1" applyFont="1" applyAlignment="1">
      <alignment horizontal="center"/>
    </xf>
    <xf numFmtId="194" fontId="74" fillId="0" borderId="6" xfId="0" quotePrefix="1" applyNumberFormat="1" applyFont="1" applyBorder="1" applyAlignment="1">
      <alignment horizontal="center"/>
    </xf>
    <xf numFmtId="194" fontId="74" fillId="0" borderId="0" xfId="106" quotePrefix="1" applyNumberFormat="1" applyFont="1" applyFill="1" applyBorder="1" applyAlignment="1">
      <alignment horizontal="center"/>
    </xf>
    <xf numFmtId="194" fontId="74" fillId="0" borderId="0" xfId="106" applyNumberFormat="1" applyFont="1"/>
    <xf numFmtId="176" fontId="77" fillId="0" borderId="0" xfId="0" quotePrefix="1" applyNumberFormat="1" applyFont="1" applyAlignment="1">
      <alignment horizontal="left"/>
    </xf>
    <xf numFmtId="176" fontId="77" fillId="0" borderId="0" xfId="0" applyNumberFormat="1" applyFont="1" applyAlignment="1">
      <alignment horizontal="left"/>
    </xf>
    <xf numFmtId="176" fontId="74" fillId="0" borderId="0" xfId="347" applyNumberFormat="1" applyFont="1" applyAlignment="1">
      <alignment horizontal="left"/>
    </xf>
    <xf numFmtId="176" fontId="77" fillId="0" borderId="0" xfId="0" applyNumberFormat="1" applyFont="1"/>
    <xf numFmtId="176" fontId="78" fillId="0" borderId="0" xfId="0" applyNumberFormat="1" applyFont="1"/>
    <xf numFmtId="194" fontId="75" fillId="0" borderId="0" xfId="0" applyNumberFormat="1" applyFont="1"/>
    <xf numFmtId="0" fontId="74" fillId="0" borderId="20" xfId="0" quotePrefix="1" applyFont="1" applyBorder="1" applyAlignment="1">
      <alignment horizontal="center"/>
    </xf>
    <xf numFmtId="194" fontId="74" fillId="0" borderId="20" xfId="0" quotePrefix="1" applyNumberFormat="1" applyFont="1" applyBorder="1" applyAlignment="1">
      <alignment horizontal="center"/>
    </xf>
    <xf numFmtId="194" fontId="74" fillId="0" borderId="20" xfId="106" applyNumberFormat="1" applyFont="1" applyBorder="1"/>
    <xf numFmtId="194" fontId="77" fillId="0" borderId="0" xfId="106" applyNumberFormat="1" applyFont="1" applyFill="1" applyBorder="1"/>
    <xf numFmtId="194" fontId="74" fillId="0" borderId="20" xfId="106" quotePrefix="1" applyNumberFormat="1" applyFont="1" applyFill="1" applyBorder="1" applyAlignment="1" applyProtection="1">
      <alignment horizontal="center"/>
    </xf>
    <xf numFmtId="177" fontId="74" fillId="0" borderId="0" xfId="106" applyNumberFormat="1" applyFont="1" applyFill="1" applyBorder="1"/>
    <xf numFmtId="43" fontId="74" fillId="0" borderId="22" xfId="106" applyFont="1" applyFill="1" applyBorder="1"/>
    <xf numFmtId="194" fontId="74" fillId="0" borderId="0" xfId="106" applyNumberFormat="1" applyFont="1" applyAlignment="1">
      <alignment horizontal="center"/>
    </xf>
    <xf numFmtId="43" fontId="74" fillId="0" borderId="0" xfId="106" applyFont="1" applyFill="1" applyAlignment="1">
      <alignment horizontal="right"/>
    </xf>
    <xf numFmtId="43" fontId="74" fillId="0" borderId="0" xfId="106" applyFont="1" applyFill="1" applyAlignment="1">
      <alignment horizontal="center"/>
    </xf>
    <xf numFmtId="194" fontId="74" fillId="0" borderId="0" xfId="106" applyNumberFormat="1" applyFont="1" applyAlignment="1">
      <alignment horizontal="right"/>
    </xf>
    <xf numFmtId="0" fontId="75" fillId="0" borderId="0" xfId="0" applyFont="1" applyAlignment="1">
      <alignment horizontal="center"/>
    </xf>
    <xf numFmtId="0" fontId="75" fillId="0" borderId="20" xfId="0" applyFont="1" applyBorder="1" applyAlignment="1">
      <alignment horizontal="center"/>
    </xf>
    <xf numFmtId="0" fontId="74" fillId="0" borderId="20" xfId="0" applyFont="1" applyBorder="1" applyAlignment="1">
      <alignment horizontal="center"/>
    </xf>
    <xf numFmtId="43" fontId="74" fillId="0" borderId="6" xfId="106" applyFont="1" applyFill="1" applyBorder="1" applyAlignment="1">
      <alignment horizontal="center"/>
    </xf>
    <xf numFmtId="43" fontId="74" fillId="0" borderId="6" xfId="106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5" fillId="0" borderId="20" xfId="0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</cellXfs>
  <cellStyles count="148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เปอร์เซ็นต์_Sheet1" xfId="432" xr:uid="{00000000-0005-0000-0000-0000E1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ชื่อมโยงหลายมิติ" xfId="469" xr:uid="{00000000-0005-0000-0000-0000E201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  <color rgb="FF99FFCC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5"/>
  <sheetViews>
    <sheetView topLeftCell="A90" zoomScale="70" zoomScaleNormal="70" zoomScaleSheetLayoutView="90" workbookViewId="0">
      <selection activeCell="A97" sqref="A97"/>
    </sheetView>
  </sheetViews>
  <sheetFormatPr defaultColWidth="46.140625" defaultRowHeight="22.15" customHeight="1"/>
  <cols>
    <col min="1" max="1" width="45.42578125" style="69" customWidth="1"/>
    <col min="2" max="2" width="8.42578125" style="66" customWidth="1"/>
    <col min="3" max="3" width="0.85546875" style="66" customWidth="1"/>
    <col min="4" max="4" width="17" style="66" customWidth="1"/>
    <col min="5" max="5" width="0.85546875" style="67" customWidth="1"/>
    <col min="6" max="6" width="15.28515625" style="56" bestFit="1" customWidth="1"/>
    <col min="7" max="7" width="0.7109375" style="52" customWidth="1"/>
    <col min="8" max="8" width="16.42578125" style="42" customWidth="1"/>
    <col min="9" max="9" width="1.28515625" style="56" customWidth="1"/>
    <col min="10" max="10" width="15.28515625" style="56" bestFit="1" customWidth="1"/>
    <col min="11" max="11" width="0.7109375" style="68" customWidth="1"/>
    <col min="12" max="12" width="8.7109375" style="68" customWidth="1"/>
    <col min="13" max="20" width="11" style="68" customWidth="1"/>
    <col min="21" max="21" width="3.5703125" style="68" customWidth="1"/>
    <col min="22" max="16384" width="46.140625" style="68"/>
  </cols>
  <sheetData>
    <row r="1" spans="1:12" s="57" customFormat="1" ht="22.1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2" s="57" customFormat="1" ht="22.15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2" s="57" customFormat="1" ht="22.15" customHeight="1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2" s="57" customFormat="1" ht="22.1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s="62" customFormat="1" ht="22.15" customHeight="1">
      <c r="A5" s="55"/>
      <c r="B5" s="58"/>
      <c r="C5" s="58"/>
      <c r="D5" s="58"/>
      <c r="E5" s="2"/>
      <c r="F5" s="59"/>
      <c r="G5" s="59"/>
      <c r="H5" s="60"/>
      <c r="I5" s="59"/>
      <c r="J5" s="61" t="s">
        <v>3</v>
      </c>
    </row>
    <row r="6" spans="1:12" s="62" customFormat="1" ht="22.15" customHeight="1">
      <c r="A6" s="55"/>
      <c r="D6" s="181" t="s">
        <v>4</v>
      </c>
      <c r="E6" s="181"/>
      <c r="F6" s="181"/>
      <c r="G6" s="5"/>
      <c r="H6" s="181" t="s">
        <v>5</v>
      </c>
      <c r="I6" s="181"/>
      <c r="J6" s="181"/>
    </row>
    <row r="7" spans="1:12" s="62" customFormat="1" ht="22.15" customHeight="1">
      <c r="A7" s="55"/>
      <c r="D7" s="1" t="s">
        <v>6</v>
      </c>
      <c r="E7" s="2"/>
      <c r="F7" s="1" t="s">
        <v>7</v>
      </c>
      <c r="G7" s="5"/>
      <c r="H7" s="1" t="s">
        <v>6</v>
      </c>
      <c r="I7" s="2"/>
      <c r="J7" s="1" t="s">
        <v>7</v>
      </c>
    </row>
    <row r="8" spans="1:12" s="62" customFormat="1" ht="22.15" customHeight="1">
      <c r="A8" s="57" t="s">
        <v>8</v>
      </c>
      <c r="B8" s="22" t="s">
        <v>9</v>
      </c>
      <c r="C8" s="2"/>
      <c r="D8" s="3" t="s">
        <v>10</v>
      </c>
      <c r="E8" s="2"/>
      <c r="F8" s="3" t="s">
        <v>11</v>
      </c>
      <c r="G8" s="63"/>
      <c r="H8" s="3" t="s">
        <v>10</v>
      </c>
      <c r="I8" s="2"/>
      <c r="J8" s="3" t="s">
        <v>11</v>
      </c>
    </row>
    <row r="9" spans="1:12" s="62" customFormat="1" ht="22.15" customHeight="1">
      <c r="A9" s="57"/>
      <c r="B9" s="2"/>
      <c r="C9" s="2"/>
      <c r="D9" s="62" t="s">
        <v>12</v>
      </c>
      <c r="F9" s="62" t="s">
        <v>13</v>
      </c>
      <c r="H9" s="62" t="s">
        <v>12</v>
      </c>
      <c r="J9" s="62" t="s">
        <v>13</v>
      </c>
    </row>
    <row r="10" spans="1:12" s="62" customFormat="1" ht="22.15" customHeight="1">
      <c r="A10" s="57"/>
      <c r="B10" s="2"/>
      <c r="C10" s="2"/>
      <c r="D10" s="62" t="s">
        <v>14</v>
      </c>
      <c r="H10" s="62" t="s">
        <v>14</v>
      </c>
    </row>
    <row r="11" spans="1:12" ht="22.15" customHeight="1">
      <c r="A11" s="65" t="s">
        <v>15</v>
      </c>
      <c r="F11" s="68"/>
      <c r="H11" s="44"/>
      <c r="I11" s="52"/>
      <c r="J11" s="52"/>
    </row>
    <row r="12" spans="1:12" ht="22.15" customHeight="1">
      <c r="A12" s="69" t="s">
        <v>16</v>
      </c>
      <c r="B12" s="70"/>
      <c r="C12" s="70"/>
      <c r="D12" s="42">
        <v>366219831</v>
      </c>
      <c r="E12" s="15"/>
      <c r="F12" s="44">
        <v>517736352</v>
      </c>
      <c r="G12" s="44"/>
      <c r="H12" s="44">
        <v>294554469</v>
      </c>
      <c r="I12" s="51"/>
      <c r="J12" s="44">
        <v>409440247</v>
      </c>
    </row>
    <row r="13" spans="1:12" ht="22.15" customHeight="1">
      <c r="A13" s="71" t="s">
        <v>17</v>
      </c>
      <c r="B13" s="70" t="s">
        <v>18</v>
      </c>
      <c r="C13" s="70"/>
      <c r="D13" s="162">
        <v>41197829</v>
      </c>
      <c r="E13" s="15"/>
      <c r="F13" s="44">
        <v>46687434</v>
      </c>
      <c r="G13" s="44"/>
      <c r="H13" s="44">
        <v>123016468</v>
      </c>
      <c r="I13" s="51"/>
      <c r="J13" s="44">
        <v>78193178</v>
      </c>
    </row>
    <row r="14" spans="1:12" ht="22.15" customHeight="1">
      <c r="A14" s="71" t="s">
        <v>19</v>
      </c>
      <c r="B14" s="70"/>
      <c r="C14" s="70"/>
      <c r="D14" s="44"/>
      <c r="E14" s="15"/>
      <c r="F14" s="44"/>
      <c r="G14" s="44"/>
      <c r="H14" s="44"/>
      <c r="I14" s="51"/>
      <c r="J14" s="44"/>
    </row>
    <row r="15" spans="1:12" ht="22.15" customHeight="1">
      <c r="A15" s="71" t="s">
        <v>20</v>
      </c>
      <c r="B15" s="70" t="s">
        <v>21</v>
      </c>
      <c r="C15" s="70"/>
      <c r="D15" s="44">
        <v>0</v>
      </c>
      <c r="E15" s="15"/>
      <c r="F15" s="44">
        <v>0</v>
      </c>
      <c r="G15" s="44"/>
      <c r="H15" s="44">
        <v>1344158613</v>
      </c>
      <c r="I15" s="51"/>
      <c r="J15" s="44">
        <v>1121222968</v>
      </c>
    </row>
    <row r="16" spans="1:12" ht="22.15" customHeight="1">
      <c r="A16" s="71" t="s">
        <v>22</v>
      </c>
      <c r="B16" s="70" t="s">
        <v>21</v>
      </c>
      <c r="C16" s="70"/>
      <c r="D16" s="44">
        <v>0</v>
      </c>
      <c r="E16" s="15"/>
      <c r="F16" s="44">
        <v>0</v>
      </c>
      <c r="G16" s="44"/>
      <c r="H16" s="44">
        <v>40000000</v>
      </c>
      <c r="I16" s="51"/>
      <c r="J16" s="44">
        <v>40000000</v>
      </c>
      <c r="L16" s="72"/>
    </row>
    <row r="17" spans="1:10" ht="22.15" customHeight="1">
      <c r="A17" s="71" t="s">
        <v>23</v>
      </c>
      <c r="B17" s="70"/>
      <c r="C17" s="70"/>
      <c r="D17" s="162">
        <v>1181831</v>
      </c>
      <c r="E17" s="15"/>
      <c r="F17" s="44">
        <v>289157</v>
      </c>
      <c r="G17" s="44"/>
      <c r="H17" s="44">
        <v>0</v>
      </c>
      <c r="I17" s="51"/>
      <c r="J17" s="44">
        <v>222130</v>
      </c>
    </row>
    <row r="18" spans="1:10" ht="22.15" customHeight="1">
      <c r="A18" s="69" t="s">
        <v>24</v>
      </c>
      <c r="B18" s="70" t="s">
        <v>25</v>
      </c>
      <c r="C18" s="70"/>
      <c r="D18" s="42">
        <v>3488733855</v>
      </c>
      <c r="E18" s="15"/>
      <c r="F18" s="44">
        <v>3258754853</v>
      </c>
      <c r="G18" s="44"/>
      <c r="H18" s="44">
        <v>66822211</v>
      </c>
      <c r="I18" s="51"/>
      <c r="J18" s="44">
        <v>383023525</v>
      </c>
    </row>
    <row r="19" spans="1:10" ht="22.15" customHeight="1">
      <c r="A19" s="69" t="s">
        <v>26</v>
      </c>
      <c r="B19" s="70"/>
      <c r="C19" s="70"/>
      <c r="D19" s="162">
        <v>50313600</v>
      </c>
      <c r="E19" s="15"/>
      <c r="F19" s="44">
        <v>89721100</v>
      </c>
      <c r="G19" s="44"/>
      <c r="H19" s="42">
        <v>0</v>
      </c>
      <c r="I19" s="51"/>
      <c r="J19" s="42">
        <v>0</v>
      </c>
    </row>
    <row r="20" spans="1:10" ht="22.15" customHeight="1">
      <c r="A20" s="73" t="s">
        <v>27</v>
      </c>
      <c r="B20" s="74"/>
      <c r="C20" s="74"/>
      <c r="D20" s="48">
        <f>SUM(D12:D19)</f>
        <v>3947646946</v>
      </c>
      <c r="E20" s="15"/>
      <c r="F20" s="48">
        <f>SUM(F12:F19)</f>
        <v>3913188896</v>
      </c>
      <c r="G20" s="44"/>
      <c r="H20" s="48">
        <f>SUM(H12:H19)</f>
        <v>1868551761</v>
      </c>
      <c r="I20" s="44"/>
      <c r="J20" s="48">
        <f>SUM(J12:J19)</f>
        <v>2032102048</v>
      </c>
    </row>
    <row r="21" spans="1:10" ht="12" customHeight="1">
      <c r="A21" s="71"/>
      <c r="B21" s="74"/>
      <c r="C21" s="74"/>
      <c r="D21" s="75"/>
      <c r="E21" s="15"/>
      <c r="F21" s="15"/>
      <c r="G21" s="44"/>
      <c r="H21" s="44"/>
      <c r="I21" s="44"/>
      <c r="J21" s="44"/>
    </row>
    <row r="22" spans="1:10" ht="22.15" customHeight="1">
      <c r="A22" s="65" t="s">
        <v>28</v>
      </c>
      <c r="B22" s="74"/>
      <c r="C22" s="74"/>
      <c r="D22" s="75"/>
      <c r="E22" s="15"/>
      <c r="F22" s="44"/>
      <c r="G22" s="44"/>
      <c r="H22" s="44"/>
      <c r="I22" s="44"/>
      <c r="J22" s="44"/>
    </row>
    <row r="23" spans="1:10" ht="22.15" customHeight="1">
      <c r="A23" s="71" t="s">
        <v>29</v>
      </c>
      <c r="B23" s="70"/>
      <c r="C23" s="74"/>
      <c r="D23" s="42">
        <v>6827860</v>
      </c>
      <c r="E23" s="15"/>
      <c r="F23" s="44">
        <v>6930441</v>
      </c>
      <c r="G23" s="44"/>
      <c r="H23" s="44">
        <v>3652500</v>
      </c>
      <c r="I23" s="44"/>
      <c r="J23" s="44">
        <v>3755081</v>
      </c>
    </row>
    <row r="24" spans="1:10" ht="22.15" customHeight="1">
      <c r="A24" s="71" t="s">
        <v>30</v>
      </c>
      <c r="B24" s="70"/>
      <c r="C24" s="74"/>
      <c r="D24" s="42">
        <v>50000000</v>
      </c>
      <c r="E24" s="15"/>
      <c r="F24" s="44">
        <v>50000000</v>
      </c>
      <c r="G24" s="44"/>
      <c r="H24" s="44">
        <v>50000000</v>
      </c>
      <c r="I24" s="44"/>
      <c r="J24" s="44">
        <v>50000000</v>
      </c>
    </row>
    <row r="25" spans="1:10" ht="22.15" customHeight="1">
      <c r="A25" s="71" t="s">
        <v>31</v>
      </c>
      <c r="B25" s="70" t="s">
        <v>32</v>
      </c>
      <c r="C25" s="74"/>
      <c r="D25" s="42">
        <v>0</v>
      </c>
      <c r="E25" s="15"/>
      <c r="F25" s="44">
        <v>166763291</v>
      </c>
      <c r="G25" s="44"/>
      <c r="H25" s="44">
        <v>0</v>
      </c>
      <c r="I25" s="44"/>
      <c r="J25" s="44">
        <v>166763291</v>
      </c>
    </row>
    <row r="26" spans="1:10" ht="22.15" customHeight="1">
      <c r="A26" s="71" t="s">
        <v>33</v>
      </c>
      <c r="B26" s="70" t="s">
        <v>34</v>
      </c>
      <c r="C26" s="70"/>
      <c r="D26" s="44">
        <v>0</v>
      </c>
      <c r="E26" s="15"/>
      <c r="F26" s="44">
        <v>0</v>
      </c>
      <c r="G26" s="44"/>
      <c r="H26" s="44">
        <v>330041961</v>
      </c>
      <c r="I26" s="44"/>
      <c r="J26" s="44">
        <v>330041961</v>
      </c>
    </row>
    <row r="27" spans="1:10" ht="22.15" customHeight="1">
      <c r="A27" s="69" t="s">
        <v>35</v>
      </c>
      <c r="B27" s="70" t="s">
        <v>36</v>
      </c>
      <c r="C27" s="70"/>
      <c r="D27" s="42">
        <v>12838643</v>
      </c>
      <c r="E27" s="76"/>
      <c r="F27" s="44">
        <v>13606582</v>
      </c>
      <c r="G27" s="44"/>
      <c r="H27" s="44">
        <v>414119</v>
      </c>
      <c r="I27" s="51"/>
      <c r="J27" s="44">
        <v>496299</v>
      </c>
    </row>
    <row r="28" spans="1:10" ht="22.15" customHeight="1">
      <c r="A28" s="69" t="s">
        <v>37</v>
      </c>
      <c r="B28" s="70" t="s">
        <v>38</v>
      </c>
      <c r="C28" s="70"/>
      <c r="D28" s="42">
        <v>5825138</v>
      </c>
      <c r="E28" s="76"/>
      <c r="F28" s="44">
        <v>6452974</v>
      </c>
      <c r="G28" s="44"/>
      <c r="H28" s="44">
        <v>0</v>
      </c>
      <c r="I28" s="51"/>
      <c r="J28" s="20">
        <v>0</v>
      </c>
    </row>
    <row r="29" spans="1:10" ht="22.15" customHeight="1">
      <c r="A29" s="69" t="s">
        <v>39</v>
      </c>
      <c r="B29" s="70"/>
      <c r="C29" s="70"/>
      <c r="D29" s="42">
        <v>93460</v>
      </c>
      <c r="E29" s="76"/>
      <c r="F29" s="44">
        <v>133911</v>
      </c>
      <c r="G29" s="44"/>
      <c r="H29" s="44">
        <v>10247</v>
      </c>
      <c r="I29" s="51"/>
      <c r="J29" s="44">
        <v>11763</v>
      </c>
    </row>
    <row r="30" spans="1:10" ht="22.15" customHeight="1">
      <c r="A30" s="69" t="s">
        <v>40</v>
      </c>
      <c r="B30" s="70" t="s">
        <v>41</v>
      </c>
      <c r="C30" s="70"/>
      <c r="D30" s="42">
        <v>49167899</v>
      </c>
      <c r="E30" s="76"/>
      <c r="F30" s="44">
        <v>46523637</v>
      </c>
      <c r="G30" s="44"/>
      <c r="H30" s="44">
        <v>3023372</v>
      </c>
      <c r="I30" s="51"/>
      <c r="J30" s="44">
        <v>14333770</v>
      </c>
    </row>
    <row r="31" spans="1:10" ht="22.15" customHeight="1">
      <c r="A31" s="71" t="s">
        <v>42</v>
      </c>
      <c r="B31" s="74"/>
      <c r="C31" s="74"/>
      <c r="D31" s="45">
        <v>961300</v>
      </c>
      <c r="E31" s="76"/>
      <c r="F31" s="45">
        <v>1398535</v>
      </c>
      <c r="G31" s="44"/>
      <c r="H31" s="45">
        <v>0</v>
      </c>
      <c r="I31" s="51"/>
      <c r="J31" s="77">
        <v>0</v>
      </c>
    </row>
    <row r="32" spans="1:10" ht="22.15" customHeight="1">
      <c r="A32" s="65" t="s">
        <v>43</v>
      </c>
      <c r="B32" s="74"/>
      <c r="C32" s="74"/>
      <c r="D32" s="45">
        <f>SUM(D23:D31)</f>
        <v>125714300</v>
      </c>
      <c r="E32" s="76"/>
      <c r="F32" s="48">
        <f>SUM(F23:F31)</f>
        <v>291809371</v>
      </c>
      <c r="G32" s="44"/>
      <c r="H32" s="45">
        <f>SUM(H23:H31)</f>
        <v>387142199</v>
      </c>
      <c r="I32" s="44"/>
      <c r="J32" s="48">
        <f>SUM(J23:J31)</f>
        <v>565402165</v>
      </c>
    </row>
    <row r="33" spans="1:10" ht="22.15" customHeight="1" thickBot="1">
      <c r="A33" s="73" t="s">
        <v>44</v>
      </c>
      <c r="B33" s="74"/>
      <c r="C33" s="74"/>
      <c r="D33" s="78">
        <f>+D20+D32</f>
        <v>4073361246</v>
      </c>
      <c r="E33" s="15"/>
      <c r="F33" s="78">
        <f>+F20+F32</f>
        <v>4204998267</v>
      </c>
      <c r="G33" s="44"/>
      <c r="H33" s="79">
        <f>+H20+H32</f>
        <v>2255693960</v>
      </c>
      <c r="I33" s="51"/>
      <c r="J33" s="79">
        <f>+J20+J32</f>
        <v>2597504213</v>
      </c>
    </row>
    <row r="34" spans="1:10" ht="22.15" customHeight="1" thickTop="1">
      <c r="A34" s="73"/>
      <c r="B34" s="74"/>
      <c r="C34" s="74"/>
      <c r="D34" s="74"/>
      <c r="E34" s="2"/>
      <c r="F34" s="52"/>
      <c r="H34" s="51"/>
      <c r="I34" s="80"/>
      <c r="J34" s="80"/>
    </row>
    <row r="35" spans="1:10" s="59" customFormat="1" ht="22.15" customHeight="1">
      <c r="A35" s="81"/>
    </row>
    <row r="36" spans="1:10" s="57" customFormat="1" ht="22.15" customHeight="1">
      <c r="A36" s="180" t="s">
        <v>0</v>
      </c>
      <c r="B36" s="180"/>
      <c r="C36" s="180"/>
      <c r="D36" s="180"/>
      <c r="E36" s="180"/>
      <c r="F36" s="180"/>
      <c r="G36" s="180"/>
      <c r="H36" s="180"/>
      <c r="I36" s="180"/>
      <c r="J36" s="180"/>
    </row>
    <row r="37" spans="1:10" s="57" customFormat="1" ht="22.15" customHeight="1">
      <c r="A37" s="180" t="s">
        <v>45</v>
      </c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0" s="57" customFormat="1" ht="22.15" customHeight="1">
      <c r="A38" s="180" t="str">
        <f>A3</f>
        <v>ณ วันที่ 30 มิถุนายน 2568</v>
      </c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0" s="57" customFormat="1" ht="22.15" customHeight="1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s="57" customFormat="1" ht="22.15" customHeight="1">
      <c r="A40" s="4"/>
      <c r="B40" s="58"/>
      <c r="C40" s="58"/>
      <c r="D40" s="58"/>
      <c r="E40" s="2"/>
      <c r="F40" s="59"/>
      <c r="G40" s="59"/>
      <c r="H40" s="60"/>
      <c r="I40" s="59"/>
      <c r="J40" s="61" t="s">
        <v>3</v>
      </c>
    </row>
    <row r="41" spans="1:10" s="62" customFormat="1" ht="22.15" customHeight="1">
      <c r="A41" s="55"/>
      <c r="D41" s="181" t="s">
        <v>4</v>
      </c>
      <c r="E41" s="181"/>
      <c r="F41" s="181"/>
      <c r="G41" s="5"/>
      <c r="H41" s="181" t="s">
        <v>5</v>
      </c>
      <c r="I41" s="181"/>
      <c r="J41" s="181"/>
    </row>
    <row r="42" spans="1:10" s="62" customFormat="1" ht="22.15" customHeight="1">
      <c r="A42" s="55"/>
      <c r="D42" s="1" t="s">
        <v>6</v>
      </c>
      <c r="E42" s="2"/>
      <c r="F42" s="1" t="s">
        <v>7</v>
      </c>
      <c r="G42" s="5"/>
      <c r="H42" s="1" t="s">
        <v>6</v>
      </c>
      <c r="I42" s="2"/>
      <c r="J42" s="1" t="s">
        <v>7</v>
      </c>
    </row>
    <row r="43" spans="1:10" s="62" customFormat="1" ht="22.15" customHeight="1">
      <c r="A43" s="4" t="s">
        <v>46</v>
      </c>
      <c r="B43" s="22" t="s">
        <v>9</v>
      </c>
      <c r="C43" s="2"/>
      <c r="D43" s="3" t="s">
        <v>10</v>
      </c>
      <c r="E43" s="2"/>
      <c r="F43" s="3" t="s">
        <v>11</v>
      </c>
      <c r="G43" s="63"/>
      <c r="H43" s="3" t="s">
        <v>10</v>
      </c>
      <c r="I43" s="2"/>
      <c r="J43" s="3" t="s">
        <v>11</v>
      </c>
    </row>
    <row r="44" spans="1:10" s="62" customFormat="1" ht="22.15" customHeight="1">
      <c r="A44" s="57"/>
      <c r="B44" s="2"/>
      <c r="C44" s="2"/>
      <c r="D44" s="62" t="s">
        <v>12</v>
      </c>
      <c r="F44" s="62" t="s">
        <v>13</v>
      </c>
      <c r="H44" s="62" t="s">
        <v>12</v>
      </c>
      <c r="J44" s="62" t="s">
        <v>13</v>
      </c>
    </row>
    <row r="45" spans="1:10" s="62" customFormat="1" ht="22.15" customHeight="1">
      <c r="A45" s="57"/>
      <c r="B45" s="2"/>
      <c r="C45" s="2"/>
      <c r="D45" s="62" t="s">
        <v>14</v>
      </c>
      <c r="H45" s="62" t="s">
        <v>14</v>
      </c>
    </row>
    <row r="46" spans="1:10" ht="22.15" customHeight="1">
      <c r="A46" s="73" t="s">
        <v>47</v>
      </c>
      <c r="B46" s="2"/>
      <c r="C46" s="2"/>
      <c r="D46" s="68"/>
      <c r="E46" s="68"/>
      <c r="F46" s="68"/>
      <c r="G46" s="68"/>
      <c r="H46" s="68"/>
      <c r="I46" s="68"/>
      <c r="J46" s="68"/>
    </row>
    <row r="47" spans="1:10" ht="22.15" customHeight="1">
      <c r="A47" s="69" t="s">
        <v>48</v>
      </c>
      <c r="B47" s="58">
        <v>10</v>
      </c>
      <c r="D47" s="42">
        <v>8488900</v>
      </c>
      <c r="F47" s="44">
        <v>298518133</v>
      </c>
      <c r="H47" s="44">
        <v>0</v>
      </c>
      <c r="I47" s="82"/>
      <c r="J47" s="42">
        <v>286885205</v>
      </c>
    </row>
    <row r="48" spans="1:10" ht="22.15" customHeight="1">
      <c r="A48" s="83" t="s">
        <v>49</v>
      </c>
      <c r="B48" s="70" t="s">
        <v>50</v>
      </c>
      <c r="C48" s="70"/>
      <c r="D48" s="42">
        <v>204772342</v>
      </c>
      <c r="E48" s="46"/>
      <c r="F48" s="44">
        <v>195472644</v>
      </c>
      <c r="G48" s="44"/>
      <c r="H48" s="44">
        <v>107027008</v>
      </c>
      <c r="I48" s="51"/>
      <c r="J48" s="44">
        <v>125698769</v>
      </c>
    </row>
    <row r="49" spans="1:10" ht="22.15" customHeight="1">
      <c r="A49" s="83" t="s">
        <v>51</v>
      </c>
      <c r="C49" s="70"/>
      <c r="D49" s="42"/>
      <c r="E49" s="46"/>
      <c r="F49" s="44"/>
      <c r="G49" s="44"/>
      <c r="H49" s="44"/>
      <c r="I49" s="51"/>
      <c r="J49" s="44"/>
    </row>
    <row r="50" spans="1:10" ht="22.15" customHeight="1">
      <c r="A50" s="83" t="s">
        <v>52</v>
      </c>
      <c r="B50" s="70" t="s">
        <v>53</v>
      </c>
      <c r="C50" s="70"/>
      <c r="D50" s="42">
        <v>218353823</v>
      </c>
      <c r="E50" s="46"/>
      <c r="F50" s="44">
        <v>0</v>
      </c>
      <c r="G50" s="44"/>
      <c r="H50" s="44">
        <v>0</v>
      </c>
      <c r="I50" s="51"/>
      <c r="J50" s="44">
        <v>0</v>
      </c>
    </row>
    <row r="51" spans="1:10" ht="22.15" customHeight="1">
      <c r="A51" s="83" t="s">
        <v>54</v>
      </c>
      <c r="B51" s="70" t="s">
        <v>55</v>
      </c>
      <c r="C51" s="70"/>
      <c r="D51" s="42">
        <v>456505629</v>
      </c>
      <c r="E51" s="46"/>
      <c r="F51" s="44">
        <v>225619214</v>
      </c>
      <c r="G51" s="44"/>
      <c r="H51" s="44">
        <v>456505629</v>
      </c>
      <c r="I51" s="51"/>
      <c r="J51" s="44">
        <v>225619214</v>
      </c>
    </row>
    <row r="52" spans="1:10" ht="22.15" customHeight="1">
      <c r="A52" s="83" t="s">
        <v>56</v>
      </c>
      <c r="B52" s="70" t="s">
        <v>57</v>
      </c>
      <c r="C52" s="70"/>
      <c r="D52" s="42">
        <v>1330175</v>
      </c>
      <c r="E52" s="46"/>
      <c r="F52" s="44">
        <v>1569704</v>
      </c>
      <c r="G52" s="44"/>
      <c r="H52" s="44">
        <v>0</v>
      </c>
      <c r="I52" s="51"/>
      <c r="J52" s="43">
        <v>0</v>
      </c>
    </row>
    <row r="53" spans="1:10" ht="22.15" customHeight="1">
      <c r="A53" s="84" t="s">
        <v>58</v>
      </c>
      <c r="B53" s="70"/>
      <c r="C53" s="70"/>
      <c r="D53" s="42">
        <v>59945000</v>
      </c>
      <c r="E53" s="46"/>
      <c r="F53" s="44">
        <v>69644641</v>
      </c>
      <c r="G53" s="44"/>
      <c r="H53" s="44">
        <v>0</v>
      </c>
      <c r="I53" s="51"/>
      <c r="J53" s="44">
        <v>48794545</v>
      </c>
    </row>
    <row r="54" spans="1:10" ht="22.15" customHeight="1">
      <c r="A54" s="84" t="s">
        <v>59</v>
      </c>
      <c r="B54" s="70"/>
      <c r="C54" s="70"/>
      <c r="D54" s="42">
        <v>24154454</v>
      </c>
      <c r="E54" s="46"/>
      <c r="F54" s="44">
        <v>61245494</v>
      </c>
      <c r="G54" s="44"/>
      <c r="H54" s="44">
        <v>24154454</v>
      </c>
      <c r="I54" s="51"/>
      <c r="J54" s="42">
        <v>60486869</v>
      </c>
    </row>
    <row r="55" spans="1:10" ht="22.15" customHeight="1">
      <c r="A55" s="65" t="s">
        <v>60</v>
      </c>
      <c r="B55" s="58" t="s">
        <v>61</v>
      </c>
      <c r="C55" s="58"/>
      <c r="D55" s="48">
        <f>SUM(D47:D54)</f>
        <v>973550323</v>
      </c>
      <c r="E55" s="46"/>
      <c r="F55" s="48">
        <f>SUM(F47:F54)</f>
        <v>852069830</v>
      </c>
      <c r="G55" s="44"/>
      <c r="H55" s="48">
        <f>SUM(H47:H54)</f>
        <v>587687091</v>
      </c>
      <c r="I55" s="51"/>
      <c r="J55" s="48">
        <f>SUM(J47:J54)</f>
        <v>747484602</v>
      </c>
    </row>
    <row r="56" spans="1:10" ht="10.9" customHeight="1">
      <c r="A56" s="65"/>
      <c r="B56" s="58"/>
      <c r="C56" s="58"/>
      <c r="D56" s="85"/>
      <c r="E56" s="46"/>
      <c r="F56" s="44"/>
      <c r="G56" s="44"/>
      <c r="H56" s="44"/>
      <c r="I56" s="51"/>
      <c r="J56" s="44"/>
    </row>
    <row r="57" spans="1:10" ht="22.15" customHeight="1">
      <c r="A57" s="73" t="s">
        <v>62</v>
      </c>
      <c r="B57" s="58"/>
      <c r="C57" s="58"/>
      <c r="D57" s="85"/>
      <c r="E57" s="46"/>
      <c r="F57" s="42"/>
      <c r="G57" s="44"/>
      <c r="H57" s="44"/>
      <c r="I57" s="51"/>
      <c r="J57" s="51"/>
    </row>
    <row r="58" spans="1:10" ht="22.15" customHeight="1">
      <c r="A58" s="69" t="s">
        <v>63</v>
      </c>
      <c r="B58" s="70" t="s">
        <v>53</v>
      </c>
      <c r="C58" s="58"/>
      <c r="D58" s="42">
        <f>1625424818-D50</f>
        <v>1407070995</v>
      </c>
      <c r="E58" s="46"/>
      <c r="F58" s="44">
        <v>1417891706</v>
      </c>
      <c r="G58" s="44"/>
      <c r="H58" s="44">
        <v>0</v>
      </c>
      <c r="I58" s="51"/>
      <c r="J58" s="44">
        <v>0</v>
      </c>
    </row>
    <row r="59" spans="1:10" ht="22.15" customHeight="1">
      <c r="A59" s="69" t="s">
        <v>64</v>
      </c>
      <c r="B59" s="70" t="s">
        <v>55</v>
      </c>
      <c r="C59" s="58"/>
      <c r="D59" s="42">
        <v>0</v>
      </c>
      <c r="E59" s="46"/>
      <c r="F59" s="44">
        <v>229113960</v>
      </c>
      <c r="G59" s="44"/>
      <c r="H59" s="44">
        <v>0</v>
      </c>
      <c r="I59" s="51"/>
      <c r="J59" s="44">
        <v>229113960</v>
      </c>
    </row>
    <row r="60" spans="1:10" ht="22.15" customHeight="1">
      <c r="A60" s="69" t="s">
        <v>65</v>
      </c>
      <c r="B60" s="70" t="s">
        <v>57</v>
      </c>
      <c r="C60" s="58"/>
      <c r="D60" s="42">
        <v>5084895</v>
      </c>
      <c r="E60" s="46"/>
      <c r="F60" s="44">
        <v>5440740</v>
      </c>
      <c r="G60" s="44"/>
      <c r="H60" s="44">
        <v>0</v>
      </c>
      <c r="I60" s="51"/>
      <c r="J60" s="44">
        <v>0</v>
      </c>
    </row>
    <row r="61" spans="1:10" ht="22.15" customHeight="1">
      <c r="A61" s="69" t="s">
        <v>66</v>
      </c>
      <c r="B61" s="58"/>
      <c r="C61" s="58"/>
      <c r="D61" s="44"/>
      <c r="E61" s="46"/>
      <c r="F61" s="44"/>
      <c r="G61" s="44"/>
      <c r="H61" s="44"/>
      <c r="I61" s="51"/>
      <c r="J61" s="44"/>
    </row>
    <row r="62" spans="1:10" ht="22.15" customHeight="1">
      <c r="A62" s="68" t="s">
        <v>67</v>
      </c>
      <c r="B62" s="58"/>
      <c r="C62" s="70"/>
      <c r="D62" s="42">
        <v>1877305</v>
      </c>
      <c r="E62" s="44"/>
      <c r="F62" s="44">
        <v>1471141</v>
      </c>
      <c r="G62" s="44"/>
      <c r="H62" s="44">
        <v>79318</v>
      </c>
      <c r="I62" s="51"/>
      <c r="J62" s="44">
        <v>57936</v>
      </c>
    </row>
    <row r="63" spans="1:10" ht="22.15" customHeight="1">
      <c r="A63" s="68" t="s">
        <v>68</v>
      </c>
      <c r="B63" s="70" t="s">
        <v>41</v>
      </c>
      <c r="C63" s="70"/>
      <c r="D63" s="42">
        <v>3641861</v>
      </c>
      <c r="E63" s="44"/>
      <c r="F63" s="44">
        <v>305567</v>
      </c>
      <c r="G63" s="44"/>
      <c r="H63" s="44">
        <v>0</v>
      </c>
      <c r="I63" s="51"/>
      <c r="J63" s="44">
        <v>44426</v>
      </c>
    </row>
    <row r="64" spans="1:10" ht="22.15" customHeight="1">
      <c r="A64" s="69" t="s">
        <v>69</v>
      </c>
      <c r="B64" s="58"/>
      <c r="C64" s="70"/>
      <c r="D64" s="171">
        <v>1508914</v>
      </c>
      <c r="E64" s="44"/>
      <c r="F64" s="45">
        <v>1508914</v>
      </c>
      <c r="G64" s="44"/>
      <c r="H64" s="45">
        <v>0</v>
      </c>
      <c r="I64" s="51"/>
      <c r="J64" s="45">
        <v>0</v>
      </c>
    </row>
    <row r="65" spans="1:10" ht="22.15" customHeight="1">
      <c r="A65" s="65" t="s">
        <v>70</v>
      </c>
      <c r="B65" s="86"/>
      <c r="C65" s="86"/>
      <c r="D65" s="43">
        <f>SUM(D58:D64)</f>
        <v>1419183970</v>
      </c>
      <c r="E65" s="44"/>
      <c r="F65" s="43">
        <f>SUM(F58:F64)</f>
        <v>1655732028</v>
      </c>
      <c r="G65" s="44"/>
      <c r="H65" s="43">
        <f>SUM(H58:H64)</f>
        <v>79318</v>
      </c>
      <c r="I65" s="87"/>
      <c r="J65" s="43">
        <f>SUM(J58:J64)</f>
        <v>229216322</v>
      </c>
    </row>
    <row r="66" spans="1:10" ht="22.15" customHeight="1">
      <c r="A66" s="73" t="s">
        <v>71</v>
      </c>
      <c r="D66" s="48">
        <f>D65+D55</f>
        <v>2392734293</v>
      </c>
      <c r="E66" s="46"/>
      <c r="F66" s="48">
        <f>F65+F55</f>
        <v>2507801858</v>
      </c>
      <c r="G66" s="44"/>
      <c r="H66" s="48">
        <f>H65+H55</f>
        <v>587766409</v>
      </c>
      <c r="I66" s="87"/>
      <c r="J66" s="48">
        <f>J65+J55</f>
        <v>976700924</v>
      </c>
    </row>
    <row r="67" spans="1:10" ht="22.15" customHeight="1">
      <c r="A67" s="73"/>
      <c r="D67" s="44"/>
      <c r="E67" s="46"/>
      <c r="F67" s="44"/>
      <c r="G67" s="44"/>
      <c r="H67" s="44"/>
      <c r="I67" s="87"/>
      <c r="J67" s="44"/>
    </row>
    <row r="68" spans="1:10" ht="22.15" customHeight="1">
      <c r="A68" s="73"/>
      <c r="D68" s="44"/>
      <c r="E68" s="46"/>
      <c r="F68" s="44"/>
      <c r="G68" s="44"/>
      <c r="H68" s="44"/>
      <c r="I68" s="87"/>
      <c r="J68" s="44"/>
    </row>
    <row r="69" spans="1:10" s="57" customFormat="1" ht="22.15" customHeight="1">
      <c r="A69" s="180" t="str">
        <f>A36</f>
        <v>บริษัท แอสเซท ไฟว์ กรุ๊ป จำกัด (มหาชน) และบริษัทย่อย</v>
      </c>
      <c r="B69" s="180"/>
      <c r="C69" s="180"/>
      <c r="D69" s="180"/>
      <c r="E69" s="180"/>
      <c r="F69" s="180"/>
      <c r="G69" s="180"/>
      <c r="H69" s="180"/>
      <c r="I69" s="180"/>
      <c r="J69" s="180"/>
    </row>
    <row r="70" spans="1:10" s="57" customFormat="1" ht="22.15" customHeight="1">
      <c r="A70" s="180" t="s">
        <v>45</v>
      </c>
      <c r="B70" s="180"/>
      <c r="C70" s="180"/>
      <c r="D70" s="180"/>
      <c r="E70" s="180"/>
      <c r="F70" s="180"/>
      <c r="G70" s="180"/>
      <c r="H70" s="180"/>
      <c r="I70" s="180"/>
      <c r="J70" s="180"/>
    </row>
    <row r="71" spans="1:10" s="57" customFormat="1" ht="22.15" customHeight="1">
      <c r="A71" s="180" t="str">
        <f>A38</f>
        <v>ณ วันที่ 30 มิถุนายน 2568</v>
      </c>
      <c r="B71" s="180"/>
      <c r="C71" s="180"/>
      <c r="D71" s="180"/>
      <c r="E71" s="180"/>
      <c r="F71" s="180"/>
      <c r="G71" s="180"/>
      <c r="H71" s="180"/>
      <c r="I71" s="180"/>
      <c r="J71" s="180"/>
    </row>
    <row r="72" spans="1:10" s="57" customFormat="1" ht="22.15" customHeight="1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s="57" customFormat="1" ht="22.15" customHeight="1">
      <c r="A73" s="4"/>
      <c r="B73" s="4"/>
      <c r="C73" s="4"/>
      <c r="D73" s="58"/>
      <c r="E73" s="2"/>
      <c r="F73" s="59"/>
      <c r="G73" s="59"/>
      <c r="H73" s="60"/>
      <c r="I73" s="59"/>
      <c r="J73" s="61" t="s">
        <v>3</v>
      </c>
    </row>
    <row r="74" spans="1:10" s="62" customFormat="1" ht="22.15" customHeight="1">
      <c r="A74" s="55"/>
      <c r="B74" s="58"/>
      <c r="C74" s="58"/>
      <c r="D74" s="181" t="s">
        <v>4</v>
      </c>
      <c r="E74" s="181"/>
      <c r="F74" s="181"/>
      <c r="G74" s="5"/>
      <c r="H74" s="181" t="s">
        <v>5</v>
      </c>
      <c r="I74" s="181"/>
      <c r="J74" s="181"/>
    </row>
    <row r="75" spans="1:10" s="62" customFormat="1" ht="22.15" customHeight="1">
      <c r="A75" s="55"/>
      <c r="B75" s="58"/>
      <c r="C75" s="58"/>
      <c r="D75" s="1" t="s">
        <v>6</v>
      </c>
      <c r="E75" s="2"/>
      <c r="F75" s="1" t="s">
        <v>7</v>
      </c>
      <c r="G75" s="5"/>
      <c r="H75" s="1" t="s">
        <v>6</v>
      </c>
      <c r="I75" s="2"/>
      <c r="J75" s="1" t="s">
        <v>7</v>
      </c>
    </row>
    <row r="76" spans="1:10" s="62" customFormat="1" ht="22.15" customHeight="1">
      <c r="A76" s="4" t="s">
        <v>46</v>
      </c>
      <c r="B76" s="22" t="s">
        <v>9</v>
      </c>
      <c r="D76" s="3" t="s">
        <v>10</v>
      </c>
      <c r="E76" s="2"/>
      <c r="F76" s="3" t="s">
        <v>11</v>
      </c>
      <c r="G76" s="63"/>
      <c r="H76" s="3" t="s">
        <v>10</v>
      </c>
      <c r="I76" s="2"/>
      <c r="J76" s="3" t="s">
        <v>11</v>
      </c>
    </row>
    <row r="77" spans="1:10" s="62" customFormat="1" ht="22.15" customHeight="1">
      <c r="A77" s="57"/>
      <c r="B77" s="2"/>
      <c r="C77" s="2"/>
      <c r="D77" s="62" t="s">
        <v>12</v>
      </c>
      <c r="F77" s="62" t="s">
        <v>13</v>
      </c>
      <c r="H77" s="62" t="s">
        <v>12</v>
      </c>
      <c r="J77" s="62" t="s">
        <v>13</v>
      </c>
    </row>
    <row r="78" spans="1:10" s="62" customFormat="1" ht="22.15" customHeight="1">
      <c r="A78" s="57"/>
      <c r="B78" s="2"/>
      <c r="C78" s="2"/>
      <c r="D78" s="62" t="s">
        <v>14</v>
      </c>
      <c r="H78" s="62" t="s">
        <v>14</v>
      </c>
    </row>
    <row r="79" spans="1:10" ht="22.15" customHeight="1">
      <c r="A79" s="65" t="s">
        <v>72</v>
      </c>
      <c r="B79" s="58"/>
      <c r="C79" s="58"/>
      <c r="D79" s="68"/>
      <c r="E79" s="68"/>
      <c r="F79" s="68"/>
      <c r="G79" s="68"/>
      <c r="H79" s="68"/>
      <c r="I79" s="2"/>
      <c r="J79" s="2"/>
    </row>
    <row r="80" spans="1:10" ht="22.15" customHeight="1">
      <c r="A80" s="71" t="s">
        <v>73</v>
      </c>
      <c r="B80" s="70" t="s">
        <v>74</v>
      </c>
      <c r="C80" s="70"/>
      <c r="D80" s="88"/>
      <c r="E80" s="46"/>
      <c r="F80" s="46"/>
      <c r="G80" s="44"/>
      <c r="I80" s="87"/>
      <c r="J80" s="87"/>
    </row>
    <row r="81" spans="1:10" ht="22.15" customHeight="1">
      <c r="A81" s="71" t="s">
        <v>75</v>
      </c>
      <c r="B81" s="58"/>
      <c r="C81" s="58"/>
      <c r="D81" s="85"/>
      <c r="E81" s="46"/>
      <c r="F81" s="46"/>
      <c r="G81" s="44"/>
      <c r="I81" s="87"/>
      <c r="J81" s="87"/>
    </row>
    <row r="82" spans="1:10" ht="22.15" customHeight="1" thickBot="1">
      <c r="A82" s="71" t="s">
        <v>76</v>
      </c>
      <c r="B82" s="58"/>
      <c r="C82" s="58"/>
      <c r="D82" s="89">
        <v>906136006</v>
      </c>
      <c r="E82" s="46"/>
      <c r="F82" s="15"/>
      <c r="G82" s="44"/>
      <c r="H82" s="89">
        <v>906136006</v>
      </c>
      <c r="I82" s="87"/>
      <c r="J82" s="15"/>
    </row>
    <row r="83" spans="1:10" ht="22.15" customHeight="1" thickTop="1" thickBot="1">
      <c r="A83" s="71" t="s">
        <v>77</v>
      </c>
      <c r="B83" s="68"/>
      <c r="C83" s="58"/>
      <c r="D83" s="68"/>
      <c r="E83" s="46"/>
      <c r="F83" s="89">
        <v>906135934.5</v>
      </c>
      <c r="G83" s="44"/>
      <c r="H83" s="68"/>
      <c r="I83" s="87"/>
      <c r="J83" s="89">
        <v>906135934.5</v>
      </c>
    </row>
    <row r="84" spans="1:10" ht="22.15" customHeight="1" thickTop="1">
      <c r="A84" s="71" t="s">
        <v>78</v>
      </c>
      <c r="D84" s="44"/>
      <c r="E84" s="46"/>
      <c r="F84" s="42"/>
      <c r="G84" s="44"/>
      <c r="H84" s="44"/>
      <c r="I84" s="44"/>
      <c r="J84" s="44"/>
    </row>
    <row r="85" spans="1:10" ht="22.15" customHeight="1">
      <c r="A85" s="71" t="s">
        <v>79</v>
      </c>
      <c r="D85" s="42">
        <f>'EQ con'!D29</f>
        <v>604692367</v>
      </c>
      <c r="E85" s="46"/>
      <c r="F85" s="42">
        <v>604692367</v>
      </c>
      <c r="G85" s="44"/>
      <c r="H85" s="44">
        <f>'EQ sep'!D29</f>
        <v>604692367</v>
      </c>
      <c r="I85" s="44"/>
      <c r="J85" s="44">
        <v>604692367</v>
      </c>
    </row>
    <row r="86" spans="1:10" ht="22.15" customHeight="1">
      <c r="A86" s="71" t="s">
        <v>80</v>
      </c>
      <c r="B86" s="70"/>
      <c r="C86" s="70"/>
      <c r="D86" s="44">
        <f>'EQ con'!F29</f>
        <v>3415230</v>
      </c>
      <c r="E86" s="15"/>
      <c r="F86" s="44">
        <v>3415230</v>
      </c>
      <c r="G86" s="44"/>
      <c r="H86" s="44">
        <f>'EQ sep'!F29</f>
        <v>3415230</v>
      </c>
      <c r="I86" s="44"/>
      <c r="J86" s="44">
        <v>3415230</v>
      </c>
    </row>
    <row r="87" spans="1:10" ht="22.15" customHeight="1">
      <c r="A87" s="71" t="s">
        <v>81</v>
      </c>
      <c r="B87" s="70"/>
      <c r="C87" s="70"/>
      <c r="D87" s="44">
        <f>'EQ con'!H29</f>
        <v>231446218</v>
      </c>
      <c r="E87" s="15"/>
      <c r="F87" s="44">
        <v>231446218</v>
      </c>
      <c r="G87" s="44"/>
      <c r="H87" s="44">
        <v>0</v>
      </c>
      <c r="I87" s="44"/>
      <c r="J87" s="44">
        <v>0</v>
      </c>
    </row>
    <row r="88" spans="1:10" ht="22.15" customHeight="1">
      <c r="A88" s="68" t="s">
        <v>82</v>
      </c>
      <c r="B88" s="70"/>
      <c r="C88" s="70"/>
      <c r="D88" s="44">
        <f>'EQ con'!J29</f>
        <v>9166765</v>
      </c>
      <c r="E88" s="15"/>
      <c r="F88" s="44">
        <v>9166765</v>
      </c>
      <c r="G88" s="44"/>
      <c r="H88" s="44">
        <v>0</v>
      </c>
      <c r="I88" s="44"/>
      <c r="J88" s="44">
        <v>0</v>
      </c>
    </row>
    <row r="89" spans="1:10" ht="22.15" customHeight="1">
      <c r="A89" s="68" t="s">
        <v>83</v>
      </c>
      <c r="B89" s="70"/>
      <c r="C89" s="70"/>
      <c r="D89" s="44">
        <f>'EQ con'!L29</f>
        <v>-2805007</v>
      </c>
      <c r="E89" s="15"/>
      <c r="F89" s="44">
        <v>-2805007</v>
      </c>
      <c r="G89" s="44"/>
      <c r="H89" s="44">
        <v>0</v>
      </c>
      <c r="I89" s="44"/>
      <c r="J89" s="44">
        <v>0</v>
      </c>
    </row>
    <row r="90" spans="1:10" ht="22.15" customHeight="1">
      <c r="A90" s="71" t="s">
        <v>84</v>
      </c>
      <c r="B90" s="70" t="s">
        <v>85</v>
      </c>
      <c r="C90" s="70"/>
      <c r="D90" s="44">
        <f>'EQ con'!N29</f>
        <v>-98113267</v>
      </c>
      <c r="E90" s="15"/>
      <c r="F90" s="44">
        <v>-98113267</v>
      </c>
      <c r="G90" s="44"/>
      <c r="H90" s="44">
        <f>'EQ sep'!H29</f>
        <v>-98113267</v>
      </c>
      <c r="I90" s="44"/>
      <c r="J90" s="44">
        <v>-98113267</v>
      </c>
    </row>
    <row r="91" spans="1:10" ht="10.9" customHeight="1">
      <c r="A91" s="68"/>
      <c r="B91" s="70"/>
      <c r="C91" s="70"/>
      <c r="D91" s="44"/>
      <c r="E91" s="15"/>
      <c r="F91" s="44"/>
      <c r="G91" s="44"/>
      <c r="H91" s="44"/>
      <c r="I91" s="44"/>
      <c r="J91" s="44"/>
    </row>
    <row r="92" spans="1:10" ht="22.15" customHeight="1">
      <c r="A92" s="71" t="s">
        <v>86</v>
      </c>
      <c r="B92" s="58"/>
      <c r="C92" s="58"/>
      <c r="D92" s="172"/>
      <c r="E92" s="44"/>
      <c r="F92" s="44"/>
      <c r="G92" s="44"/>
      <c r="H92" s="44"/>
      <c r="I92" s="44"/>
      <c r="J92" s="44"/>
    </row>
    <row r="93" spans="1:10" ht="22.15" customHeight="1">
      <c r="A93" s="71" t="s">
        <v>87</v>
      </c>
      <c r="B93" s="58"/>
      <c r="C93" s="58"/>
      <c r="D93" s="68"/>
      <c r="E93" s="68"/>
      <c r="F93" s="68"/>
      <c r="G93" s="68"/>
      <c r="H93" s="68"/>
      <c r="I93" s="68"/>
      <c r="J93" s="68"/>
    </row>
    <row r="94" spans="1:10" ht="22.15" customHeight="1">
      <c r="A94" s="71" t="s">
        <v>88</v>
      </c>
      <c r="B94" s="58"/>
      <c r="C94" s="58"/>
      <c r="D94" s="42">
        <f>'EQ con'!P29</f>
        <v>62696000</v>
      </c>
      <c r="E94" s="46"/>
      <c r="F94" s="42">
        <v>62696000</v>
      </c>
      <c r="G94" s="44"/>
      <c r="H94" s="42">
        <f>'EQ sep'!J29</f>
        <v>59171000</v>
      </c>
      <c r="I94" s="44"/>
      <c r="J94" s="44">
        <v>59171000</v>
      </c>
    </row>
    <row r="95" spans="1:10" ht="22.15" customHeight="1">
      <c r="A95" s="71" t="s">
        <v>89</v>
      </c>
      <c r="B95" s="70"/>
      <c r="C95" s="58"/>
      <c r="D95" s="42">
        <f>'EQ con'!R29</f>
        <v>98113267</v>
      </c>
      <c r="E95" s="46"/>
      <c r="F95" s="42">
        <v>98113267</v>
      </c>
      <c r="G95" s="44"/>
      <c r="H95" s="42">
        <f>'EQ sep'!L29</f>
        <v>98113267</v>
      </c>
      <c r="I95" s="44"/>
      <c r="J95" s="44">
        <v>98113267</v>
      </c>
    </row>
    <row r="96" spans="1:10" ht="22.15" customHeight="1">
      <c r="A96" s="71" t="s">
        <v>90</v>
      </c>
      <c r="B96" s="58"/>
      <c r="C96" s="58"/>
      <c r="D96" s="42">
        <f>'EQ con'!T29</f>
        <v>772015380</v>
      </c>
      <c r="E96" s="46"/>
      <c r="F96" s="42">
        <v>788584836</v>
      </c>
      <c r="G96" s="44"/>
      <c r="H96" s="42">
        <f>'EQ sep'!N29</f>
        <v>1000648954</v>
      </c>
      <c r="I96" s="44"/>
      <c r="J96" s="45">
        <v>953524692</v>
      </c>
    </row>
    <row r="97" spans="1:10" ht="22.15" customHeight="1">
      <c r="A97" s="65" t="s">
        <v>91</v>
      </c>
      <c r="B97" s="58"/>
      <c r="C97" s="58"/>
      <c r="D97" s="47">
        <f>SUM(D85:D96)</f>
        <v>1680626953</v>
      </c>
      <c r="E97" s="15"/>
      <c r="F97" s="47">
        <f>SUM(F85:F96)</f>
        <v>1697196409</v>
      </c>
      <c r="G97" s="44"/>
      <c r="H97" s="47">
        <f>SUM(H85:H96)</f>
        <v>1667927551</v>
      </c>
      <c r="I97" s="44"/>
      <c r="J97" s="47">
        <f>SUM(J85:J96)</f>
        <v>1620803289</v>
      </c>
    </row>
    <row r="98" spans="1:10" ht="22.15" customHeight="1">
      <c r="A98" s="71" t="s">
        <v>92</v>
      </c>
      <c r="B98" s="58"/>
      <c r="C98" s="58"/>
      <c r="D98" s="45">
        <f>'EQ con'!X29</f>
        <v>0</v>
      </c>
      <c r="E98" s="15"/>
      <c r="F98" s="45">
        <v>0</v>
      </c>
      <c r="G98" s="44"/>
      <c r="H98" s="45">
        <v>0</v>
      </c>
      <c r="I98" s="44"/>
      <c r="J98" s="45">
        <v>0</v>
      </c>
    </row>
    <row r="99" spans="1:10" ht="22.15" customHeight="1">
      <c r="A99" s="65" t="s">
        <v>93</v>
      </c>
      <c r="B99" s="58"/>
      <c r="C99" s="58"/>
      <c r="D99" s="44">
        <f>SUM(D97:D98)</f>
        <v>1680626953</v>
      </c>
      <c r="E99" s="46"/>
      <c r="F99" s="44">
        <f>SUM(F97:F98)</f>
        <v>1697196409</v>
      </c>
      <c r="G99" s="44"/>
      <c r="H99" s="48">
        <f>SUM(H97:H98)</f>
        <v>1667927551</v>
      </c>
      <c r="I99" s="44"/>
      <c r="J99" s="48">
        <f>SUM(J97:J98)</f>
        <v>1620803289</v>
      </c>
    </row>
    <row r="100" spans="1:10" ht="22.15" customHeight="1" thickBot="1">
      <c r="A100" s="90" t="s">
        <v>94</v>
      </c>
      <c r="B100" s="58"/>
      <c r="C100" s="58"/>
      <c r="D100" s="50">
        <f>D66+D99</f>
        <v>4073361246</v>
      </c>
      <c r="E100" s="46"/>
      <c r="F100" s="50">
        <f>F66+F99</f>
        <v>4204998267</v>
      </c>
      <c r="G100" s="44"/>
      <c r="H100" s="78">
        <f>+H66+H99</f>
        <v>2255693960</v>
      </c>
      <c r="I100" s="44"/>
      <c r="J100" s="78">
        <f>+J66+J99</f>
        <v>2597504213</v>
      </c>
    </row>
    <row r="101" spans="1:10" ht="22.15" customHeight="1" thickTop="1">
      <c r="A101" s="90"/>
      <c r="B101" s="58"/>
      <c r="C101" s="58"/>
      <c r="D101" s="58"/>
      <c r="E101" s="2"/>
      <c r="F101" s="52"/>
      <c r="H101" s="44"/>
      <c r="I101" s="52"/>
      <c r="J101" s="52"/>
    </row>
    <row r="102" spans="1:10" ht="22.15" customHeight="1">
      <c r="B102" s="58"/>
      <c r="C102" s="58"/>
      <c r="D102" s="56"/>
      <c r="E102" s="2"/>
      <c r="H102" s="56"/>
      <c r="I102" s="82"/>
    </row>
    <row r="103" spans="1:10" ht="22.15" customHeight="1">
      <c r="A103" s="71"/>
      <c r="B103" s="58"/>
      <c r="C103" s="58"/>
      <c r="D103" s="91">
        <f>D33-D100</f>
        <v>0</v>
      </c>
      <c r="E103" s="92"/>
      <c r="F103" s="91">
        <f>F33-F100</f>
        <v>0</v>
      </c>
      <c r="G103" s="93"/>
      <c r="H103" s="91">
        <f>H33-H100</f>
        <v>0</v>
      </c>
      <c r="I103" s="91"/>
      <c r="J103" s="91">
        <f>J33-J100</f>
        <v>0</v>
      </c>
    </row>
    <row r="104" spans="1:10" ht="22.15" customHeight="1">
      <c r="A104" s="71"/>
      <c r="B104" s="58"/>
      <c r="C104" s="58"/>
      <c r="E104" s="2"/>
      <c r="F104" s="94"/>
      <c r="G104" s="95"/>
      <c r="H104" s="16"/>
      <c r="I104" s="94"/>
      <c r="J104" s="94"/>
    </row>
    <row r="105" spans="1:10" ht="22.15" customHeight="1">
      <c r="D105" s="58"/>
    </row>
  </sheetData>
  <mergeCells count="15">
    <mergeCell ref="D41:F41"/>
    <mergeCell ref="H41:J41"/>
    <mergeCell ref="A38:J38"/>
    <mergeCell ref="A1:J1"/>
    <mergeCell ref="A2:J2"/>
    <mergeCell ref="A3:J3"/>
    <mergeCell ref="A36:J36"/>
    <mergeCell ref="A37:J37"/>
    <mergeCell ref="H6:J6"/>
    <mergeCell ref="D6:F6"/>
    <mergeCell ref="A69:J69"/>
    <mergeCell ref="A70:J70"/>
    <mergeCell ref="A71:J71"/>
    <mergeCell ref="D74:F74"/>
    <mergeCell ref="H74:J74"/>
  </mergeCells>
  <pageMargins left="0.86614173228346458" right="0.31496062992125984" top="0.78740157480314965" bottom="0.70866141732283472" header="0.31496062992125984" footer="0.39370078740157483"/>
  <pageSetup paperSize="9" scale="85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27"/>
  <sheetViews>
    <sheetView topLeftCell="A52" zoomScale="85" zoomScaleNormal="85" zoomScaleSheetLayoutView="80" workbookViewId="0">
      <selection activeCell="J137" sqref="J137"/>
    </sheetView>
  </sheetViews>
  <sheetFormatPr defaultColWidth="46.140625" defaultRowHeight="22.15" customHeight="1"/>
  <cols>
    <col min="1" max="1" width="45.42578125" style="59" customWidth="1"/>
    <col min="2" max="2" width="8.42578125" style="130" customWidth="1"/>
    <col min="3" max="3" width="0.85546875" style="59" customWidth="1"/>
    <col min="4" max="4" width="14.7109375" style="56" customWidth="1"/>
    <col min="5" max="5" width="0.85546875" style="56" customWidth="1"/>
    <col min="6" max="6" width="14.85546875" style="56" customWidth="1"/>
    <col min="7" max="7" width="0.7109375" style="56" customWidth="1"/>
    <col min="8" max="8" width="14.7109375" style="56" customWidth="1"/>
    <col min="9" max="9" width="1.28515625" style="56" customWidth="1"/>
    <col min="10" max="10" width="14.85546875" style="56" customWidth="1"/>
    <col min="11" max="11" width="0.7109375" style="52" customWidth="1"/>
    <col min="12" max="12" width="8.7109375" style="59" customWidth="1"/>
    <col min="13" max="13" width="11.42578125" style="59" customWidth="1"/>
    <col min="14" max="20" width="11" style="59" customWidth="1"/>
    <col min="21" max="21" width="3.5703125" style="59" customWidth="1"/>
    <col min="22" max="16384" width="46.140625" style="59"/>
  </cols>
  <sheetData>
    <row r="1" spans="1:11" s="4" customFormat="1" ht="22.1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39"/>
    </row>
    <row r="2" spans="1:11" s="4" customFormat="1" ht="22.15" customHeight="1">
      <c r="A2" s="180" t="s">
        <v>95</v>
      </c>
      <c r="B2" s="180"/>
      <c r="C2" s="180"/>
      <c r="D2" s="180"/>
      <c r="E2" s="180"/>
      <c r="F2" s="180"/>
      <c r="G2" s="180"/>
      <c r="H2" s="180"/>
      <c r="I2" s="180"/>
      <c r="J2" s="180"/>
      <c r="K2" s="39"/>
    </row>
    <row r="3" spans="1:11" s="4" customFormat="1" ht="22.15" customHeight="1">
      <c r="A3" s="180" t="s">
        <v>96</v>
      </c>
      <c r="B3" s="180"/>
      <c r="C3" s="180"/>
      <c r="D3" s="180"/>
      <c r="E3" s="180"/>
      <c r="F3" s="180"/>
      <c r="G3" s="180"/>
      <c r="H3" s="180"/>
      <c r="I3" s="180"/>
      <c r="J3" s="180"/>
      <c r="K3" s="39"/>
    </row>
    <row r="4" spans="1:11" s="4" customFormat="1" ht="22.15" customHeight="1">
      <c r="A4" s="180" t="s">
        <v>97</v>
      </c>
      <c r="B4" s="180"/>
      <c r="C4" s="180"/>
      <c r="D4" s="180"/>
      <c r="E4" s="180"/>
      <c r="F4" s="180"/>
      <c r="G4" s="180"/>
      <c r="H4" s="180"/>
      <c r="I4" s="180"/>
      <c r="J4" s="180"/>
      <c r="K4" s="39"/>
    </row>
    <row r="5" spans="1:11" ht="22.1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39"/>
    </row>
    <row r="6" spans="1:11" s="5" customFormat="1" ht="22.15" customHeight="1">
      <c r="A6" s="57"/>
      <c r="B6" s="38"/>
      <c r="C6" s="39"/>
      <c r="D6" s="130"/>
      <c r="E6" s="130"/>
      <c r="F6" s="130"/>
      <c r="G6" s="130"/>
      <c r="H6" s="130"/>
      <c r="I6" s="130"/>
      <c r="J6" s="61" t="s">
        <v>3</v>
      </c>
      <c r="K6" s="10"/>
    </row>
    <row r="7" spans="1:11" s="5" customFormat="1" ht="22.15" customHeight="1">
      <c r="A7" s="57"/>
      <c r="B7" s="38"/>
      <c r="C7" s="39"/>
      <c r="D7" s="181" t="s">
        <v>4</v>
      </c>
      <c r="E7" s="181"/>
      <c r="F7" s="181"/>
      <c r="G7" s="40"/>
      <c r="H7" s="181" t="s">
        <v>5</v>
      </c>
      <c r="I7" s="181"/>
      <c r="J7" s="181"/>
      <c r="K7" s="10"/>
    </row>
    <row r="8" spans="1:11" s="5" customFormat="1" ht="22.15" customHeight="1">
      <c r="A8" s="62"/>
      <c r="B8" s="2"/>
      <c r="C8" s="41"/>
      <c r="D8" s="97" t="s">
        <v>10</v>
      </c>
      <c r="E8" s="2"/>
      <c r="F8" s="97" t="s">
        <v>11</v>
      </c>
      <c r="G8" s="98"/>
      <c r="H8" s="97" t="s">
        <v>10</v>
      </c>
      <c r="I8" s="2"/>
      <c r="J8" s="97" t="s">
        <v>11</v>
      </c>
      <c r="K8" s="138"/>
    </row>
    <row r="9" spans="1:11" ht="22.15" customHeight="1">
      <c r="A9" s="139" t="s">
        <v>98</v>
      </c>
      <c r="B9" s="140"/>
      <c r="C9" s="41"/>
      <c r="D9" s="141"/>
      <c r="E9" s="105"/>
      <c r="F9" s="141"/>
      <c r="G9" s="98"/>
      <c r="H9" s="141"/>
      <c r="I9" s="105"/>
      <c r="J9" s="141"/>
      <c r="K9" s="138"/>
    </row>
    <row r="10" spans="1:11" ht="22.15" customHeight="1">
      <c r="A10" s="68" t="s">
        <v>99</v>
      </c>
      <c r="B10" s="58"/>
      <c r="C10" s="41"/>
      <c r="D10" s="46">
        <v>414619046</v>
      </c>
      <c r="E10" s="76"/>
      <c r="F10" s="76">
        <v>429521960</v>
      </c>
      <c r="G10" s="142"/>
      <c r="H10" s="76">
        <v>339547608</v>
      </c>
      <c r="I10" s="76"/>
      <c r="J10" s="76">
        <v>400576079</v>
      </c>
      <c r="K10" s="138"/>
    </row>
    <row r="11" spans="1:11" ht="22.15" customHeight="1">
      <c r="A11" s="68" t="s">
        <v>100</v>
      </c>
      <c r="B11" s="58"/>
      <c r="C11" s="41"/>
      <c r="D11" s="46">
        <v>0</v>
      </c>
      <c r="E11" s="76"/>
      <c r="F11" s="76">
        <v>16145820</v>
      </c>
      <c r="G11" s="142"/>
      <c r="H11" s="76">
        <v>0</v>
      </c>
      <c r="I11" s="76"/>
      <c r="J11" s="76">
        <v>0</v>
      </c>
      <c r="K11" s="138"/>
    </row>
    <row r="12" spans="1:11" ht="22.15" customHeight="1">
      <c r="A12" s="68" t="s">
        <v>101</v>
      </c>
      <c r="B12" s="58"/>
      <c r="C12" s="41"/>
      <c r="D12" s="46">
        <v>0</v>
      </c>
      <c r="E12" s="76"/>
      <c r="F12" s="76">
        <v>0</v>
      </c>
      <c r="G12" s="142"/>
      <c r="H12" s="76">
        <v>0</v>
      </c>
      <c r="I12" s="76"/>
      <c r="J12" s="76">
        <v>143936875</v>
      </c>
      <c r="K12" s="138"/>
    </row>
    <row r="13" spans="1:11" ht="22.15" customHeight="1">
      <c r="A13" s="59" t="s">
        <v>102</v>
      </c>
      <c r="B13" s="143"/>
      <c r="C13" s="67"/>
      <c r="D13" s="42"/>
      <c r="E13" s="44"/>
      <c r="F13" s="42"/>
      <c r="G13" s="42"/>
      <c r="H13" s="42"/>
      <c r="I13" s="42"/>
      <c r="J13" s="42"/>
      <c r="K13" s="10"/>
    </row>
    <row r="14" spans="1:11" ht="22.15" customHeight="1">
      <c r="A14" s="59" t="s">
        <v>103</v>
      </c>
      <c r="B14" s="58"/>
      <c r="C14" s="67"/>
      <c r="D14" s="46">
        <v>0</v>
      </c>
      <c r="E14" s="44"/>
      <c r="F14" s="76">
        <v>484500</v>
      </c>
      <c r="G14" s="44"/>
      <c r="H14" s="76">
        <v>0</v>
      </c>
      <c r="I14" s="15"/>
      <c r="J14" s="44">
        <v>307500</v>
      </c>
      <c r="K14" s="10"/>
    </row>
    <row r="15" spans="1:11" ht="22.15" hidden="1" customHeight="1">
      <c r="A15" s="59" t="s">
        <v>104</v>
      </c>
      <c r="B15" s="58">
        <v>5</v>
      </c>
      <c r="C15" s="67"/>
      <c r="D15" s="46">
        <v>0</v>
      </c>
      <c r="E15" s="44"/>
      <c r="F15" s="76">
        <v>0</v>
      </c>
      <c r="G15" s="44"/>
      <c r="H15" s="76">
        <v>0</v>
      </c>
      <c r="I15" s="15"/>
      <c r="J15" s="44">
        <v>0</v>
      </c>
      <c r="K15" s="10"/>
    </row>
    <row r="16" spans="1:11" ht="22.15" customHeight="1">
      <c r="A16" s="59" t="s">
        <v>105</v>
      </c>
      <c r="B16" s="143"/>
      <c r="C16" s="67"/>
      <c r="D16" s="46">
        <v>1939938</v>
      </c>
      <c r="E16" s="44"/>
      <c r="F16" s="76">
        <v>2305055</v>
      </c>
      <c r="G16" s="44"/>
      <c r="H16" s="76">
        <v>1935317</v>
      </c>
      <c r="I16" s="15"/>
      <c r="J16" s="44">
        <v>1846538</v>
      </c>
      <c r="K16" s="10"/>
    </row>
    <row r="17" spans="1:12" ht="22.15" customHeight="1">
      <c r="A17" s="107" t="s">
        <v>106</v>
      </c>
      <c r="B17" s="143"/>
      <c r="C17" s="67"/>
      <c r="D17" s="48">
        <f>SUM(D10:D16)</f>
        <v>416558984</v>
      </c>
      <c r="E17" s="44"/>
      <c r="F17" s="48">
        <f>SUM(F10:F16)</f>
        <v>448457335</v>
      </c>
      <c r="G17" s="44"/>
      <c r="H17" s="48">
        <f>SUM(H10:H16)</f>
        <v>341482925</v>
      </c>
      <c r="I17" s="15"/>
      <c r="J17" s="48">
        <f>SUM(J10:J16)</f>
        <v>546666992</v>
      </c>
      <c r="K17" s="10"/>
    </row>
    <row r="18" spans="1:12" ht="10.9" customHeight="1">
      <c r="A18" s="107"/>
      <c r="B18" s="143"/>
      <c r="C18" s="67"/>
      <c r="D18" s="44"/>
      <c r="E18" s="44"/>
      <c r="F18" s="44"/>
      <c r="G18" s="44"/>
      <c r="H18" s="44"/>
      <c r="I18" s="44"/>
      <c r="J18" s="44"/>
      <c r="K18" s="10"/>
    </row>
    <row r="19" spans="1:12" ht="21.4" customHeight="1">
      <c r="A19" s="139" t="s">
        <v>107</v>
      </c>
      <c r="B19" s="144"/>
      <c r="C19" s="67"/>
      <c r="D19" s="145"/>
      <c r="E19" s="44"/>
      <c r="F19" s="145"/>
      <c r="G19" s="146"/>
      <c r="H19" s="144"/>
      <c r="I19" s="146"/>
      <c r="K19" s="10"/>
      <c r="L19" s="147"/>
    </row>
    <row r="20" spans="1:12" ht="21.4" customHeight="1">
      <c r="A20" s="68" t="s">
        <v>108</v>
      </c>
      <c r="B20" s="148"/>
      <c r="C20" s="147"/>
      <c r="D20" s="42">
        <v>248372433</v>
      </c>
      <c r="E20" s="44"/>
      <c r="F20" s="44">
        <v>235036741</v>
      </c>
      <c r="G20" s="44"/>
      <c r="H20" s="76">
        <v>191912414</v>
      </c>
      <c r="I20" s="15"/>
      <c r="J20" s="44">
        <v>206433592</v>
      </c>
      <c r="K20" s="10"/>
      <c r="L20" s="60"/>
    </row>
    <row r="21" spans="1:12" ht="21.4" customHeight="1">
      <c r="A21" s="68" t="s">
        <v>109</v>
      </c>
      <c r="B21" s="148"/>
      <c r="C21" s="147"/>
      <c r="D21" s="42">
        <v>0</v>
      </c>
      <c r="E21" s="44"/>
      <c r="F21" s="44">
        <v>11688391</v>
      </c>
      <c r="G21" s="44"/>
      <c r="H21" s="76">
        <v>0</v>
      </c>
      <c r="I21" s="15"/>
      <c r="J21" s="44">
        <v>0</v>
      </c>
      <c r="K21" s="10"/>
      <c r="L21" s="60"/>
    </row>
    <row r="22" spans="1:12" ht="22.15" customHeight="1">
      <c r="A22" s="68" t="s">
        <v>110</v>
      </c>
      <c r="B22" s="149"/>
      <c r="C22" s="150"/>
      <c r="D22" s="42">
        <v>44951787</v>
      </c>
      <c r="E22" s="44"/>
      <c r="F22" s="44">
        <v>29645836</v>
      </c>
      <c r="G22" s="44"/>
      <c r="H22" s="76">
        <v>32332219</v>
      </c>
      <c r="I22" s="15"/>
      <c r="J22" s="44">
        <v>24021765</v>
      </c>
      <c r="K22" s="10"/>
      <c r="L22" s="150"/>
    </row>
    <row r="23" spans="1:12" ht="22.15" customHeight="1">
      <c r="A23" s="151" t="s">
        <v>111</v>
      </c>
      <c r="B23" s="128"/>
      <c r="C23" s="152"/>
      <c r="D23" s="42">
        <v>26864338</v>
      </c>
      <c r="E23" s="44"/>
      <c r="F23" s="44">
        <v>21910408</v>
      </c>
      <c r="G23" s="44"/>
      <c r="H23" s="76">
        <f>8246561+1</f>
        <v>8246562</v>
      </c>
      <c r="I23" s="51"/>
      <c r="J23" s="44">
        <v>8713841</v>
      </c>
      <c r="K23" s="80"/>
    </row>
    <row r="24" spans="1:12" ht="22.15" customHeight="1">
      <c r="A24" s="102" t="s">
        <v>112</v>
      </c>
      <c r="B24" s="143"/>
      <c r="C24" s="67"/>
      <c r="D24" s="48">
        <f>SUM(D20:D23)</f>
        <v>320188558</v>
      </c>
      <c r="E24" s="42"/>
      <c r="F24" s="48">
        <f>SUM(F20:F23)</f>
        <v>298281376</v>
      </c>
      <c r="G24" s="42"/>
      <c r="H24" s="48">
        <f>SUM(H20:H23)</f>
        <v>232491195</v>
      </c>
      <c r="I24" s="51"/>
      <c r="J24" s="48">
        <f>SUM(J20:J23)</f>
        <v>239169198</v>
      </c>
      <c r="K24" s="10"/>
    </row>
    <row r="25" spans="1:12" ht="12" customHeight="1">
      <c r="A25" s="102"/>
      <c r="B25" s="143"/>
      <c r="C25" s="67"/>
      <c r="D25" s="44"/>
      <c r="E25" s="42"/>
      <c r="F25" s="44"/>
      <c r="G25" s="42"/>
      <c r="H25" s="44"/>
      <c r="I25" s="51"/>
      <c r="J25" s="44"/>
      <c r="K25" s="10"/>
    </row>
    <row r="26" spans="1:12" ht="22.15" customHeight="1">
      <c r="A26" s="102" t="s">
        <v>113</v>
      </c>
      <c r="B26" s="143"/>
      <c r="C26" s="67"/>
      <c r="D26" s="44">
        <f>D17-D24</f>
        <v>96370426</v>
      </c>
      <c r="E26" s="42"/>
      <c r="F26" s="44">
        <f>F17-F24</f>
        <v>150175959</v>
      </c>
      <c r="G26" s="44"/>
      <c r="H26" s="44">
        <f>H17-H24</f>
        <v>108991730</v>
      </c>
      <c r="I26" s="51"/>
      <c r="J26" s="44">
        <f>J17-J24</f>
        <v>307497794</v>
      </c>
      <c r="K26" s="10"/>
    </row>
    <row r="27" spans="1:12" ht="22.15" customHeight="1">
      <c r="A27" s="59" t="s">
        <v>114</v>
      </c>
      <c r="B27" s="143"/>
      <c r="C27" s="67"/>
      <c r="D27" s="46">
        <f>956381+4</f>
        <v>956385</v>
      </c>
      <c r="E27" s="44"/>
      <c r="F27" s="76">
        <v>1864860</v>
      </c>
      <c r="G27" s="44"/>
      <c r="H27" s="76">
        <v>25731257</v>
      </c>
      <c r="I27" s="15"/>
      <c r="J27" s="44">
        <v>14865499</v>
      </c>
      <c r="K27" s="10"/>
    </row>
    <row r="28" spans="1:12" ht="22.15" customHeight="1">
      <c r="A28" s="59" t="s">
        <v>115</v>
      </c>
      <c r="C28" s="67"/>
      <c r="D28" s="42">
        <v>-6066274</v>
      </c>
      <c r="E28" s="44"/>
      <c r="F28" s="44">
        <v>-5357482</v>
      </c>
      <c r="G28" s="44"/>
      <c r="H28" s="76">
        <v>-9827547</v>
      </c>
      <c r="I28" s="51"/>
      <c r="J28" s="20">
        <v>-5861376</v>
      </c>
      <c r="K28" s="10"/>
    </row>
    <row r="29" spans="1:12" ht="22.15" customHeight="1">
      <c r="A29" s="59" t="s">
        <v>116</v>
      </c>
      <c r="B29" s="58"/>
      <c r="C29" s="67"/>
      <c r="D29" s="45">
        <v>0</v>
      </c>
      <c r="E29" s="42"/>
      <c r="F29" s="45">
        <v>52158989</v>
      </c>
      <c r="G29" s="42"/>
      <c r="H29" s="173">
        <v>0</v>
      </c>
      <c r="I29" s="51"/>
      <c r="J29" s="45">
        <v>0</v>
      </c>
      <c r="K29" s="10"/>
    </row>
    <row r="30" spans="1:12" ht="22.15" customHeight="1">
      <c r="A30" s="102" t="s">
        <v>117</v>
      </c>
      <c r="B30" s="152"/>
      <c r="C30" s="67"/>
      <c r="D30" s="44">
        <f>SUM(D26:D29)</f>
        <v>91260537</v>
      </c>
      <c r="E30" s="42"/>
      <c r="F30" s="44">
        <f>SUM(F26:F29)</f>
        <v>198842326</v>
      </c>
      <c r="G30" s="42"/>
      <c r="H30" s="44">
        <f>SUM(H26:H29)</f>
        <v>124895440</v>
      </c>
      <c r="I30" s="51"/>
      <c r="J30" s="44">
        <f>SUM(J26:J29)</f>
        <v>316501917</v>
      </c>
      <c r="K30" s="10"/>
    </row>
    <row r="31" spans="1:12" ht="22.15" customHeight="1">
      <c r="A31" s="59" t="s">
        <v>118</v>
      </c>
      <c r="B31" s="128"/>
      <c r="C31" s="67"/>
      <c r="D31" s="45">
        <v>-20378238</v>
      </c>
      <c r="E31" s="42"/>
      <c r="F31" s="45">
        <v>-31487545</v>
      </c>
      <c r="G31" s="42"/>
      <c r="H31" s="76">
        <v>-24754799</v>
      </c>
      <c r="I31" s="51"/>
      <c r="J31" s="45">
        <v>-34205757</v>
      </c>
      <c r="K31" s="10"/>
    </row>
    <row r="32" spans="1:12" ht="22.15" customHeight="1">
      <c r="A32" s="102" t="s">
        <v>119</v>
      </c>
      <c r="B32" s="143"/>
      <c r="C32" s="67"/>
      <c r="D32" s="48">
        <f>SUM(D30:D31)</f>
        <v>70882299</v>
      </c>
      <c r="E32" s="44"/>
      <c r="F32" s="48">
        <f>SUM(F30:F31)</f>
        <v>167354781</v>
      </c>
      <c r="G32" s="44"/>
      <c r="H32" s="48">
        <f>SUM(H30:H31)</f>
        <v>100140641</v>
      </c>
      <c r="I32" s="51"/>
      <c r="J32" s="48">
        <f>SUM(J30:J31)</f>
        <v>282296160</v>
      </c>
      <c r="K32" s="10"/>
    </row>
    <row r="33" spans="1:11" ht="11.65" customHeight="1">
      <c r="A33" s="102"/>
      <c r="B33" s="143"/>
      <c r="C33" s="67"/>
      <c r="D33" s="44"/>
      <c r="E33" s="44"/>
      <c r="F33" s="44"/>
      <c r="G33" s="44"/>
      <c r="H33" s="44"/>
      <c r="I33" s="51"/>
      <c r="J33" s="44"/>
      <c r="K33" s="10"/>
    </row>
    <row r="34" spans="1:11" ht="23.1" hidden="1" customHeight="1">
      <c r="A34" s="102" t="s">
        <v>120</v>
      </c>
      <c r="B34" s="66"/>
      <c r="C34" s="67"/>
      <c r="D34" s="44"/>
      <c r="E34" s="42"/>
      <c r="F34" s="44"/>
      <c r="G34" s="42"/>
      <c r="H34" s="44"/>
      <c r="I34" s="51"/>
      <c r="J34" s="44"/>
      <c r="K34" s="10"/>
    </row>
    <row r="35" spans="1:11" ht="23.1" hidden="1" customHeight="1">
      <c r="A35" s="130" t="s">
        <v>121</v>
      </c>
      <c r="B35" s="66"/>
      <c r="C35" s="67"/>
      <c r="D35" s="44"/>
      <c r="E35" s="42"/>
      <c r="F35" s="44"/>
      <c r="G35" s="42"/>
      <c r="H35" s="44"/>
      <c r="I35" s="51"/>
      <c r="J35" s="44"/>
      <c r="K35" s="10"/>
    </row>
    <row r="36" spans="1:11" ht="23.1" hidden="1" customHeight="1">
      <c r="A36" s="130" t="s">
        <v>122</v>
      </c>
      <c r="B36" s="66"/>
      <c r="C36" s="67"/>
      <c r="D36" s="44"/>
      <c r="E36" s="42"/>
      <c r="F36" s="44"/>
      <c r="G36" s="42"/>
      <c r="H36" s="44"/>
      <c r="I36" s="51"/>
      <c r="J36" s="44"/>
      <c r="K36" s="10"/>
    </row>
    <row r="37" spans="1:11" ht="23.1" hidden="1" customHeight="1">
      <c r="A37" s="59" t="s">
        <v>123</v>
      </c>
      <c r="B37" s="66"/>
      <c r="C37" s="67"/>
      <c r="D37" s="44"/>
      <c r="E37" s="42"/>
      <c r="F37" s="44"/>
      <c r="G37" s="42"/>
      <c r="H37" s="44"/>
      <c r="I37" s="51"/>
      <c r="J37" s="44"/>
      <c r="K37" s="10"/>
    </row>
    <row r="38" spans="1:11" ht="23.1" hidden="1" customHeight="1">
      <c r="A38" s="59" t="s">
        <v>124</v>
      </c>
      <c r="B38" s="58">
        <v>20</v>
      </c>
      <c r="C38" s="67"/>
      <c r="D38" s="44">
        <v>0</v>
      </c>
      <c r="E38" s="42"/>
      <c r="F38" s="44">
        <v>0</v>
      </c>
      <c r="G38" s="42"/>
      <c r="H38" s="44">
        <v>0</v>
      </c>
      <c r="I38" s="51"/>
      <c r="J38" s="44">
        <v>0</v>
      </c>
      <c r="K38" s="10"/>
    </row>
    <row r="39" spans="1:11" ht="23.1" hidden="1" customHeight="1">
      <c r="A39" s="59" t="s">
        <v>125</v>
      </c>
      <c r="B39" s="58">
        <v>15</v>
      </c>
      <c r="C39" s="67"/>
      <c r="D39" s="45">
        <v>0</v>
      </c>
      <c r="E39" s="42"/>
      <c r="F39" s="45">
        <v>0</v>
      </c>
      <c r="G39" s="42"/>
      <c r="H39" s="45">
        <v>0</v>
      </c>
      <c r="I39" s="51"/>
      <c r="J39" s="45">
        <v>0</v>
      </c>
      <c r="K39" s="10"/>
    </row>
    <row r="40" spans="1:11" ht="22.15" customHeight="1">
      <c r="A40" s="102" t="s">
        <v>120</v>
      </c>
      <c r="B40" s="143"/>
      <c r="C40" s="67"/>
      <c r="D40" s="45">
        <f>SUM(D37:D39)</f>
        <v>0</v>
      </c>
      <c r="E40" s="44"/>
      <c r="F40" s="45">
        <f>SUM(F37:F39)</f>
        <v>0</v>
      </c>
      <c r="G40" s="44"/>
      <c r="H40" s="45">
        <f>SUM(H37:H39)</f>
        <v>0</v>
      </c>
      <c r="I40" s="51"/>
      <c r="J40" s="45">
        <f>SUM(J37:J39)</f>
        <v>0</v>
      </c>
      <c r="K40" s="10"/>
    </row>
    <row r="41" spans="1:11" ht="12" customHeight="1">
      <c r="A41" s="102"/>
      <c r="B41" s="66"/>
      <c r="C41" s="67"/>
      <c r="D41" s="44"/>
      <c r="E41" s="42"/>
      <c r="F41" s="44"/>
      <c r="G41" s="42"/>
      <c r="H41" s="44"/>
      <c r="I41" s="51"/>
      <c r="J41" s="44"/>
      <c r="K41" s="10"/>
    </row>
    <row r="42" spans="1:11" ht="23.1" customHeight="1" thickBot="1">
      <c r="A42" s="102" t="s">
        <v>126</v>
      </c>
      <c r="B42" s="66"/>
      <c r="C42" s="67"/>
      <c r="D42" s="78">
        <f>D32+D40</f>
        <v>70882299</v>
      </c>
      <c r="E42" s="42"/>
      <c r="F42" s="78">
        <f>F32+F40</f>
        <v>167354781</v>
      </c>
      <c r="G42" s="42"/>
      <c r="H42" s="78">
        <f>H32+H40</f>
        <v>100140641</v>
      </c>
      <c r="I42" s="51"/>
      <c r="J42" s="78">
        <f>J32+J40</f>
        <v>282296160</v>
      </c>
    </row>
    <row r="43" spans="1:11" ht="23.1" customHeight="1" thickTop="1">
      <c r="A43" s="102"/>
      <c r="B43" s="66"/>
      <c r="C43" s="67"/>
      <c r="D43" s="44"/>
      <c r="E43" s="42"/>
      <c r="F43" s="44"/>
      <c r="G43" s="42"/>
      <c r="H43" s="44"/>
      <c r="I43" s="51"/>
      <c r="J43" s="44"/>
    </row>
    <row r="44" spans="1:11" ht="23.1" customHeight="1">
      <c r="A44" s="102"/>
      <c r="B44" s="66"/>
      <c r="C44" s="67"/>
      <c r="D44" s="44"/>
      <c r="E44" s="42"/>
      <c r="F44" s="44"/>
      <c r="G44" s="42"/>
      <c r="H44" s="44"/>
      <c r="I44" s="51"/>
      <c r="J44" s="44"/>
    </row>
    <row r="45" spans="1:11" s="4" customFormat="1" ht="23.1" customHeight="1">
      <c r="A45" s="180" t="str">
        <f>A1</f>
        <v>บริษัท แอสเซท ไฟว์ กรุ๊ป จำกัด (มหาชน) และบริษัทย่อย</v>
      </c>
      <c r="B45" s="180"/>
      <c r="C45" s="180"/>
      <c r="D45" s="180"/>
      <c r="E45" s="180"/>
      <c r="F45" s="180"/>
      <c r="G45" s="180"/>
      <c r="H45" s="180"/>
      <c r="I45" s="180"/>
      <c r="J45" s="180"/>
      <c r="K45" s="39"/>
    </row>
    <row r="46" spans="1:11" s="4" customFormat="1" ht="22.15" customHeight="1">
      <c r="A46" s="180" t="s">
        <v>127</v>
      </c>
      <c r="B46" s="180"/>
      <c r="C46" s="180"/>
      <c r="D46" s="180"/>
      <c r="E46" s="180"/>
      <c r="F46" s="180"/>
      <c r="G46" s="180"/>
      <c r="H46" s="180"/>
      <c r="I46" s="180"/>
      <c r="J46" s="180"/>
      <c r="K46" s="39"/>
    </row>
    <row r="47" spans="1:11" s="4" customFormat="1" ht="22.15" customHeight="1">
      <c r="A47" s="180" t="str">
        <f>A3</f>
        <v>สำหรับงวดสามเดือนสิ้นสุดวันที่ 30 มิถุนายน 2568</v>
      </c>
      <c r="B47" s="180"/>
      <c r="C47" s="180"/>
      <c r="D47" s="180"/>
      <c r="E47" s="180"/>
      <c r="F47" s="180"/>
      <c r="G47" s="180"/>
      <c r="H47" s="180"/>
      <c r="I47" s="180"/>
      <c r="J47" s="180"/>
      <c r="K47" s="39"/>
    </row>
    <row r="48" spans="1:11" ht="22.15" customHeight="1">
      <c r="A48" s="180" t="str">
        <f>A4</f>
        <v>(ยังไม่ได้ตรวจสอบ/ สอบทานแล้ว)</v>
      </c>
      <c r="B48" s="180"/>
      <c r="C48" s="180"/>
      <c r="D48" s="180"/>
      <c r="E48" s="180"/>
      <c r="F48" s="180"/>
      <c r="G48" s="180"/>
      <c r="H48" s="180"/>
      <c r="I48" s="180"/>
      <c r="J48" s="180"/>
      <c r="K48" s="39"/>
    </row>
    <row r="49" spans="1:11" s="5" customFormat="1" ht="22.15" customHeight="1">
      <c r="A49" s="57"/>
      <c r="B49" s="38"/>
      <c r="C49" s="39"/>
      <c r="D49" s="130"/>
      <c r="E49" s="130"/>
      <c r="F49" s="130"/>
      <c r="G49" s="130"/>
      <c r="H49" s="130"/>
      <c r="I49" s="130"/>
      <c r="J49" s="61" t="s">
        <v>3</v>
      </c>
      <c r="K49" s="10"/>
    </row>
    <row r="50" spans="1:11" s="5" customFormat="1" ht="22.15" customHeight="1">
      <c r="A50" s="57"/>
      <c r="B50" s="38"/>
      <c r="C50" s="39"/>
      <c r="D50" s="181" t="s">
        <v>4</v>
      </c>
      <c r="E50" s="181"/>
      <c r="F50" s="181"/>
      <c r="G50" s="40"/>
      <c r="H50" s="181" t="s">
        <v>5</v>
      </c>
      <c r="I50" s="181"/>
      <c r="J50" s="181"/>
      <c r="K50" s="10"/>
    </row>
    <row r="51" spans="1:11" s="5" customFormat="1" ht="22.15" customHeight="1">
      <c r="A51" s="62"/>
      <c r="B51" s="22" t="s">
        <v>9</v>
      </c>
      <c r="C51" s="41"/>
      <c r="D51" s="97" t="s">
        <v>10</v>
      </c>
      <c r="E51" s="2"/>
      <c r="F51" s="97" t="s">
        <v>11</v>
      </c>
      <c r="G51" s="98"/>
      <c r="H51" s="97" t="s">
        <v>10</v>
      </c>
      <c r="I51" s="2"/>
      <c r="J51" s="97" t="s">
        <v>11</v>
      </c>
      <c r="K51" s="138"/>
    </row>
    <row r="52" spans="1:11" ht="22.15" customHeight="1">
      <c r="A52" s="153" t="s">
        <v>128</v>
      </c>
      <c r="B52" s="66"/>
      <c r="C52" s="67"/>
      <c r="D52" s="174"/>
      <c r="E52" s="154"/>
      <c r="F52" s="174"/>
      <c r="G52" s="154"/>
      <c r="H52" s="174"/>
      <c r="I52" s="155"/>
      <c r="J52" s="174"/>
    </row>
    <row r="53" spans="1:11" ht="22.15" customHeight="1">
      <c r="A53" s="68" t="s">
        <v>129</v>
      </c>
      <c r="B53" s="66"/>
      <c r="C53" s="67"/>
      <c r="D53" s="44">
        <f>D32-D54</f>
        <v>70882299</v>
      </c>
      <c r="E53" s="42"/>
      <c r="F53" s="44">
        <f>F32-F54</f>
        <v>167354781</v>
      </c>
      <c r="G53" s="42"/>
      <c r="H53" s="44">
        <f>H32-H54</f>
        <v>100140641</v>
      </c>
      <c r="I53" s="51"/>
      <c r="J53" s="44">
        <f>J32-J54</f>
        <v>282296160</v>
      </c>
    </row>
    <row r="54" spans="1:11" ht="22.15" customHeight="1">
      <c r="A54" s="68" t="s">
        <v>130</v>
      </c>
      <c r="B54" s="66"/>
      <c r="C54" s="67"/>
      <c r="D54" s="44">
        <v>0</v>
      </c>
      <c r="E54" s="42"/>
      <c r="F54" s="44">
        <v>0</v>
      </c>
      <c r="G54" s="42"/>
      <c r="H54" s="44">
        <v>0</v>
      </c>
      <c r="I54" s="51"/>
      <c r="J54" s="44">
        <v>0</v>
      </c>
    </row>
    <row r="55" spans="1:11" ht="22.15" customHeight="1" thickBot="1">
      <c r="A55" s="139"/>
      <c r="B55" s="66"/>
      <c r="C55" s="67"/>
      <c r="D55" s="50">
        <f>SUM(D53:D54)</f>
        <v>70882299</v>
      </c>
      <c r="E55" s="42"/>
      <c r="F55" s="50">
        <f>SUM(F53:F54)</f>
        <v>167354781</v>
      </c>
      <c r="G55" s="42"/>
      <c r="H55" s="50">
        <f>SUM(H53:H54)</f>
        <v>100140641</v>
      </c>
      <c r="I55" s="51"/>
      <c r="J55" s="50">
        <f>SUM(J53:J54)</f>
        <v>282296160</v>
      </c>
    </row>
    <row r="56" spans="1:11" ht="22.15" customHeight="1" thickTop="1">
      <c r="A56" s="139" t="s">
        <v>131</v>
      </c>
      <c r="B56" s="66"/>
      <c r="C56" s="67"/>
      <c r="D56" s="44"/>
      <c r="E56" s="42"/>
      <c r="F56" s="44"/>
      <c r="G56" s="42"/>
      <c r="H56" s="44"/>
      <c r="I56" s="51"/>
      <c r="J56" s="44"/>
    </row>
    <row r="57" spans="1:11" ht="22.15" customHeight="1">
      <c r="A57" s="68" t="s">
        <v>129</v>
      </c>
      <c r="B57" s="66"/>
      <c r="C57" s="67"/>
      <c r="D57" s="44">
        <f>D42-D58</f>
        <v>70882299</v>
      </c>
      <c r="E57" s="42"/>
      <c r="F57" s="44">
        <f>F42-F58</f>
        <v>167354781</v>
      </c>
      <c r="G57" s="42"/>
      <c r="H57" s="44">
        <f>H42-H58</f>
        <v>100140641</v>
      </c>
      <c r="I57" s="51"/>
      <c r="J57" s="44">
        <f>J42-J58</f>
        <v>282296160</v>
      </c>
    </row>
    <row r="58" spans="1:11" ht="22.15" customHeight="1">
      <c r="A58" s="68" t="s">
        <v>130</v>
      </c>
      <c r="B58" s="66"/>
      <c r="C58" s="67"/>
      <c r="D58" s="44">
        <f>D54</f>
        <v>0</v>
      </c>
      <c r="E58" s="42"/>
      <c r="F58" s="44">
        <f>F54+0</f>
        <v>0</v>
      </c>
      <c r="G58" s="42"/>
      <c r="H58" s="44">
        <v>0</v>
      </c>
      <c r="I58" s="51"/>
      <c r="J58" s="44">
        <v>0</v>
      </c>
    </row>
    <row r="59" spans="1:11" ht="22.15" customHeight="1" thickBot="1">
      <c r="A59" s="153"/>
      <c r="B59" s="66"/>
      <c r="C59" s="67"/>
      <c r="D59" s="50">
        <f>SUM(D57:D58)</f>
        <v>70882299</v>
      </c>
      <c r="E59" s="42"/>
      <c r="F59" s="50">
        <f>SUM(F57:F58)</f>
        <v>167354781</v>
      </c>
      <c r="G59" s="42"/>
      <c r="H59" s="50">
        <f>SUM(H57:H58)</f>
        <v>100140641</v>
      </c>
      <c r="I59" s="51"/>
      <c r="J59" s="50">
        <f>SUM(J57:J58)</f>
        <v>282296160</v>
      </c>
    </row>
    <row r="60" spans="1:11" ht="22.15" customHeight="1" thickTop="1">
      <c r="A60" s="153" t="s">
        <v>132</v>
      </c>
      <c r="B60" s="59"/>
      <c r="D60" s="52"/>
      <c r="F60" s="52"/>
      <c r="H60" s="52"/>
      <c r="I60" s="80"/>
      <c r="J60" s="52"/>
    </row>
    <row r="61" spans="1:11" ht="22.15" customHeight="1" thickBot="1">
      <c r="A61" s="151" t="s">
        <v>133</v>
      </c>
      <c r="B61" s="70" t="s">
        <v>134</v>
      </c>
      <c r="C61" s="56"/>
      <c r="D61" s="175">
        <f>D53/1178000045</f>
        <v>6.0171728601249759E-2</v>
      </c>
      <c r="E61" s="52"/>
      <c r="F61" s="175">
        <f>F53/1207864298</f>
        <v>0.13855429064101701</v>
      </c>
      <c r="G61" s="52"/>
      <c r="H61" s="175">
        <f>H53/1178000045</f>
        <v>8.5009029859587151E-2</v>
      </c>
      <c r="I61" s="52"/>
      <c r="J61" s="175">
        <f>J53/1207864298</f>
        <v>0.23371512881656512</v>
      </c>
    </row>
    <row r="62" spans="1:11" ht="22.15" customHeight="1" thickTop="1">
      <c r="A62" s="153"/>
      <c r="B62" s="59"/>
      <c r="C62" s="64"/>
      <c r="E62" s="154"/>
      <c r="F62" s="156"/>
      <c r="G62" s="154"/>
      <c r="H62" s="156"/>
      <c r="I62" s="155"/>
      <c r="J62" s="156"/>
    </row>
    <row r="63" spans="1:11" ht="22.15" customHeight="1">
      <c r="A63" s="153"/>
      <c r="B63" s="59"/>
      <c r="C63" s="64"/>
      <c r="E63" s="154"/>
      <c r="F63" s="156"/>
      <c r="G63" s="154"/>
      <c r="H63" s="156"/>
      <c r="I63" s="155"/>
      <c r="J63" s="156"/>
    </row>
    <row r="64" spans="1:11" s="4" customFormat="1" ht="22.15" customHeight="1">
      <c r="A64" s="180" t="str">
        <f>BS!A1</f>
        <v>บริษัท แอสเซท ไฟว์ กรุ๊ป จำกัด (มหาชน) และบริษัทย่อย</v>
      </c>
      <c r="B64" s="180"/>
      <c r="C64" s="180"/>
      <c r="D64" s="180"/>
      <c r="E64" s="180"/>
      <c r="F64" s="180"/>
      <c r="G64" s="180"/>
      <c r="H64" s="180"/>
      <c r="I64" s="180"/>
      <c r="J64" s="180"/>
      <c r="K64" s="39"/>
    </row>
    <row r="65" spans="1:11" s="4" customFormat="1" ht="22.15" customHeight="1">
      <c r="A65" s="180" t="s">
        <v>95</v>
      </c>
      <c r="B65" s="180"/>
      <c r="C65" s="180"/>
      <c r="D65" s="180"/>
      <c r="E65" s="180"/>
      <c r="F65" s="180"/>
      <c r="G65" s="180"/>
      <c r="H65" s="180"/>
      <c r="I65" s="180"/>
      <c r="J65" s="180"/>
      <c r="K65" s="39"/>
    </row>
    <row r="66" spans="1:11" s="4" customFormat="1" ht="22.15" customHeight="1">
      <c r="A66" s="180" t="s">
        <v>135</v>
      </c>
      <c r="B66" s="180"/>
      <c r="C66" s="180"/>
      <c r="D66" s="180"/>
      <c r="E66" s="180"/>
      <c r="F66" s="180"/>
      <c r="G66" s="180"/>
      <c r="H66" s="180"/>
      <c r="I66" s="180"/>
      <c r="J66" s="180"/>
      <c r="K66" s="39"/>
    </row>
    <row r="67" spans="1:11" s="4" customFormat="1" ht="22.15" customHeight="1">
      <c r="A67" s="180" t="s">
        <v>97</v>
      </c>
      <c r="B67" s="180"/>
      <c r="C67" s="180"/>
      <c r="D67" s="180"/>
      <c r="E67" s="180"/>
      <c r="F67" s="180"/>
      <c r="G67" s="180"/>
      <c r="H67" s="180"/>
      <c r="I67" s="180"/>
      <c r="J67" s="180"/>
      <c r="K67" s="39"/>
    </row>
    <row r="68" spans="1:11" ht="22.15" customHeight="1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39"/>
    </row>
    <row r="69" spans="1:11" s="5" customFormat="1" ht="22.15" customHeight="1">
      <c r="A69" s="57"/>
      <c r="B69" s="38"/>
      <c r="C69" s="39"/>
      <c r="D69" s="130"/>
      <c r="E69" s="130"/>
      <c r="F69" s="130"/>
      <c r="G69" s="130"/>
      <c r="H69" s="130"/>
      <c r="I69" s="130"/>
      <c r="J69" s="61" t="s">
        <v>3</v>
      </c>
      <c r="K69" s="10"/>
    </row>
    <row r="70" spans="1:11" s="5" customFormat="1" ht="22.15" customHeight="1">
      <c r="A70" s="57"/>
      <c r="B70" s="38"/>
      <c r="C70" s="39"/>
      <c r="D70" s="181" t="s">
        <v>4</v>
      </c>
      <c r="E70" s="181"/>
      <c r="F70" s="181"/>
      <c r="G70" s="40"/>
      <c r="H70" s="181" t="s">
        <v>5</v>
      </c>
      <c r="I70" s="181"/>
      <c r="J70" s="181"/>
      <c r="K70" s="10"/>
    </row>
    <row r="71" spans="1:11" s="5" customFormat="1" ht="22.15" customHeight="1">
      <c r="A71" s="62"/>
      <c r="B71" s="22" t="s">
        <v>9</v>
      </c>
      <c r="C71" s="41"/>
      <c r="D71" s="97" t="s">
        <v>10</v>
      </c>
      <c r="E71" s="2"/>
      <c r="F71" s="97" t="s">
        <v>11</v>
      </c>
      <c r="G71" s="98"/>
      <c r="H71" s="97" t="s">
        <v>10</v>
      </c>
      <c r="I71" s="2"/>
      <c r="J71" s="97" t="s">
        <v>11</v>
      </c>
      <c r="K71" s="138"/>
    </row>
    <row r="72" spans="1:11" ht="22.15" customHeight="1">
      <c r="A72" s="139" t="s">
        <v>98</v>
      </c>
      <c r="B72" s="140"/>
      <c r="C72" s="41"/>
      <c r="D72" s="141"/>
      <c r="E72" s="105"/>
      <c r="F72" s="141"/>
      <c r="G72" s="98"/>
      <c r="H72" s="141"/>
      <c r="I72" s="105"/>
      <c r="J72" s="141"/>
      <c r="K72" s="138"/>
    </row>
    <row r="73" spans="1:11" ht="22.15" customHeight="1">
      <c r="A73" s="68" t="s">
        <v>99</v>
      </c>
      <c r="B73" s="58"/>
      <c r="C73" s="41"/>
      <c r="D73" s="46">
        <v>693408575</v>
      </c>
      <c r="E73" s="76"/>
      <c r="F73" s="76">
        <v>900655331</v>
      </c>
      <c r="G73" s="142"/>
      <c r="H73" s="76">
        <v>549516442</v>
      </c>
      <c r="I73" s="76"/>
      <c r="J73" s="76">
        <v>841064193</v>
      </c>
      <c r="K73" s="138"/>
    </row>
    <row r="74" spans="1:11" ht="22.15" customHeight="1">
      <c r="A74" s="68" t="s">
        <v>100</v>
      </c>
      <c r="B74" s="58"/>
      <c r="C74" s="41"/>
      <c r="D74" s="46">
        <v>0</v>
      </c>
      <c r="E74" s="76"/>
      <c r="F74" s="76">
        <v>16145820</v>
      </c>
      <c r="G74" s="142"/>
      <c r="H74" s="76">
        <v>0</v>
      </c>
      <c r="I74" s="76"/>
      <c r="J74" s="76">
        <v>0</v>
      </c>
      <c r="K74" s="138"/>
    </row>
    <row r="75" spans="1:11" ht="22.15" customHeight="1">
      <c r="A75" s="68" t="s">
        <v>101</v>
      </c>
      <c r="B75" s="58"/>
      <c r="C75" s="41"/>
      <c r="D75" s="46">
        <v>0</v>
      </c>
      <c r="E75" s="76"/>
      <c r="F75" s="76">
        <v>0</v>
      </c>
      <c r="G75" s="142"/>
      <c r="H75" s="76">
        <v>0</v>
      </c>
      <c r="I75" s="76"/>
      <c r="J75" s="76">
        <v>143936875</v>
      </c>
      <c r="K75" s="138"/>
    </row>
    <row r="76" spans="1:11" ht="22.15" customHeight="1">
      <c r="A76" s="59" t="s">
        <v>102</v>
      </c>
      <c r="B76" s="143"/>
      <c r="C76" s="67"/>
      <c r="D76" s="42"/>
      <c r="E76" s="44"/>
      <c r="F76" s="42"/>
      <c r="G76" s="42"/>
      <c r="H76" s="42"/>
      <c r="I76" s="42"/>
      <c r="J76" s="42"/>
      <c r="K76" s="10"/>
    </row>
    <row r="77" spans="1:11" ht="22.15" customHeight="1">
      <c r="A77" s="59" t="s">
        <v>103</v>
      </c>
      <c r="B77" s="58"/>
      <c r="C77" s="67"/>
      <c r="D77" s="46">
        <v>323000</v>
      </c>
      <c r="E77" s="44"/>
      <c r="F77" s="76">
        <v>969000</v>
      </c>
      <c r="G77" s="44"/>
      <c r="H77" s="76">
        <v>205000</v>
      </c>
      <c r="I77" s="15">
        <v>0</v>
      </c>
      <c r="J77" s="44">
        <v>615000</v>
      </c>
      <c r="K77" s="10"/>
    </row>
    <row r="78" spans="1:11" ht="22.15" customHeight="1">
      <c r="A78" s="59" t="s">
        <v>104</v>
      </c>
      <c r="B78" s="58">
        <v>5</v>
      </c>
      <c r="C78" s="67"/>
      <c r="D78" s="46">
        <v>667529</v>
      </c>
      <c r="E78" s="44"/>
      <c r="F78" s="76">
        <v>0</v>
      </c>
      <c r="G78" s="44"/>
      <c r="H78" s="76">
        <v>1016</v>
      </c>
      <c r="I78" s="15"/>
      <c r="J78" s="44">
        <v>0</v>
      </c>
      <c r="K78" s="10"/>
    </row>
    <row r="79" spans="1:11" ht="22.15" customHeight="1">
      <c r="A79" s="59" t="s">
        <v>105</v>
      </c>
      <c r="B79" s="143"/>
      <c r="C79" s="67"/>
      <c r="D79" s="46">
        <v>4053569</v>
      </c>
      <c r="E79" s="44"/>
      <c r="F79" s="76">
        <v>2511621</v>
      </c>
      <c r="G79" s="44"/>
      <c r="H79" s="76">
        <f>2579318-1</f>
        <v>2579317</v>
      </c>
      <c r="I79" s="15"/>
      <c r="J79" s="44">
        <v>2047539</v>
      </c>
      <c r="K79" s="10"/>
    </row>
    <row r="80" spans="1:11" ht="22.15" customHeight="1">
      <c r="A80" s="107" t="s">
        <v>106</v>
      </c>
      <c r="B80" s="143"/>
      <c r="C80" s="67"/>
      <c r="D80" s="48">
        <f>SUM(D73:D79)</f>
        <v>698452673</v>
      </c>
      <c r="E80" s="44"/>
      <c r="F80" s="48">
        <f>SUM(F73:F79)</f>
        <v>920281772</v>
      </c>
      <c r="G80" s="44"/>
      <c r="H80" s="48">
        <f>SUM(H73:H79)</f>
        <v>552301775</v>
      </c>
      <c r="I80" s="15"/>
      <c r="J80" s="48">
        <f>SUM(J73:J79)</f>
        <v>987663607</v>
      </c>
      <c r="K80" s="10"/>
    </row>
    <row r="81" spans="1:12" ht="10.9" customHeight="1">
      <c r="A81" s="107"/>
      <c r="B81" s="143"/>
      <c r="C81" s="67"/>
      <c r="D81" s="44"/>
      <c r="E81" s="44"/>
      <c r="F81" s="44"/>
      <c r="G81" s="44"/>
      <c r="H81" s="44"/>
      <c r="I81" s="44"/>
      <c r="J81" s="44"/>
      <c r="K81" s="10"/>
    </row>
    <row r="82" spans="1:12" ht="21.4" customHeight="1">
      <c r="A82" s="139" t="s">
        <v>107</v>
      </c>
      <c r="B82" s="144"/>
      <c r="C82" s="67"/>
      <c r="D82" s="145"/>
      <c r="E82" s="44"/>
      <c r="F82" s="145"/>
      <c r="G82" s="146"/>
      <c r="H82" s="144"/>
      <c r="I82" s="146"/>
      <c r="K82" s="10"/>
      <c r="L82" s="147"/>
    </row>
    <row r="83" spans="1:12" ht="21.4" customHeight="1">
      <c r="A83" s="68" t="s">
        <v>108</v>
      </c>
      <c r="B83" s="148"/>
      <c r="C83" s="147"/>
      <c r="D83" s="42">
        <v>433085262</v>
      </c>
      <c r="E83" s="44"/>
      <c r="F83" s="44">
        <v>500666953</v>
      </c>
      <c r="G83" s="44"/>
      <c r="H83" s="76">
        <v>310935060</v>
      </c>
      <c r="I83" s="15"/>
      <c r="J83" s="44">
        <v>445451371</v>
      </c>
      <c r="K83" s="10"/>
      <c r="L83" s="60"/>
    </row>
    <row r="84" spans="1:12" ht="21.4" customHeight="1">
      <c r="A84" s="68" t="s">
        <v>109</v>
      </c>
      <c r="B84" s="148"/>
      <c r="C84" s="147"/>
      <c r="D84" s="42">
        <v>0</v>
      </c>
      <c r="E84" s="44"/>
      <c r="F84" s="44">
        <v>11688391</v>
      </c>
      <c r="G84" s="44"/>
      <c r="H84" s="76">
        <v>0</v>
      </c>
      <c r="I84" s="15"/>
      <c r="J84" s="44">
        <v>0</v>
      </c>
      <c r="K84" s="10"/>
      <c r="L84" s="60"/>
    </row>
    <row r="85" spans="1:12" ht="22.15" customHeight="1">
      <c r="A85" s="68" t="s">
        <v>110</v>
      </c>
      <c r="B85" s="149"/>
      <c r="C85" s="150"/>
      <c r="D85" s="42">
        <v>73016973</v>
      </c>
      <c r="E85" s="44"/>
      <c r="F85" s="44">
        <v>59568118</v>
      </c>
      <c r="G85" s="44"/>
      <c r="H85" s="76">
        <v>47271620</v>
      </c>
      <c r="I85" s="15"/>
      <c r="J85" s="44">
        <v>47471537</v>
      </c>
      <c r="K85" s="10"/>
      <c r="L85" s="150"/>
    </row>
    <row r="86" spans="1:12" ht="22.15" customHeight="1">
      <c r="A86" s="151" t="s">
        <v>111</v>
      </c>
      <c r="B86" s="128"/>
      <c r="C86" s="152"/>
      <c r="D86" s="42">
        <v>50988020</v>
      </c>
      <c r="E86" s="44"/>
      <c r="F86" s="44">
        <v>46538422</v>
      </c>
      <c r="G86" s="44"/>
      <c r="H86" s="76">
        <f>14366330+1</f>
        <v>14366331</v>
      </c>
      <c r="I86" s="51"/>
      <c r="J86" s="44">
        <v>15712314</v>
      </c>
      <c r="K86" s="80"/>
    </row>
    <row r="87" spans="1:12" ht="22.15" customHeight="1">
      <c r="A87" s="102" t="s">
        <v>112</v>
      </c>
      <c r="B87" s="143"/>
      <c r="C87" s="67"/>
      <c r="D87" s="48">
        <f>SUM(D83:D86)</f>
        <v>557090255</v>
      </c>
      <c r="E87" s="42"/>
      <c r="F87" s="48">
        <f>SUM(F83:F86)</f>
        <v>618461884</v>
      </c>
      <c r="G87" s="42"/>
      <c r="H87" s="48">
        <f>SUM(H83:H86)</f>
        <v>372573011</v>
      </c>
      <c r="I87" s="51"/>
      <c r="J87" s="48">
        <f>SUM(J83:J86)</f>
        <v>508635222</v>
      </c>
      <c r="K87" s="10"/>
    </row>
    <row r="88" spans="1:12" ht="12" customHeight="1">
      <c r="A88" s="102"/>
      <c r="B88" s="143"/>
      <c r="C88" s="67"/>
      <c r="D88" s="44"/>
      <c r="E88" s="42"/>
      <c r="F88" s="44"/>
      <c r="G88" s="42"/>
      <c r="H88" s="44"/>
      <c r="I88" s="51"/>
      <c r="J88" s="44"/>
      <c r="K88" s="10"/>
    </row>
    <row r="89" spans="1:12" ht="22.15" customHeight="1">
      <c r="A89" s="102" t="s">
        <v>113</v>
      </c>
      <c r="B89" s="143"/>
      <c r="C89" s="67"/>
      <c r="D89" s="44">
        <f>D80-D87</f>
        <v>141362418</v>
      </c>
      <c r="E89" s="42"/>
      <c r="F89" s="44">
        <f>F80-F87</f>
        <v>301819888</v>
      </c>
      <c r="G89" s="44"/>
      <c r="H89" s="44">
        <f>H80-H87</f>
        <v>179728764</v>
      </c>
      <c r="I89" s="51"/>
      <c r="J89" s="44">
        <f>J80-J87</f>
        <v>479028385</v>
      </c>
      <c r="K89" s="10"/>
    </row>
    <row r="90" spans="1:12" ht="22.15" customHeight="1">
      <c r="A90" s="59" t="s">
        <v>114</v>
      </c>
      <c r="B90" s="143"/>
      <c r="C90" s="67"/>
      <c r="D90" s="46">
        <v>1217467</v>
      </c>
      <c r="E90" s="44"/>
      <c r="F90" s="76">
        <v>2582454</v>
      </c>
      <c r="G90" s="44"/>
      <c r="H90" s="76">
        <v>48053446</v>
      </c>
      <c r="I90" s="15"/>
      <c r="J90" s="44">
        <v>23711524</v>
      </c>
      <c r="K90" s="10"/>
    </row>
    <row r="91" spans="1:12" ht="22.15" customHeight="1">
      <c r="A91" s="59" t="s">
        <v>115</v>
      </c>
      <c r="C91" s="67"/>
      <c r="D91" s="42">
        <v>-10296371</v>
      </c>
      <c r="E91" s="44"/>
      <c r="F91" s="44">
        <v>-12578936</v>
      </c>
      <c r="G91" s="44"/>
      <c r="H91" s="76">
        <v>-21912551</v>
      </c>
      <c r="I91" s="51"/>
      <c r="J91" s="20">
        <v>-11711842</v>
      </c>
      <c r="K91" s="10"/>
    </row>
    <row r="92" spans="1:12" ht="22.15" customHeight="1">
      <c r="A92" s="59" t="s">
        <v>116</v>
      </c>
      <c r="B92" s="58">
        <v>5</v>
      </c>
      <c r="C92" s="67"/>
      <c r="D92" s="45">
        <v>-666513</v>
      </c>
      <c r="E92" s="42"/>
      <c r="F92" s="45">
        <v>80442875</v>
      </c>
      <c r="G92" s="42"/>
      <c r="H92" s="173">
        <v>0</v>
      </c>
      <c r="I92" s="51"/>
      <c r="J92" s="45">
        <v>0</v>
      </c>
      <c r="K92" s="10"/>
    </row>
    <row r="93" spans="1:12" ht="22.15" customHeight="1">
      <c r="A93" s="102" t="s">
        <v>117</v>
      </c>
      <c r="B93" s="152"/>
      <c r="C93" s="67"/>
      <c r="D93" s="44">
        <f>SUM(D89:D92)</f>
        <v>131617001</v>
      </c>
      <c r="E93" s="42"/>
      <c r="F93" s="44">
        <f>SUM(F89:F92)</f>
        <v>372266281</v>
      </c>
      <c r="G93" s="42"/>
      <c r="H93" s="44">
        <f>SUM(H89:H92)</f>
        <v>205869659</v>
      </c>
      <c r="I93" s="51"/>
      <c r="J93" s="44">
        <f>SUM(J89:J92)</f>
        <v>491028067</v>
      </c>
      <c r="K93" s="10"/>
    </row>
    <row r="94" spans="1:12" ht="22.15" customHeight="1">
      <c r="A94" s="59" t="s">
        <v>118</v>
      </c>
      <c r="B94" s="128">
        <v>9</v>
      </c>
      <c r="C94" s="67"/>
      <c r="D94" s="45">
        <v>-30390703</v>
      </c>
      <c r="E94" s="42"/>
      <c r="F94" s="45">
        <v>-62162843</v>
      </c>
      <c r="G94" s="42"/>
      <c r="H94" s="76">
        <v>-40949643</v>
      </c>
      <c r="I94" s="51"/>
      <c r="J94" s="45">
        <v>-69118708</v>
      </c>
      <c r="K94" s="10"/>
    </row>
    <row r="95" spans="1:12" ht="22.15" customHeight="1">
      <c r="A95" s="102" t="s">
        <v>119</v>
      </c>
      <c r="B95" s="143"/>
      <c r="C95" s="67"/>
      <c r="D95" s="48">
        <f>SUM(D93:D94)</f>
        <v>101226298</v>
      </c>
      <c r="E95" s="44"/>
      <c r="F95" s="48">
        <f>SUM(F93:F94)</f>
        <v>310103438</v>
      </c>
      <c r="G95" s="44"/>
      <c r="H95" s="48">
        <f>SUM(H93:H94)</f>
        <v>164920016</v>
      </c>
      <c r="I95" s="51"/>
      <c r="J95" s="48">
        <f>SUM(J93:J94)</f>
        <v>421909359</v>
      </c>
      <c r="K95" s="10"/>
    </row>
    <row r="96" spans="1:12" ht="11.65" customHeight="1">
      <c r="A96" s="102"/>
      <c r="B96" s="143"/>
      <c r="C96" s="67"/>
      <c r="D96" s="44"/>
      <c r="E96" s="44"/>
      <c r="F96" s="44"/>
      <c r="G96" s="44"/>
      <c r="H96" s="44"/>
      <c r="I96" s="51"/>
      <c r="J96" s="44"/>
      <c r="K96" s="10"/>
    </row>
    <row r="97" spans="1:11" ht="23.1" hidden="1" customHeight="1">
      <c r="A97" s="102" t="s">
        <v>120</v>
      </c>
      <c r="B97" s="66"/>
      <c r="C97" s="67"/>
      <c r="D97" s="44"/>
      <c r="E97" s="42"/>
      <c r="F97" s="44"/>
      <c r="G97" s="42"/>
      <c r="H97" s="44"/>
      <c r="I97" s="51"/>
      <c r="J97" s="44"/>
      <c r="K97" s="10"/>
    </row>
    <row r="98" spans="1:11" ht="23.1" hidden="1" customHeight="1">
      <c r="A98" s="130" t="s">
        <v>121</v>
      </c>
      <c r="B98" s="66"/>
      <c r="C98" s="67"/>
      <c r="D98" s="44"/>
      <c r="E98" s="42"/>
      <c r="F98" s="44"/>
      <c r="G98" s="42"/>
      <c r="H98" s="44"/>
      <c r="I98" s="51"/>
      <c r="J98" s="44"/>
      <c r="K98" s="10"/>
    </row>
    <row r="99" spans="1:11" ht="23.1" hidden="1" customHeight="1">
      <c r="A99" s="130" t="s">
        <v>122</v>
      </c>
      <c r="B99" s="66"/>
      <c r="C99" s="67"/>
      <c r="D99" s="44"/>
      <c r="E99" s="42"/>
      <c r="F99" s="44"/>
      <c r="G99" s="42"/>
      <c r="H99" s="44"/>
      <c r="I99" s="51"/>
      <c r="J99" s="44"/>
      <c r="K99" s="10"/>
    </row>
    <row r="100" spans="1:11" ht="23.1" hidden="1" customHeight="1">
      <c r="A100" s="59" t="s">
        <v>123</v>
      </c>
      <c r="B100" s="66"/>
      <c r="C100" s="67"/>
      <c r="D100" s="44"/>
      <c r="E100" s="42"/>
      <c r="F100" s="44"/>
      <c r="G100" s="42"/>
      <c r="H100" s="44"/>
      <c r="I100" s="51"/>
      <c r="J100" s="44"/>
      <c r="K100" s="10"/>
    </row>
    <row r="101" spans="1:11" ht="23.1" hidden="1" customHeight="1">
      <c r="A101" s="59" t="s">
        <v>124</v>
      </c>
      <c r="B101" s="58">
        <v>20</v>
      </c>
      <c r="C101" s="67"/>
      <c r="D101" s="44">
        <v>0</v>
      </c>
      <c r="E101" s="42"/>
      <c r="F101" s="44">
        <v>0</v>
      </c>
      <c r="G101" s="42"/>
      <c r="H101" s="44">
        <v>0</v>
      </c>
      <c r="I101" s="51"/>
      <c r="J101" s="44">
        <v>0</v>
      </c>
      <c r="K101" s="10"/>
    </row>
    <row r="102" spans="1:11" ht="23.1" hidden="1" customHeight="1">
      <c r="A102" s="59" t="s">
        <v>125</v>
      </c>
      <c r="B102" s="58">
        <v>15</v>
      </c>
      <c r="C102" s="67"/>
      <c r="D102" s="45">
        <v>0</v>
      </c>
      <c r="E102" s="42"/>
      <c r="F102" s="45">
        <v>0</v>
      </c>
      <c r="G102" s="42"/>
      <c r="H102" s="45">
        <v>0</v>
      </c>
      <c r="I102" s="51"/>
      <c r="J102" s="45">
        <v>0</v>
      </c>
      <c r="K102" s="10"/>
    </row>
    <row r="103" spans="1:11" ht="22.15" customHeight="1">
      <c r="A103" s="102" t="s">
        <v>120</v>
      </c>
      <c r="B103" s="143"/>
      <c r="C103" s="67"/>
      <c r="D103" s="45">
        <f>SUM(D100:D102)</f>
        <v>0</v>
      </c>
      <c r="E103" s="44"/>
      <c r="F103" s="45">
        <f>SUM(F100:F102)</f>
        <v>0</v>
      </c>
      <c r="G103" s="44"/>
      <c r="H103" s="45">
        <f>SUM(H100:H102)</f>
        <v>0</v>
      </c>
      <c r="I103" s="51"/>
      <c r="J103" s="45">
        <f>SUM(J100:J102)</f>
        <v>0</v>
      </c>
      <c r="K103" s="10"/>
    </row>
    <row r="104" spans="1:11" ht="12" customHeight="1">
      <c r="A104" s="102"/>
      <c r="B104" s="66"/>
      <c r="C104" s="67"/>
      <c r="D104" s="44"/>
      <c r="E104" s="42"/>
      <c r="F104" s="44"/>
      <c r="G104" s="42"/>
      <c r="H104" s="44"/>
      <c r="I104" s="51"/>
      <c r="J104" s="44"/>
      <c r="K104" s="10"/>
    </row>
    <row r="105" spans="1:11" ht="23.1" customHeight="1" thickBot="1">
      <c r="A105" s="102" t="s">
        <v>126</v>
      </c>
      <c r="B105" s="66"/>
      <c r="C105" s="67"/>
      <c r="D105" s="78">
        <f>D95+D103</f>
        <v>101226298</v>
      </c>
      <c r="E105" s="42"/>
      <c r="F105" s="78">
        <f>F95+F103</f>
        <v>310103438</v>
      </c>
      <c r="G105" s="42"/>
      <c r="H105" s="78">
        <f>H95+H103</f>
        <v>164920016</v>
      </c>
      <c r="I105" s="51"/>
      <c r="J105" s="78">
        <f>J95+J103</f>
        <v>421909359</v>
      </c>
    </row>
    <row r="106" spans="1:11" ht="23.1" customHeight="1" thickTop="1">
      <c r="A106" s="102"/>
      <c r="B106" s="66"/>
      <c r="C106" s="67"/>
      <c r="D106" s="44"/>
      <c r="E106" s="42"/>
      <c r="F106" s="44"/>
      <c r="G106" s="42"/>
      <c r="H106" s="44"/>
      <c r="I106" s="51"/>
      <c r="J106" s="44"/>
    </row>
    <row r="107" spans="1:11" ht="23.1" customHeight="1">
      <c r="A107" s="102"/>
      <c r="B107" s="66"/>
      <c r="C107" s="67"/>
      <c r="D107" s="44"/>
      <c r="E107" s="42"/>
      <c r="F107" s="44"/>
      <c r="G107" s="42"/>
      <c r="H107" s="44"/>
      <c r="I107" s="51"/>
      <c r="J107" s="44"/>
    </row>
    <row r="108" spans="1:11" s="4" customFormat="1" ht="23.1" customHeight="1">
      <c r="A108" s="180" t="str">
        <f>A64</f>
        <v>บริษัท แอสเซท ไฟว์ กรุ๊ป จำกัด (มหาชน) และบริษัทย่อย</v>
      </c>
      <c r="B108" s="180"/>
      <c r="C108" s="180"/>
      <c r="D108" s="180"/>
      <c r="E108" s="180"/>
      <c r="F108" s="180"/>
      <c r="G108" s="180"/>
      <c r="H108" s="180"/>
      <c r="I108" s="180"/>
      <c r="J108" s="180"/>
      <c r="K108" s="39"/>
    </row>
    <row r="109" spans="1:11" s="4" customFormat="1" ht="22.15" customHeight="1">
      <c r="A109" s="180" t="s">
        <v>127</v>
      </c>
      <c r="B109" s="180"/>
      <c r="C109" s="180"/>
      <c r="D109" s="180"/>
      <c r="E109" s="180"/>
      <c r="F109" s="180"/>
      <c r="G109" s="180"/>
      <c r="H109" s="180"/>
      <c r="I109" s="180"/>
      <c r="J109" s="180"/>
      <c r="K109" s="39"/>
    </row>
    <row r="110" spans="1:11" s="4" customFormat="1" ht="22.15" customHeight="1">
      <c r="A110" s="180" t="str">
        <f>A66</f>
        <v>สำหรับงวดหกเดือนสิ้นสุดวันที่ 30 มิถุนายน 2568</v>
      </c>
      <c r="B110" s="180"/>
      <c r="C110" s="180"/>
      <c r="D110" s="180"/>
      <c r="E110" s="180"/>
      <c r="F110" s="180"/>
      <c r="G110" s="180"/>
      <c r="H110" s="180"/>
      <c r="I110" s="180"/>
      <c r="J110" s="180"/>
      <c r="K110" s="39"/>
    </row>
    <row r="111" spans="1:11" ht="22.15" customHeight="1">
      <c r="A111" s="180" t="str">
        <f>A67</f>
        <v>(ยังไม่ได้ตรวจสอบ/ สอบทานแล้ว)</v>
      </c>
      <c r="B111" s="180"/>
      <c r="C111" s="180"/>
      <c r="D111" s="180"/>
      <c r="E111" s="180"/>
      <c r="F111" s="180"/>
      <c r="G111" s="180"/>
      <c r="H111" s="180"/>
      <c r="I111" s="180"/>
      <c r="J111" s="180"/>
      <c r="K111" s="39"/>
    </row>
    <row r="112" spans="1:11" s="5" customFormat="1" ht="22.15" customHeight="1">
      <c r="A112" s="57"/>
      <c r="B112" s="38"/>
      <c r="C112" s="39"/>
      <c r="D112" s="130"/>
      <c r="E112" s="130"/>
      <c r="F112" s="130"/>
      <c r="G112" s="130"/>
      <c r="H112" s="130"/>
      <c r="I112" s="130"/>
      <c r="J112" s="61" t="s">
        <v>3</v>
      </c>
      <c r="K112" s="10"/>
    </row>
    <row r="113" spans="1:11" s="5" customFormat="1" ht="22.15" customHeight="1">
      <c r="A113" s="57"/>
      <c r="B113" s="38"/>
      <c r="C113" s="39"/>
      <c r="D113" s="181" t="s">
        <v>4</v>
      </c>
      <c r="E113" s="181"/>
      <c r="F113" s="181"/>
      <c r="G113" s="40"/>
      <c r="H113" s="181" t="s">
        <v>5</v>
      </c>
      <c r="I113" s="181"/>
      <c r="J113" s="181"/>
      <c r="K113" s="10"/>
    </row>
    <row r="114" spans="1:11" s="5" customFormat="1" ht="22.15" customHeight="1">
      <c r="A114" s="62"/>
      <c r="B114" s="22" t="s">
        <v>9</v>
      </c>
      <c r="C114" s="41"/>
      <c r="D114" s="97" t="s">
        <v>10</v>
      </c>
      <c r="E114" s="2"/>
      <c r="F114" s="97" t="s">
        <v>11</v>
      </c>
      <c r="G114" s="98"/>
      <c r="H114" s="97" t="s">
        <v>10</v>
      </c>
      <c r="I114" s="2"/>
      <c r="J114" s="97" t="s">
        <v>11</v>
      </c>
      <c r="K114" s="138"/>
    </row>
    <row r="115" spans="1:11" ht="22.15" customHeight="1">
      <c r="A115" s="153" t="s">
        <v>128</v>
      </c>
      <c r="B115" s="66"/>
      <c r="C115" s="67"/>
      <c r="D115" s="174"/>
      <c r="E115" s="154"/>
      <c r="F115" s="174"/>
      <c r="G115" s="154"/>
      <c r="H115" s="174"/>
      <c r="I115" s="155"/>
      <c r="J115" s="174"/>
    </row>
    <row r="116" spans="1:11" ht="22.15" customHeight="1">
      <c r="A116" s="68" t="s">
        <v>129</v>
      </c>
      <c r="B116" s="66"/>
      <c r="C116" s="67"/>
      <c r="D116" s="44">
        <f>D95-D117</f>
        <v>101226298</v>
      </c>
      <c r="E116" s="42"/>
      <c r="F116" s="44">
        <f>F95-F117</f>
        <v>310103438</v>
      </c>
      <c r="G116" s="42"/>
      <c r="H116" s="44">
        <f>H95-H117</f>
        <v>164920016</v>
      </c>
      <c r="I116" s="51"/>
      <c r="J116" s="44">
        <f>J95-J117</f>
        <v>421909359</v>
      </c>
    </row>
    <row r="117" spans="1:11" ht="22.15" customHeight="1">
      <c r="A117" s="68" t="s">
        <v>130</v>
      </c>
      <c r="B117" s="66"/>
      <c r="C117" s="67"/>
      <c r="D117" s="44">
        <v>0</v>
      </c>
      <c r="E117" s="42"/>
      <c r="F117" s="44">
        <v>0</v>
      </c>
      <c r="G117" s="42"/>
      <c r="H117" s="44">
        <v>0</v>
      </c>
      <c r="I117" s="51"/>
      <c r="J117" s="44">
        <v>0</v>
      </c>
    </row>
    <row r="118" spans="1:11" ht="22.15" customHeight="1" thickBot="1">
      <c r="A118" s="139"/>
      <c r="B118" s="66"/>
      <c r="C118" s="67"/>
      <c r="D118" s="50">
        <f>SUM(D116:D117)</f>
        <v>101226298</v>
      </c>
      <c r="E118" s="42"/>
      <c r="F118" s="50">
        <f>SUM(F116:F117)</f>
        <v>310103438</v>
      </c>
      <c r="G118" s="42"/>
      <c r="H118" s="50">
        <f>SUM(H116:H117)</f>
        <v>164920016</v>
      </c>
      <c r="I118" s="51"/>
      <c r="J118" s="50">
        <f>SUM(J116:J117)</f>
        <v>421909359</v>
      </c>
    </row>
    <row r="119" spans="1:11" ht="22.15" customHeight="1" thickTop="1">
      <c r="A119" s="139" t="s">
        <v>131</v>
      </c>
      <c r="B119" s="66"/>
      <c r="C119" s="67"/>
      <c r="D119" s="44"/>
      <c r="E119" s="42"/>
      <c r="F119" s="44"/>
      <c r="G119" s="42"/>
      <c r="H119" s="44"/>
      <c r="I119" s="51"/>
      <c r="J119" s="44"/>
    </row>
    <row r="120" spans="1:11" ht="22.15" customHeight="1">
      <c r="A120" s="68" t="s">
        <v>129</v>
      </c>
      <c r="B120" s="66"/>
      <c r="C120" s="67"/>
      <c r="D120" s="44">
        <f>D105-D121</f>
        <v>101226298</v>
      </c>
      <c r="E120" s="42"/>
      <c r="F120" s="44">
        <f>F105-F121</f>
        <v>310103438</v>
      </c>
      <c r="G120" s="42"/>
      <c r="H120" s="44">
        <f>H105-H121</f>
        <v>164920016</v>
      </c>
      <c r="I120" s="51"/>
      <c r="J120" s="44">
        <f>J105-J121</f>
        <v>421909359</v>
      </c>
    </row>
    <row r="121" spans="1:11" ht="22.15" customHeight="1">
      <c r="A121" s="68" t="s">
        <v>130</v>
      </c>
      <c r="B121" s="66"/>
      <c r="C121" s="67"/>
      <c r="D121" s="44">
        <f>D117</f>
        <v>0</v>
      </c>
      <c r="E121" s="42"/>
      <c r="F121" s="44">
        <f>F117+0</f>
        <v>0</v>
      </c>
      <c r="G121" s="42"/>
      <c r="H121" s="44">
        <v>0</v>
      </c>
      <c r="I121" s="51"/>
      <c r="J121" s="44">
        <v>0</v>
      </c>
    </row>
    <row r="122" spans="1:11" ht="22.15" customHeight="1" thickBot="1">
      <c r="A122" s="153"/>
      <c r="B122" s="66"/>
      <c r="C122" s="67"/>
      <c r="D122" s="50">
        <f>SUM(D120:D121)</f>
        <v>101226298</v>
      </c>
      <c r="E122" s="42"/>
      <c r="F122" s="50">
        <f>SUM(F120:F121)</f>
        <v>310103438</v>
      </c>
      <c r="G122" s="42"/>
      <c r="H122" s="50">
        <f>SUM(H120:H121)</f>
        <v>164920016</v>
      </c>
      <c r="I122" s="51"/>
      <c r="J122" s="50">
        <f>SUM(J120:J121)</f>
        <v>421909359</v>
      </c>
    </row>
    <row r="123" spans="1:11" ht="22.15" customHeight="1" thickTop="1">
      <c r="A123" s="153" t="s">
        <v>132</v>
      </c>
      <c r="B123" s="59"/>
      <c r="D123" s="52"/>
      <c r="F123" s="52"/>
      <c r="H123" s="52"/>
      <c r="I123" s="80"/>
      <c r="J123" s="52"/>
    </row>
    <row r="124" spans="1:11" ht="22.15" customHeight="1" thickBot="1">
      <c r="A124" s="151" t="s">
        <v>133</v>
      </c>
      <c r="B124" s="70" t="s">
        <v>134</v>
      </c>
      <c r="C124" s="56"/>
      <c r="D124" s="175">
        <f>D116/1178000045</f>
        <v>8.5930640180917825E-2</v>
      </c>
      <c r="E124" s="52"/>
      <c r="F124" s="175">
        <f>F116/1208624457</f>
        <v>0.25657551127976225</v>
      </c>
      <c r="G124" s="52"/>
      <c r="H124" s="175">
        <f>H116/1178000045</f>
        <v>0.14000000823429509</v>
      </c>
      <c r="I124" s="52"/>
      <c r="J124" s="175">
        <f>J116/1208624457</f>
        <v>0.34908226170372786</v>
      </c>
    </row>
    <row r="125" spans="1:11" ht="22.15" customHeight="1" thickTop="1">
      <c r="A125" s="153"/>
      <c r="B125" s="59"/>
      <c r="C125" s="64"/>
      <c r="E125" s="154"/>
      <c r="F125" s="156"/>
      <c r="G125" s="154"/>
      <c r="H125" s="156"/>
      <c r="I125" s="155"/>
      <c r="J125" s="156"/>
    </row>
    <row r="126" spans="1:11" ht="22.15" customHeight="1">
      <c r="A126" s="151"/>
      <c r="B126" s="66"/>
      <c r="C126" s="67"/>
      <c r="D126" s="156"/>
      <c r="I126" s="80"/>
      <c r="J126" s="80"/>
      <c r="K126" s="80"/>
    </row>
    <row r="127" spans="1:11" ht="22.15" customHeight="1">
      <c r="A127" s="71"/>
      <c r="B127" s="66"/>
      <c r="C127" s="67"/>
      <c r="D127" s="157"/>
      <c r="E127" s="157"/>
      <c r="F127" s="157"/>
      <c r="G127" s="157"/>
      <c r="H127" s="157"/>
      <c r="I127" s="158"/>
      <c r="J127" s="157"/>
    </row>
  </sheetData>
  <mergeCells count="24">
    <mergeCell ref="A108:J108"/>
    <mergeCell ref="A64:J64"/>
    <mergeCell ref="A65:J65"/>
    <mergeCell ref="A66:J66"/>
    <mergeCell ref="D113:F113"/>
    <mergeCell ref="H113:J113"/>
    <mergeCell ref="D70:F70"/>
    <mergeCell ref="H70:J70"/>
    <mergeCell ref="A109:J109"/>
    <mergeCell ref="A110:J110"/>
    <mergeCell ref="A67:J67"/>
    <mergeCell ref="A111:J111"/>
    <mergeCell ref="A1:J1"/>
    <mergeCell ref="A2:J2"/>
    <mergeCell ref="A3:J3"/>
    <mergeCell ref="A4:J4"/>
    <mergeCell ref="D7:F7"/>
    <mergeCell ref="H7:J7"/>
    <mergeCell ref="A45:J45"/>
    <mergeCell ref="A46:J46"/>
    <mergeCell ref="A47:J47"/>
    <mergeCell ref="A48:J48"/>
    <mergeCell ref="D50:F50"/>
    <mergeCell ref="H50:J50"/>
  </mergeCells>
  <phoneticPr fontId="73" type="noConversion"/>
  <pageMargins left="0.85" right="0.31496062992126" top="0.8" bottom="0.70866141732283505" header="0.31496062992126" footer="0.39370078740157499"/>
  <pageSetup paperSize="9" scale="82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44" max="10" man="1"/>
    <brk id="63" max="10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36"/>
  <sheetViews>
    <sheetView zoomScale="80" zoomScaleNormal="80" zoomScaleSheetLayoutView="90" workbookViewId="0">
      <selection activeCell="H36" sqref="H36"/>
    </sheetView>
  </sheetViews>
  <sheetFormatPr defaultColWidth="13" defaultRowHeight="21.6"/>
  <cols>
    <col min="1" max="1" width="33.28515625" style="59" bestFit="1" customWidth="1"/>
    <col min="2" max="2" width="9" style="59" customWidth="1"/>
    <col min="3" max="3" width="1.42578125" style="59" customWidth="1"/>
    <col min="4" max="4" width="14" style="94" customWidth="1"/>
    <col min="5" max="5" width="1" style="94" customWidth="1"/>
    <col min="6" max="6" width="14.42578125" style="94" customWidth="1"/>
    <col min="7" max="7" width="0.85546875" style="94" customWidth="1"/>
    <col min="8" max="8" width="14.42578125" style="94" customWidth="1"/>
    <col min="9" max="9" width="1" style="94" customWidth="1"/>
    <col min="10" max="10" width="14.42578125" style="94" customWidth="1"/>
    <col min="11" max="11" width="0.85546875" style="94" customWidth="1"/>
    <col min="12" max="12" width="14.42578125" style="94" customWidth="1"/>
    <col min="13" max="13" width="0.85546875" style="94" customWidth="1"/>
    <col min="14" max="14" width="14.140625" style="94" customWidth="1"/>
    <col min="15" max="15" width="1" style="94" customWidth="1"/>
    <col min="16" max="16" width="14" style="94" customWidth="1"/>
    <col min="17" max="17" width="0.7109375" style="94" customWidth="1"/>
    <col min="18" max="18" width="13.140625" style="94" customWidth="1"/>
    <col min="19" max="19" width="0.7109375" style="59" customWidth="1"/>
    <col min="20" max="20" width="14.42578125" style="94" customWidth="1"/>
    <col min="21" max="21" width="0.85546875" style="94" customWidth="1"/>
    <col min="22" max="22" width="16.28515625" style="94" customWidth="1"/>
    <col min="23" max="23" width="0.7109375" style="94" customWidth="1"/>
    <col min="24" max="24" width="14.140625" style="94" customWidth="1"/>
    <col min="25" max="25" width="0.85546875" style="59" customWidth="1"/>
    <col min="26" max="26" width="15.85546875" style="94" customWidth="1"/>
    <col min="27" max="27" width="1.140625" style="59" customWidth="1"/>
    <col min="28" max="28" width="15.85546875" style="59" customWidth="1"/>
    <col min="29" max="29" width="16.7109375" style="59" customWidth="1"/>
    <col min="30" max="16384" width="13" style="59"/>
  </cols>
  <sheetData>
    <row r="1" spans="1:29" s="5" customFormat="1" ht="22.15">
      <c r="A1" s="180" t="str">
        <f>+BS!A1:J1</f>
        <v>บริษัท แอสเซท ไฟว์ กรุ๊ป จำกัด (มหาชน) และบริษัทย่อย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4"/>
    </row>
    <row r="2" spans="1:29" s="5" customFormat="1" ht="22.15">
      <c r="A2" s="180" t="s">
        <v>136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</row>
    <row r="3" spans="1:29" s="5" customFormat="1" ht="22.15">
      <c r="A3" s="180" t="s">
        <v>135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</row>
    <row r="4" spans="1:29" s="5" customFormat="1" ht="22.15">
      <c r="A4" s="180" t="s">
        <v>97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</row>
    <row r="5" spans="1:29" ht="22.1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27"/>
      <c r="AC5" s="59" t="s">
        <v>137</v>
      </c>
    </row>
    <row r="6" spans="1:29" ht="22.15">
      <c r="A6" s="4"/>
      <c r="B6" s="4"/>
      <c r="C6" s="4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T6" s="59"/>
      <c r="U6" s="59"/>
      <c r="V6" s="59"/>
      <c r="W6" s="59"/>
      <c r="X6" s="59"/>
      <c r="Z6" s="61" t="s">
        <v>3</v>
      </c>
    </row>
    <row r="7" spans="1:29" ht="22.35" customHeight="1">
      <c r="A7" s="4"/>
      <c r="B7" s="4"/>
      <c r="C7" s="4"/>
      <c r="D7" s="181" t="s">
        <v>4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spans="1:29" ht="22.35" customHeight="1">
      <c r="A8" s="4"/>
      <c r="B8" s="4"/>
      <c r="C8" s="4"/>
      <c r="D8" s="4"/>
      <c r="E8" s="4"/>
      <c r="F8" s="4"/>
      <c r="G8" s="4"/>
      <c r="H8" s="5" t="s">
        <v>138</v>
      </c>
      <c r="I8" s="4"/>
      <c r="J8" s="4"/>
      <c r="K8" s="4"/>
      <c r="L8" s="5" t="s">
        <v>139</v>
      </c>
      <c r="M8" s="5"/>
      <c r="N8" s="4"/>
      <c r="O8" s="5"/>
      <c r="P8" s="182" t="s">
        <v>86</v>
      </c>
      <c r="Q8" s="182"/>
      <c r="R8" s="182"/>
      <c r="S8" s="182"/>
      <c r="T8" s="182"/>
      <c r="U8" s="4"/>
      <c r="V8" s="5" t="s">
        <v>140</v>
      </c>
      <c r="W8" s="4"/>
      <c r="X8" s="4"/>
      <c r="Y8" s="4"/>
      <c r="Z8" s="4"/>
    </row>
    <row r="9" spans="1:29" ht="22.35" customHeight="1">
      <c r="D9" s="7"/>
      <c r="E9" s="7"/>
      <c r="F9" s="7"/>
      <c r="G9" s="7"/>
      <c r="H9" s="7" t="s">
        <v>141</v>
      </c>
      <c r="I9" s="7"/>
      <c r="J9" s="7" t="s">
        <v>142</v>
      </c>
      <c r="K9" s="7"/>
      <c r="L9" s="7" t="s">
        <v>143</v>
      </c>
      <c r="M9" s="7"/>
      <c r="N9" s="7"/>
      <c r="O9" s="7"/>
      <c r="P9" s="183" t="s">
        <v>144</v>
      </c>
      <c r="Q9" s="183"/>
      <c r="R9" s="183"/>
      <c r="S9" s="8"/>
      <c r="T9" s="8"/>
      <c r="U9" s="5"/>
      <c r="V9" s="5" t="s">
        <v>145</v>
      </c>
      <c r="W9" s="5"/>
      <c r="X9" s="5" t="s">
        <v>146</v>
      </c>
      <c r="Y9" s="9"/>
      <c r="Z9" s="10"/>
    </row>
    <row r="10" spans="1:29" ht="22.35" customHeight="1">
      <c r="D10" s="7" t="s">
        <v>147</v>
      </c>
      <c r="E10" s="7"/>
      <c r="F10" s="7" t="s">
        <v>148</v>
      </c>
      <c r="G10" s="7"/>
      <c r="H10" s="7" t="s">
        <v>149</v>
      </c>
      <c r="I10" s="7"/>
      <c r="J10" s="7" t="s">
        <v>150</v>
      </c>
      <c r="K10" s="7"/>
      <c r="L10" s="7" t="s">
        <v>151</v>
      </c>
      <c r="M10" s="7"/>
      <c r="N10" s="7"/>
      <c r="O10" s="7"/>
      <c r="P10" s="11" t="s">
        <v>152</v>
      </c>
      <c r="Q10" s="11"/>
      <c r="R10" s="11" t="s">
        <v>153</v>
      </c>
      <c r="S10" s="9"/>
      <c r="T10" s="5"/>
      <c r="U10" s="5"/>
      <c r="V10" s="5" t="s">
        <v>154</v>
      </c>
      <c r="W10" s="5"/>
      <c r="X10" s="5" t="s">
        <v>155</v>
      </c>
      <c r="Y10" s="9"/>
      <c r="Z10" s="10" t="s">
        <v>140</v>
      </c>
      <c r="AC10" s="60"/>
    </row>
    <row r="11" spans="1:29" ht="22.35" customHeight="1">
      <c r="B11" s="22" t="s">
        <v>9</v>
      </c>
      <c r="D11" s="12" t="s">
        <v>156</v>
      </c>
      <c r="E11" s="7"/>
      <c r="F11" s="12" t="s">
        <v>157</v>
      </c>
      <c r="G11" s="7"/>
      <c r="H11" s="12" t="s">
        <v>158</v>
      </c>
      <c r="I11" s="7"/>
      <c r="J11" s="12" t="s">
        <v>159</v>
      </c>
      <c r="K11" s="7"/>
      <c r="L11" s="12" t="s">
        <v>160</v>
      </c>
      <c r="M11" s="7"/>
      <c r="N11" s="12" t="s">
        <v>84</v>
      </c>
      <c r="O11" s="7"/>
      <c r="P11" s="13" t="s">
        <v>161</v>
      </c>
      <c r="Q11" s="10"/>
      <c r="R11" s="13" t="s">
        <v>84</v>
      </c>
      <c r="S11" s="9"/>
      <c r="T11" s="6" t="s">
        <v>162</v>
      </c>
      <c r="U11" s="5"/>
      <c r="V11" s="6" t="s">
        <v>163</v>
      </c>
      <c r="W11" s="5"/>
      <c r="X11" s="6" t="s">
        <v>164</v>
      </c>
      <c r="Y11" s="9"/>
      <c r="Z11" s="13" t="s">
        <v>72</v>
      </c>
      <c r="AC11" s="60"/>
    </row>
    <row r="12" spans="1:29" ht="9.4" customHeight="1"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/>
      <c r="U12" s="15"/>
      <c r="V12" s="15"/>
      <c r="W12" s="15"/>
      <c r="X12" s="15"/>
      <c r="Y12" s="14"/>
      <c r="Z12" s="15"/>
    </row>
    <row r="13" spans="1:29" ht="22.5" customHeight="1">
      <c r="A13" s="102" t="s">
        <v>165</v>
      </c>
      <c r="B13" s="128"/>
      <c r="D13" s="16">
        <v>604692308</v>
      </c>
      <c r="E13" s="16"/>
      <c r="F13" s="16">
        <v>3414546</v>
      </c>
      <c r="G13" s="17"/>
      <c r="H13" s="16">
        <v>231446218</v>
      </c>
      <c r="I13" s="17"/>
      <c r="J13" s="16">
        <v>9166765</v>
      </c>
      <c r="K13" s="16"/>
      <c r="L13" s="16">
        <v>-2805007</v>
      </c>
      <c r="M13" s="16"/>
      <c r="N13" s="16">
        <v>0</v>
      </c>
      <c r="O13" s="16"/>
      <c r="P13" s="16">
        <v>27285000</v>
      </c>
      <c r="Q13" s="16"/>
      <c r="R13" s="16">
        <v>0</v>
      </c>
      <c r="S13" s="16"/>
      <c r="T13" s="16">
        <v>528616876</v>
      </c>
      <c r="U13" s="16"/>
      <c r="V13" s="16">
        <f>SUM(D13,F13,H13,L13,J13,T13,P13,R13,N13)</f>
        <v>1401816706</v>
      </c>
      <c r="W13" s="16"/>
      <c r="X13" s="16">
        <v>0</v>
      </c>
      <c r="Y13" s="16"/>
      <c r="Z13" s="16">
        <f>SUM(V13,X13)</f>
        <v>1401816706</v>
      </c>
      <c r="AB13" s="102"/>
      <c r="AC13" s="129"/>
    </row>
    <row r="14" spans="1:29" ht="22.5" customHeight="1">
      <c r="A14" s="59" t="s">
        <v>119</v>
      </c>
      <c r="B14" s="128"/>
      <c r="D14" s="18">
        <v>0</v>
      </c>
      <c r="E14" s="16"/>
      <c r="F14" s="18">
        <v>0</v>
      </c>
      <c r="G14" s="16"/>
      <c r="H14" s="18">
        <v>0</v>
      </c>
      <c r="I14" s="17"/>
      <c r="J14" s="18">
        <v>0</v>
      </c>
      <c r="K14" s="17"/>
      <c r="L14" s="18">
        <v>0</v>
      </c>
      <c r="M14" s="17"/>
      <c r="N14" s="18">
        <v>0</v>
      </c>
      <c r="O14" s="17"/>
      <c r="P14" s="18">
        <v>0</v>
      </c>
      <c r="Q14" s="17"/>
      <c r="R14" s="18">
        <v>0</v>
      </c>
      <c r="S14" s="16"/>
      <c r="T14" s="133">
        <v>310103438</v>
      </c>
      <c r="U14" s="16"/>
      <c r="V14" s="18">
        <f t="shared" ref="V14:V16" si="0">SUM(D14,F14,H14,L14,J14,T14,P14,R14,N14)</f>
        <v>310103438</v>
      </c>
      <c r="W14" s="16"/>
      <c r="X14" s="18">
        <f>PL!F117</f>
        <v>0</v>
      </c>
      <c r="Y14" s="16"/>
      <c r="Z14" s="18">
        <f t="shared" ref="Z14" si="1">SUM(V14,X14)</f>
        <v>310103438</v>
      </c>
    </row>
    <row r="15" spans="1:29" ht="22.5" customHeight="1">
      <c r="A15" s="59" t="s">
        <v>120</v>
      </c>
      <c r="B15" s="128"/>
      <c r="D15" s="19">
        <v>0</v>
      </c>
      <c r="E15" s="16"/>
      <c r="F15" s="19">
        <v>0</v>
      </c>
      <c r="G15" s="16"/>
      <c r="H15" s="19">
        <v>0</v>
      </c>
      <c r="I15" s="17"/>
      <c r="J15" s="19">
        <v>0</v>
      </c>
      <c r="K15" s="17"/>
      <c r="L15" s="19">
        <v>0</v>
      </c>
      <c r="M15" s="17"/>
      <c r="N15" s="19">
        <v>0</v>
      </c>
      <c r="O15" s="17"/>
      <c r="P15" s="19">
        <v>0</v>
      </c>
      <c r="Q15" s="17"/>
      <c r="R15" s="19">
        <v>0</v>
      </c>
      <c r="S15" s="16"/>
      <c r="T15" s="19">
        <v>0</v>
      </c>
      <c r="U15" s="16"/>
      <c r="V15" s="19">
        <f t="shared" si="0"/>
        <v>0</v>
      </c>
      <c r="W15" s="16"/>
      <c r="X15" s="19">
        <f>PL!F121-PL!F117</f>
        <v>0</v>
      </c>
      <c r="Y15" s="16"/>
      <c r="Z15" s="19">
        <f>SUM(V15,X15)</f>
        <v>0</v>
      </c>
      <c r="AC15" s="60"/>
    </row>
    <row r="16" spans="1:29" ht="22.15">
      <c r="A16" s="102" t="s">
        <v>126</v>
      </c>
      <c r="B16" s="130"/>
      <c r="D16" s="20">
        <f>SUM(D14:D15)</f>
        <v>0</v>
      </c>
      <c r="E16" s="15"/>
      <c r="F16" s="20">
        <f>SUM(F14:F15)</f>
        <v>0</v>
      </c>
      <c r="G16" s="15"/>
      <c r="H16" s="20">
        <f>SUM(H14:H15)</f>
        <v>0</v>
      </c>
      <c r="I16" s="15"/>
      <c r="J16" s="20">
        <f>SUM(J14:J15)</f>
        <v>0</v>
      </c>
      <c r="K16" s="15"/>
      <c r="L16" s="20">
        <f>SUM(L14:L15)</f>
        <v>0</v>
      </c>
      <c r="M16" s="20"/>
      <c r="N16" s="20">
        <v>0</v>
      </c>
      <c r="O16" s="20"/>
      <c r="P16" s="20">
        <f>SUM(P14:P15)</f>
        <v>0</v>
      </c>
      <c r="Q16" s="20"/>
      <c r="R16" s="20">
        <f>SUM(R14:R15)</f>
        <v>0</v>
      </c>
      <c r="S16" s="15"/>
      <c r="T16" s="20">
        <f>SUM(T14:T15)</f>
        <v>310103438</v>
      </c>
      <c r="U16" s="20"/>
      <c r="V16" s="15">
        <f t="shared" si="0"/>
        <v>310103438</v>
      </c>
      <c r="W16" s="20"/>
      <c r="X16" s="20">
        <f>SUM(X14:X15)</f>
        <v>0</v>
      </c>
      <c r="Y16" s="15"/>
      <c r="Z16" s="20">
        <f>SUM(V16,X16)</f>
        <v>310103438</v>
      </c>
    </row>
    <row r="17" spans="1:29">
      <c r="A17" s="59" t="s">
        <v>166</v>
      </c>
      <c r="B17" s="130"/>
      <c r="D17" s="20"/>
      <c r="E17" s="15"/>
      <c r="F17" s="20"/>
      <c r="G17" s="15"/>
      <c r="H17" s="20"/>
      <c r="I17" s="15"/>
      <c r="J17" s="20"/>
      <c r="K17" s="15"/>
      <c r="L17" s="20"/>
      <c r="M17" s="20"/>
      <c r="N17" s="20"/>
      <c r="O17" s="20"/>
      <c r="P17" s="20"/>
      <c r="Q17" s="20"/>
      <c r="R17" s="20"/>
      <c r="S17" s="15"/>
      <c r="T17" s="20"/>
      <c r="U17" s="20"/>
      <c r="V17" s="15"/>
      <c r="W17" s="20"/>
      <c r="X17" s="20"/>
      <c r="Y17" s="15"/>
      <c r="Z17" s="20"/>
    </row>
    <row r="18" spans="1:29">
      <c r="A18" s="59" t="s">
        <v>167</v>
      </c>
      <c r="B18" s="130"/>
      <c r="D18" s="15">
        <v>37</v>
      </c>
      <c r="E18" s="46"/>
      <c r="F18" s="15">
        <v>333</v>
      </c>
      <c r="G18" s="46"/>
      <c r="H18" s="46">
        <v>0</v>
      </c>
      <c r="I18" s="46"/>
      <c r="J18" s="46">
        <v>0</v>
      </c>
      <c r="K18" s="46"/>
      <c r="L18" s="46">
        <v>0</v>
      </c>
      <c r="M18" s="46"/>
      <c r="N18" s="46">
        <v>0</v>
      </c>
      <c r="O18" s="46"/>
      <c r="P18" s="46">
        <v>0</v>
      </c>
      <c r="Q18" s="46">
        <v>0</v>
      </c>
      <c r="R18" s="56">
        <v>0</v>
      </c>
      <c r="S18" s="15"/>
      <c r="T18" s="46">
        <v>0</v>
      </c>
      <c r="U18" s="20"/>
      <c r="V18" s="46">
        <f>SUM(D18,F18,H18,L18,J18,T18,P18,Q18,N18)</f>
        <v>370</v>
      </c>
      <c r="W18" s="20"/>
      <c r="X18" s="20">
        <v>0</v>
      </c>
      <c r="Y18" s="15"/>
      <c r="Z18" s="46">
        <f>SUM(V18,X18)</f>
        <v>370</v>
      </c>
    </row>
    <row r="19" spans="1:29">
      <c r="A19" s="59" t="s">
        <v>84</v>
      </c>
      <c r="B19" s="130"/>
      <c r="D19" s="46">
        <v>0</v>
      </c>
      <c r="E19" s="46"/>
      <c r="F19" s="46">
        <v>0</v>
      </c>
      <c r="G19" s="46"/>
      <c r="H19" s="46">
        <v>0</v>
      </c>
      <c r="I19" s="46"/>
      <c r="J19" s="46">
        <v>0</v>
      </c>
      <c r="K19" s="46"/>
      <c r="L19" s="46">
        <v>0</v>
      </c>
      <c r="M19" s="46"/>
      <c r="N19" s="46">
        <v>-78601206</v>
      </c>
      <c r="O19" s="46"/>
      <c r="P19" s="46">
        <v>0</v>
      </c>
      <c r="Q19" s="46"/>
      <c r="R19" s="46">
        <v>0</v>
      </c>
      <c r="S19" s="15"/>
      <c r="T19" s="46">
        <v>0</v>
      </c>
      <c r="U19" s="20"/>
      <c r="V19" s="46">
        <f>SUM(D19,F19,H19,L19,J19,T19,P19,R19,N19)</f>
        <v>-78601206</v>
      </c>
      <c r="W19" s="20"/>
      <c r="X19" s="20">
        <v>0</v>
      </c>
      <c r="Y19" s="15"/>
      <c r="Z19" s="46">
        <f t="shared" ref="Z19:Z21" si="2">SUM(V19,X19)</f>
        <v>-78601206</v>
      </c>
    </row>
    <row r="20" spans="1:29">
      <c r="A20" s="59" t="s">
        <v>168</v>
      </c>
      <c r="B20" s="130"/>
      <c r="D20" s="46">
        <v>0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v>0</v>
      </c>
      <c r="M20" s="46"/>
      <c r="N20" s="46">
        <v>0</v>
      </c>
      <c r="O20" s="46"/>
      <c r="P20" s="46">
        <v>0</v>
      </c>
      <c r="Q20" s="46"/>
      <c r="R20" s="46">
        <f>-N19</f>
        <v>78601206</v>
      </c>
      <c r="S20" s="15"/>
      <c r="T20" s="46">
        <f>-R20</f>
        <v>-78601206</v>
      </c>
      <c r="U20" s="20"/>
      <c r="V20" s="46">
        <f>SUM(D20,F20,H20,L20,J20,T20,P20,R20,N20)</f>
        <v>0</v>
      </c>
      <c r="W20" s="20"/>
      <c r="X20" s="20">
        <v>0</v>
      </c>
      <c r="Y20" s="15"/>
      <c r="Z20" s="46">
        <f>SUM(V20,X20)</f>
        <v>0</v>
      </c>
    </row>
    <row r="21" spans="1:29">
      <c r="A21" s="59" t="s">
        <v>169</v>
      </c>
      <c r="B21" s="128">
        <v>17.2</v>
      </c>
      <c r="D21" s="46">
        <v>0</v>
      </c>
      <c r="E21" s="46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M21" s="46"/>
      <c r="N21" s="46">
        <v>0</v>
      </c>
      <c r="O21" s="46"/>
      <c r="P21" s="46">
        <v>0</v>
      </c>
      <c r="Q21" s="46"/>
      <c r="R21" s="46">
        <v>0</v>
      </c>
      <c r="S21" s="15"/>
      <c r="T21" s="46">
        <v>-60468281</v>
      </c>
      <c r="U21" s="20"/>
      <c r="V21" s="46">
        <f t="shared" ref="V21" si="3">SUM(D21,F21,H21,L21,J21,T21,P21,R21,N21)</f>
        <v>-60468281</v>
      </c>
      <c r="W21" s="20"/>
      <c r="X21" s="20">
        <v>0</v>
      </c>
      <c r="Y21" s="15"/>
      <c r="Z21" s="46">
        <f t="shared" si="2"/>
        <v>-60468281</v>
      </c>
    </row>
    <row r="22" spans="1:29" ht="22.9" thickBot="1">
      <c r="A22" s="102" t="s">
        <v>170</v>
      </c>
      <c r="B22" s="131"/>
      <c r="C22" s="102"/>
      <c r="D22" s="50">
        <f>SUM(D13,D16,D18,D19,D21,D20)</f>
        <v>604692345</v>
      </c>
      <c r="E22" s="44"/>
      <c r="F22" s="50">
        <f>SUM(F13,F16,F18,F19,F21,F20)</f>
        <v>3414879</v>
      </c>
      <c r="G22" s="44"/>
      <c r="H22" s="50">
        <f>SUM(H13,H16,H18,H19,H21,H20)</f>
        <v>231446218</v>
      </c>
      <c r="I22" s="44"/>
      <c r="J22" s="50">
        <f>SUM(J13,J16,J18,J19,J21,J20)</f>
        <v>9166765</v>
      </c>
      <c r="K22" s="44"/>
      <c r="L22" s="50">
        <f>SUM(L13,L16,L18,L19,L21,L20)</f>
        <v>-2805007</v>
      </c>
      <c r="M22" s="44"/>
      <c r="N22" s="50">
        <f>SUM(N13,N16,N18,N19,N21,N20)</f>
        <v>-78601206</v>
      </c>
      <c r="O22" s="44"/>
      <c r="P22" s="50">
        <f>SUM(P13,P16,P18,P19,P21,P20)</f>
        <v>27285000</v>
      </c>
      <c r="Q22" s="44"/>
      <c r="R22" s="50">
        <f>SUM(R13,R16,Q18,R19,R21,R20)</f>
        <v>78601206</v>
      </c>
      <c r="S22" s="44"/>
      <c r="T22" s="50">
        <f>SUM(T13,T16,T18,T19,T21,T20)</f>
        <v>699650827</v>
      </c>
      <c r="U22" s="44"/>
      <c r="V22" s="50">
        <f>SUM(V13,V16,V18,V19,V21,V20)</f>
        <v>1572851027</v>
      </c>
      <c r="W22" s="44"/>
      <c r="X22" s="50">
        <f>SUM(X13,X16,X19,X21,X20)</f>
        <v>0</v>
      </c>
      <c r="Y22" s="44"/>
      <c r="Z22" s="50">
        <f>SUM(Z13,Z16,Z19,Z21,Z20,Z18)</f>
        <v>1572851027</v>
      </c>
      <c r="AB22" s="94"/>
    </row>
    <row r="23" spans="1:29" ht="22.5" customHeight="1" thickTop="1">
      <c r="B23" s="130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</row>
    <row r="24" spans="1:29" ht="22.5" customHeight="1">
      <c r="A24" s="102" t="s">
        <v>171</v>
      </c>
      <c r="B24" s="5"/>
      <c r="D24" s="16">
        <v>604692367</v>
      </c>
      <c r="E24" s="16"/>
      <c r="F24" s="16">
        <v>3415230</v>
      </c>
      <c r="G24" s="17"/>
      <c r="H24" s="16">
        <v>231446218</v>
      </c>
      <c r="I24" s="17"/>
      <c r="J24" s="16">
        <v>9166765</v>
      </c>
      <c r="K24" s="16"/>
      <c r="L24" s="16">
        <v>-2805007</v>
      </c>
      <c r="M24" s="16"/>
      <c r="N24" s="16">
        <v>-98113267</v>
      </c>
      <c r="O24" s="16"/>
      <c r="P24" s="16">
        <v>62696000</v>
      </c>
      <c r="Q24" s="16"/>
      <c r="R24" s="16">
        <v>98113267</v>
      </c>
      <c r="S24" s="16"/>
      <c r="T24" s="16">
        <v>788584836</v>
      </c>
      <c r="U24" s="16"/>
      <c r="V24" s="16">
        <v>1697196409</v>
      </c>
      <c r="W24" s="16"/>
      <c r="X24" s="16">
        <v>0</v>
      </c>
      <c r="Y24" s="16"/>
      <c r="Z24" s="16">
        <f>SUM(V24,X24)</f>
        <v>1697196409</v>
      </c>
      <c r="AB24" s="60"/>
      <c r="AC24" s="60"/>
    </row>
    <row r="25" spans="1:29" ht="22.5" customHeight="1">
      <c r="A25" s="59" t="s">
        <v>119</v>
      </c>
      <c r="B25" s="5"/>
      <c r="D25" s="18">
        <v>0</v>
      </c>
      <c r="E25" s="16"/>
      <c r="F25" s="18">
        <v>0</v>
      </c>
      <c r="G25" s="16"/>
      <c r="H25" s="18">
        <v>0</v>
      </c>
      <c r="I25" s="17"/>
      <c r="J25" s="18">
        <v>0</v>
      </c>
      <c r="K25" s="17"/>
      <c r="L25" s="18">
        <v>0</v>
      </c>
      <c r="M25" s="17"/>
      <c r="N25" s="18">
        <v>0</v>
      </c>
      <c r="O25" s="17"/>
      <c r="P25" s="18">
        <v>0</v>
      </c>
      <c r="Q25" s="17"/>
      <c r="R25" s="18">
        <v>0</v>
      </c>
      <c r="S25" s="16"/>
      <c r="T25" s="133">
        <f>PL!D116</f>
        <v>101226298</v>
      </c>
      <c r="U25" s="43"/>
      <c r="V25" s="133">
        <f t="shared" ref="V25:V27" si="4">SUM(D25,F25,H25,L25,J25,T25,P25,R25,N25)</f>
        <v>101226298</v>
      </c>
      <c r="W25" s="43"/>
      <c r="X25" s="18">
        <f>PL!D117</f>
        <v>0</v>
      </c>
      <c r="Y25" s="16"/>
      <c r="Z25" s="133">
        <f t="shared" ref="Z25:Z27" si="5">SUM(V25,X25)</f>
        <v>101226298</v>
      </c>
    </row>
    <row r="26" spans="1:29" ht="22.5" customHeight="1">
      <c r="A26" s="59" t="s">
        <v>120</v>
      </c>
      <c r="B26" s="5"/>
      <c r="D26" s="19">
        <v>0</v>
      </c>
      <c r="E26" s="16"/>
      <c r="F26" s="19">
        <v>0</v>
      </c>
      <c r="G26" s="16"/>
      <c r="H26" s="19">
        <v>0</v>
      </c>
      <c r="I26" s="17"/>
      <c r="J26" s="19">
        <v>0</v>
      </c>
      <c r="K26" s="17"/>
      <c r="L26" s="19">
        <v>0</v>
      </c>
      <c r="M26" s="17"/>
      <c r="N26" s="19">
        <v>0</v>
      </c>
      <c r="O26" s="17"/>
      <c r="P26" s="19">
        <v>0</v>
      </c>
      <c r="Q26" s="17"/>
      <c r="R26" s="19">
        <v>0</v>
      </c>
      <c r="S26" s="16"/>
      <c r="T26" s="134">
        <f>PL!D103</f>
        <v>0</v>
      </c>
      <c r="U26" s="43"/>
      <c r="V26" s="134">
        <f t="shared" si="4"/>
        <v>0</v>
      </c>
      <c r="W26" s="43"/>
      <c r="X26" s="19">
        <f>PL!D121-PL!D117</f>
        <v>0</v>
      </c>
      <c r="Y26" s="16"/>
      <c r="Z26" s="19">
        <f t="shared" si="5"/>
        <v>0</v>
      </c>
    </row>
    <row r="27" spans="1:29" ht="22.15">
      <c r="A27" s="102" t="s">
        <v>126</v>
      </c>
      <c r="B27" s="128"/>
      <c r="D27" s="46">
        <f>SUM(D25:D26)</f>
        <v>0</v>
      </c>
      <c r="E27" s="46"/>
      <c r="F27" s="46">
        <f>SUM(F25:F26)</f>
        <v>0</v>
      </c>
      <c r="G27" s="46"/>
      <c r="H27" s="46">
        <f>SUM(H25:H26)</f>
        <v>0</v>
      </c>
      <c r="I27" s="46"/>
      <c r="J27" s="46">
        <f>SUM(J25:J26)</f>
        <v>0</v>
      </c>
      <c r="K27" s="46"/>
      <c r="L27" s="46">
        <f>SUM(L25:L26)</f>
        <v>0</v>
      </c>
      <c r="M27" s="46"/>
      <c r="N27" s="46">
        <f>SUM(N25:N26)</f>
        <v>0</v>
      </c>
      <c r="O27" s="46"/>
      <c r="P27" s="46">
        <f>SUM(P25:P26)</f>
        <v>0</v>
      </c>
      <c r="Q27" s="46"/>
      <c r="R27" s="46">
        <f>SUM(R25:R26)</f>
        <v>0</v>
      </c>
      <c r="S27" s="15"/>
      <c r="T27" s="46">
        <f>SUM(T25:T26)</f>
        <v>101226298</v>
      </c>
      <c r="U27" s="17"/>
      <c r="V27" s="46">
        <f t="shared" si="4"/>
        <v>101226298</v>
      </c>
      <c r="W27" s="17"/>
      <c r="X27" s="46">
        <f>SUM(X25:X26)</f>
        <v>0</v>
      </c>
      <c r="Y27" s="15"/>
      <c r="Z27" s="46">
        <f t="shared" si="5"/>
        <v>101226298</v>
      </c>
    </row>
    <row r="28" spans="1:29">
      <c r="A28" s="59" t="s">
        <v>169</v>
      </c>
      <c r="B28" s="128">
        <v>17.100000000000001</v>
      </c>
      <c r="D28" s="176">
        <v>0</v>
      </c>
      <c r="E28" s="176"/>
      <c r="F28" s="176">
        <v>0</v>
      </c>
      <c r="G28" s="176"/>
      <c r="H28" s="176">
        <v>0</v>
      </c>
      <c r="I28" s="176"/>
      <c r="J28" s="176">
        <v>0</v>
      </c>
      <c r="K28" s="176"/>
      <c r="L28" s="176">
        <v>0</v>
      </c>
      <c r="M28" s="176"/>
      <c r="N28" s="176">
        <v>0</v>
      </c>
      <c r="O28" s="176"/>
      <c r="P28" s="176">
        <v>0</v>
      </c>
      <c r="Q28" s="176"/>
      <c r="R28" s="176">
        <v>0</v>
      </c>
      <c r="S28" s="176"/>
      <c r="T28" s="176">
        <f>'EQ sep'!N28</f>
        <v>-117795754</v>
      </c>
      <c r="U28" s="162"/>
      <c r="V28" s="176">
        <f>'EQ sep'!P28</f>
        <v>-117795754</v>
      </c>
      <c r="W28" s="162"/>
      <c r="X28" s="176">
        <v>0</v>
      </c>
      <c r="Y28" s="176"/>
      <c r="Z28" s="176">
        <f>SUM(V28,X28)</f>
        <v>-117795754</v>
      </c>
    </row>
    <row r="29" spans="1:29" ht="22.9" thickBot="1">
      <c r="A29" s="102" t="s">
        <v>172</v>
      </c>
      <c r="B29" s="135"/>
      <c r="C29" s="102"/>
      <c r="D29" s="21">
        <f>SUM(D24,D27,D28)</f>
        <v>604692367</v>
      </c>
      <c r="E29" s="17"/>
      <c r="F29" s="21">
        <f>SUM(F24,F27,F28)</f>
        <v>3415230</v>
      </c>
      <c r="G29" s="17"/>
      <c r="H29" s="21">
        <f>SUM(H24,H27,H28)</f>
        <v>231446218</v>
      </c>
      <c r="I29" s="17"/>
      <c r="J29" s="21">
        <f>SUM(J24,J27,J28)</f>
        <v>9166765</v>
      </c>
      <c r="K29" s="17"/>
      <c r="L29" s="21">
        <f>SUM(L24,L27,L28)</f>
        <v>-2805007</v>
      </c>
      <c r="M29" s="17"/>
      <c r="N29" s="21">
        <f>SUM(N24,N27,N28)</f>
        <v>-98113267</v>
      </c>
      <c r="O29" s="17"/>
      <c r="P29" s="21">
        <f>SUM(P24,P27,P28)</f>
        <v>62696000</v>
      </c>
      <c r="Q29" s="17"/>
      <c r="R29" s="21">
        <f>SUM(R24,R27,R28)</f>
        <v>98113267</v>
      </c>
      <c r="S29" s="17"/>
      <c r="T29" s="21">
        <f>SUM(T24,T27,T28)</f>
        <v>772015380</v>
      </c>
      <c r="U29" s="17"/>
      <c r="V29" s="21">
        <f>SUM(V24,V27,V28)</f>
        <v>1680626953</v>
      </c>
      <c r="W29" s="17"/>
      <c r="X29" s="21">
        <f>SUM(X24,X27,X28)</f>
        <v>0</v>
      </c>
      <c r="Y29" s="17"/>
      <c r="Z29" s="21">
        <f>SUM(Z24,Z27,Z28)</f>
        <v>1680626953</v>
      </c>
      <c r="AB29" s="60">
        <f>Z29-BS!D99</f>
        <v>0</v>
      </c>
    </row>
    <row r="30" spans="1:29" ht="22.5" customHeight="1" thickTop="1"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95"/>
    </row>
    <row r="31" spans="1:29" ht="22.5" customHeight="1">
      <c r="Z31" s="60"/>
    </row>
    <row r="32" spans="1:29" s="136" customFormat="1" ht="22.5" customHeight="1">
      <c r="A32" s="137"/>
      <c r="B32" s="137"/>
      <c r="C32" s="137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59"/>
      <c r="T32" s="94"/>
      <c r="U32" s="94"/>
      <c r="V32" s="94"/>
      <c r="W32" s="94"/>
      <c r="X32" s="94"/>
      <c r="Y32" s="59"/>
    </row>
    <row r="33" spans="4:26">
      <c r="D33" s="129"/>
      <c r="E33" s="59"/>
      <c r="F33" s="60"/>
      <c r="G33" s="59"/>
      <c r="I33" s="60"/>
      <c r="J33" s="60"/>
      <c r="K33" s="60"/>
      <c r="L33" s="60"/>
      <c r="M33" s="60"/>
      <c r="N33" s="60"/>
      <c r="Z33" s="59"/>
    </row>
    <row r="34" spans="4:26">
      <c r="D34" s="129"/>
      <c r="E34" s="59"/>
      <c r="F34" s="60"/>
      <c r="G34" s="59"/>
      <c r="H34" s="59"/>
      <c r="I34" s="60"/>
      <c r="J34" s="60"/>
      <c r="K34" s="60"/>
      <c r="L34" s="60"/>
      <c r="M34" s="60"/>
      <c r="N34" s="60"/>
      <c r="O34" s="59"/>
      <c r="P34" s="59"/>
      <c r="Q34" s="59"/>
      <c r="R34" s="59"/>
    </row>
    <row r="35" spans="4:26">
      <c r="E35" s="59"/>
      <c r="F35" s="60"/>
      <c r="G35" s="59"/>
      <c r="H35" s="59"/>
      <c r="I35" s="60"/>
      <c r="J35" s="60"/>
      <c r="K35" s="60"/>
      <c r="L35" s="60"/>
      <c r="M35" s="60"/>
      <c r="N35" s="60"/>
      <c r="O35" s="59"/>
      <c r="P35" s="59"/>
      <c r="Q35" s="59"/>
      <c r="R35" s="59"/>
    </row>
    <row r="36" spans="4:26">
      <c r="D36" s="129"/>
    </row>
  </sheetData>
  <mergeCells count="7">
    <mergeCell ref="P8:T8"/>
    <mergeCell ref="P9:R9"/>
    <mergeCell ref="D7:Z7"/>
    <mergeCell ref="A1:Z1"/>
    <mergeCell ref="A2:Z2"/>
    <mergeCell ref="A3:Z3"/>
    <mergeCell ref="A4:Z4"/>
  </mergeCells>
  <phoneticPr fontId="73" type="noConversion"/>
  <pageMargins left="0.85" right="0.31496062992126" top="0.8" bottom="0.70866141732283505" header="0.31496062992126" footer="0.39370078740157499"/>
  <pageSetup paperSize="9" scale="64" firstPageNumber="7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3"/>
  <sheetViews>
    <sheetView view="pageBreakPreview" zoomScale="90" zoomScaleNormal="80" zoomScaleSheetLayoutView="90" workbookViewId="0">
      <selection activeCell="S35" sqref="S35"/>
    </sheetView>
  </sheetViews>
  <sheetFormatPr defaultColWidth="13" defaultRowHeight="21.6"/>
  <cols>
    <col min="1" max="1" width="42.7109375" style="113" customWidth="1"/>
    <col min="2" max="2" width="9.5703125" style="23" customWidth="1"/>
    <col min="3" max="3" width="3.85546875" style="23" customWidth="1"/>
    <col min="4" max="4" width="14.7109375" style="117" customWidth="1"/>
    <col min="5" max="5" width="1" style="117" customWidth="1"/>
    <col min="6" max="6" width="14.85546875" style="117" customWidth="1"/>
    <col min="7" max="7" width="1.140625" style="117" customWidth="1"/>
    <col min="8" max="8" width="14.85546875" style="117" customWidth="1"/>
    <col min="9" max="9" width="1" style="117" customWidth="1"/>
    <col min="10" max="10" width="14.85546875" style="117" customWidth="1"/>
    <col min="11" max="11" width="1.140625" style="117" customWidth="1"/>
    <col min="12" max="12" width="15.42578125" style="117" customWidth="1"/>
    <col min="13" max="13" width="1.140625" style="113" customWidth="1"/>
    <col min="14" max="14" width="15.5703125" style="117" customWidth="1"/>
    <col min="15" max="15" width="1.140625" style="113" customWidth="1"/>
    <col min="16" max="16" width="14.85546875" style="113" customWidth="1"/>
    <col min="17" max="17" width="1.28515625" style="113" customWidth="1"/>
    <col min="18" max="18" width="13.42578125" style="113" customWidth="1"/>
    <col min="19" max="24" width="12.42578125" style="113" customWidth="1"/>
    <col min="25" max="16384" width="13" style="113"/>
  </cols>
  <sheetData>
    <row r="1" spans="1:19" s="110" customFormat="1" ht="22.1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11"/>
      <c r="S1" s="112"/>
    </row>
    <row r="2" spans="1:19" s="110" customFormat="1" ht="22.15">
      <c r="A2" s="185" t="s">
        <v>173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9" s="110" customFormat="1" ht="22.15">
      <c r="A3" s="185" t="s">
        <v>135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9" s="110" customFormat="1" ht="22.15">
      <c r="A4" s="185" t="s">
        <v>97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9" s="110" customFormat="1" ht="22.15"/>
    <row r="6" spans="1:19" s="23" customFormat="1" ht="22.15">
      <c r="A6" s="110"/>
      <c r="B6" s="110"/>
      <c r="C6" s="110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4" t="s">
        <v>3</v>
      </c>
    </row>
    <row r="7" spans="1:19" s="23" customFormat="1" ht="22.15">
      <c r="A7" s="110"/>
      <c r="B7" s="110"/>
      <c r="C7" s="110"/>
      <c r="D7" s="186" t="s">
        <v>5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9" s="23" customFormat="1" ht="21" customHeight="1">
      <c r="A8" s="110"/>
      <c r="B8" s="110"/>
      <c r="C8" s="110"/>
      <c r="D8" s="110"/>
      <c r="E8" s="110"/>
      <c r="F8" s="110"/>
      <c r="G8" s="110"/>
      <c r="H8" s="110"/>
      <c r="I8" s="110"/>
      <c r="J8" s="187" t="s">
        <v>86</v>
      </c>
      <c r="K8" s="187"/>
      <c r="L8" s="187"/>
      <c r="M8" s="187"/>
      <c r="N8" s="187"/>
      <c r="O8" s="110"/>
      <c r="P8" s="110"/>
    </row>
    <row r="9" spans="1:19" s="23" customFormat="1" ht="21" customHeight="1">
      <c r="A9" s="110"/>
      <c r="B9" s="110"/>
      <c r="C9" s="110"/>
      <c r="D9" s="110"/>
      <c r="E9" s="110"/>
      <c r="F9" s="110"/>
      <c r="G9" s="110"/>
      <c r="H9" s="110"/>
      <c r="I9" s="110"/>
      <c r="J9" s="184" t="s">
        <v>144</v>
      </c>
      <c r="K9" s="184"/>
      <c r="L9" s="184"/>
      <c r="O9" s="110"/>
      <c r="P9" s="110"/>
    </row>
    <row r="10" spans="1:19" s="23" customFormat="1" ht="21" customHeight="1">
      <c r="D10" s="24" t="s">
        <v>147</v>
      </c>
      <c r="E10" s="24"/>
      <c r="F10" s="24" t="s">
        <v>148</v>
      </c>
      <c r="G10" s="24"/>
      <c r="H10" s="24"/>
      <c r="I10" s="24"/>
      <c r="J10" s="23" t="s">
        <v>152</v>
      </c>
      <c r="K10" s="24"/>
      <c r="L10" s="24" t="s">
        <v>153</v>
      </c>
      <c r="P10" s="24" t="s">
        <v>140</v>
      </c>
    </row>
    <row r="11" spans="1:19" s="23" customFormat="1" ht="21" customHeight="1">
      <c r="B11" s="25" t="s">
        <v>9</v>
      </c>
      <c r="C11" s="26"/>
      <c r="D11" s="27" t="s">
        <v>156</v>
      </c>
      <c r="E11" s="24"/>
      <c r="F11" s="27" t="s">
        <v>157</v>
      </c>
      <c r="G11" s="24"/>
      <c r="H11" s="28" t="s">
        <v>84</v>
      </c>
      <c r="I11" s="24"/>
      <c r="J11" s="27" t="s">
        <v>161</v>
      </c>
      <c r="K11" s="24"/>
      <c r="L11" s="27" t="s">
        <v>84</v>
      </c>
      <c r="N11" s="27" t="s">
        <v>162</v>
      </c>
      <c r="P11" s="27" t="s">
        <v>72</v>
      </c>
    </row>
    <row r="12" spans="1:19" s="23" customFormat="1" ht="10.15" customHeight="1">
      <c r="B12" s="26"/>
      <c r="C12" s="26"/>
      <c r="D12" s="24"/>
      <c r="E12" s="24"/>
      <c r="F12" s="24"/>
      <c r="G12" s="24"/>
      <c r="H12" s="24"/>
      <c r="I12" s="24"/>
      <c r="J12" s="24"/>
      <c r="K12" s="24"/>
      <c r="L12" s="24"/>
      <c r="N12" s="24"/>
      <c r="P12" s="24"/>
    </row>
    <row r="13" spans="1:19" ht="21" customHeight="1">
      <c r="A13" s="115" t="s">
        <v>174</v>
      </c>
      <c r="B13" s="29"/>
      <c r="D13" s="30">
        <v>604692308</v>
      </c>
      <c r="E13" s="30"/>
      <c r="F13" s="30">
        <v>3414546</v>
      </c>
      <c r="G13" s="30"/>
      <c r="H13" s="30">
        <v>0</v>
      </c>
      <c r="I13" s="30"/>
      <c r="J13" s="30">
        <v>23760000</v>
      </c>
      <c r="K13" s="30"/>
      <c r="L13" s="30">
        <v>0</v>
      </c>
      <c r="M13" s="30"/>
      <c r="N13" s="30">
        <v>439342244</v>
      </c>
      <c r="O13" s="30"/>
      <c r="P13" s="30">
        <f>SUM(D13,F13,N13,J13,H13,L13)</f>
        <v>1071209098</v>
      </c>
      <c r="R13" s="116"/>
      <c r="S13" s="23"/>
    </row>
    <row r="14" spans="1:19" ht="21" customHeight="1">
      <c r="A14" s="113" t="s">
        <v>119</v>
      </c>
      <c r="B14" s="29"/>
      <c r="D14" s="31">
        <v>0</v>
      </c>
      <c r="E14" s="30"/>
      <c r="F14" s="31">
        <v>0</v>
      </c>
      <c r="G14" s="32"/>
      <c r="H14" s="31">
        <v>0</v>
      </c>
      <c r="I14" s="32"/>
      <c r="J14" s="31">
        <v>0</v>
      </c>
      <c r="K14" s="32"/>
      <c r="L14" s="31">
        <v>0</v>
      </c>
      <c r="M14" s="30"/>
      <c r="N14" s="33">
        <v>421909359</v>
      </c>
      <c r="O14" s="30"/>
      <c r="P14" s="31">
        <f t="shared" ref="P14:P21" si="0">SUM(D14,F14,N14,J14,H14,L14)</f>
        <v>421909359</v>
      </c>
      <c r="R14" s="23"/>
      <c r="S14" s="23"/>
    </row>
    <row r="15" spans="1:19" ht="21" customHeight="1">
      <c r="A15" s="113" t="s">
        <v>120</v>
      </c>
      <c r="B15" s="29"/>
      <c r="D15" s="34">
        <v>0</v>
      </c>
      <c r="E15" s="30"/>
      <c r="F15" s="34">
        <v>0</v>
      </c>
      <c r="G15" s="32"/>
      <c r="H15" s="34">
        <v>0</v>
      </c>
      <c r="I15" s="32"/>
      <c r="J15" s="34">
        <v>0</v>
      </c>
      <c r="K15" s="32"/>
      <c r="L15" s="34">
        <v>0</v>
      </c>
      <c r="M15" s="30"/>
      <c r="N15" s="35">
        <v>0</v>
      </c>
      <c r="O15" s="30"/>
      <c r="P15" s="34">
        <f t="shared" si="0"/>
        <v>0</v>
      </c>
      <c r="R15" s="23"/>
      <c r="S15" s="23"/>
    </row>
    <row r="16" spans="1:19" ht="21" customHeight="1">
      <c r="A16" s="115" t="s">
        <v>126</v>
      </c>
      <c r="B16" s="29"/>
      <c r="D16" s="36">
        <f>SUM(D14:D15)</f>
        <v>0</v>
      </c>
      <c r="E16" s="36"/>
      <c r="F16" s="36">
        <f>SUM(F14:F15)</f>
        <v>0</v>
      </c>
      <c r="G16" s="36"/>
      <c r="H16" s="36">
        <f>SUM(H14:H15)</f>
        <v>0</v>
      </c>
      <c r="I16" s="36"/>
      <c r="J16" s="36">
        <f>SUM(J14:J15)</f>
        <v>0</v>
      </c>
      <c r="K16" s="36"/>
      <c r="L16" s="36">
        <f>SUM(L14:L15)</f>
        <v>0</v>
      </c>
      <c r="M16" s="36"/>
      <c r="N16" s="36">
        <f>SUM(N14:N15)</f>
        <v>421909359</v>
      </c>
      <c r="O16" s="36"/>
      <c r="P16" s="36">
        <f t="shared" si="0"/>
        <v>421909359</v>
      </c>
    </row>
    <row r="17" spans="1:21" ht="21" customHeight="1">
      <c r="A17" s="59" t="s">
        <v>166</v>
      </c>
      <c r="B17" s="29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>
        <f t="shared" si="0"/>
        <v>0</v>
      </c>
    </row>
    <row r="18" spans="1:21" ht="21" customHeight="1">
      <c r="A18" s="59" t="s">
        <v>167</v>
      </c>
      <c r="B18" s="29"/>
      <c r="D18" s="15">
        <v>37</v>
      </c>
      <c r="E18" s="46"/>
      <c r="F18" s="15">
        <v>333</v>
      </c>
      <c r="G18" s="15"/>
      <c r="H18" s="15">
        <v>0</v>
      </c>
      <c r="I18" s="15"/>
      <c r="J18" s="15">
        <v>0</v>
      </c>
      <c r="K18" s="15"/>
      <c r="L18" s="15">
        <v>0</v>
      </c>
      <c r="M18" s="46"/>
      <c r="N18" s="15">
        <v>0</v>
      </c>
      <c r="O18" s="36"/>
      <c r="P18" s="36">
        <f t="shared" si="0"/>
        <v>370</v>
      </c>
    </row>
    <row r="19" spans="1:21" ht="21" customHeight="1">
      <c r="A19" s="59" t="s">
        <v>84</v>
      </c>
      <c r="B19" s="29"/>
      <c r="D19" s="46">
        <v>0</v>
      </c>
      <c r="E19" s="46"/>
      <c r="F19" s="46">
        <v>0</v>
      </c>
      <c r="G19" s="15"/>
      <c r="H19" s="46">
        <v>-78601206</v>
      </c>
      <c r="I19" s="15"/>
      <c r="J19" s="46">
        <v>0</v>
      </c>
      <c r="K19" s="15"/>
      <c r="L19" s="46">
        <v>0</v>
      </c>
      <c r="M19" s="46"/>
      <c r="N19" s="46">
        <v>0</v>
      </c>
      <c r="O19" s="36"/>
      <c r="P19" s="36">
        <f t="shared" si="0"/>
        <v>-78601206</v>
      </c>
    </row>
    <row r="20" spans="1:21" ht="21" customHeight="1">
      <c r="A20" s="59" t="s">
        <v>168</v>
      </c>
      <c r="B20" s="29"/>
      <c r="D20" s="46">
        <v>0</v>
      </c>
      <c r="E20" s="46"/>
      <c r="F20" s="46">
        <v>0</v>
      </c>
      <c r="G20" s="15"/>
      <c r="H20" s="46">
        <v>0</v>
      </c>
      <c r="I20" s="15"/>
      <c r="J20" s="46">
        <v>0</v>
      </c>
      <c r="K20" s="15"/>
      <c r="L20" s="46">
        <f>-H19</f>
        <v>78601206</v>
      </c>
      <c r="M20" s="46"/>
      <c r="N20" s="46">
        <f>-L20</f>
        <v>-78601206</v>
      </c>
      <c r="O20" s="36"/>
      <c r="P20" s="36">
        <f t="shared" si="0"/>
        <v>0</v>
      </c>
    </row>
    <row r="21" spans="1:21" ht="21" customHeight="1">
      <c r="A21" s="59" t="s">
        <v>169</v>
      </c>
      <c r="B21" s="29">
        <v>17.2</v>
      </c>
      <c r="D21" s="46">
        <v>0</v>
      </c>
      <c r="E21" s="46"/>
      <c r="F21" s="46">
        <v>0</v>
      </c>
      <c r="G21" s="15"/>
      <c r="H21" s="46">
        <v>0</v>
      </c>
      <c r="I21" s="15"/>
      <c r="J21" s="46">
        <v>0</v>
      </c>
      <c r="K21" s="15"/>
      <c r="L21" s="46">
        <v>0</v>
      </c>
      <c r="M21" s="46"/>
      <c r="N21" s="46">
        <v>-60468281</v>
      </c>
      <c r="O21" s="36"/>
      <c r="P21" s="36">
        <f t="shared" si="0"/>
        <v>-60468281</v>
      </c>
    </row>
    <row r="22" spans="1:21" ht="21" customHeight="1" thickBot="1">
      <c r="A22" s="102" t="s">
        <v>170</v>
      </c>
      <c r="B22" s="29"/>
      <c r="D22" s="37">
        <f>SUM(D13,D16,D18)</f>
        <v>604692345</v>
      </c>
      <c r="E22" s="32"/>
      <c r="F22" s="21">
        <f>SUM(F13,F16,F18,F19,F21,F20)</f>
        <v>3414879</v>
      </c>
      <c r="G22" s="32"/>
      <c r="H22" s="21">
        <f>SUM(H13,H16,H18,H19,H21,H20)</f>
        <v>-78601206</v>
      </c>
      <c r="I22" s="32"/>
      <c r="J22" s="21">
        <f>SUM(J13,J16,J18,J19,J21,J20)</f>
        <v>23760000</v>
      </c>
      <c r="K22" s="32"/>
      <c r="L22" s="21">
        <f>SUM(L13,L16,L18,L19,L21,L20)</f>
        <v>78601206</v>
      </c>
      <c r="M22" s="32"/>
      <c r="N22" s="21">
        <f>SUM(N13,N16,N18,N19,N21,N20)</f>
        <v>722182116</v>
      </c>
      <c r="O22" s="32"/>
      <c r="P22" s="21">
        <f>SUM(P13,P16,P18,P19,P21,P20)</f>
        <v>1354049340</v>
      </c>
      <c r="R22" s="117"/>
    </row>
    <row r="23" spans="1:21" ht="21" customHeight="1" thickTop="1">
      <c r="A23" s="115"/>
      <c r="B23" s="29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21" ht="21" customHeight="1">
      <c r="A24" s="115" t="s">
        <v>171</v>
      </c>
      <c r="B24" s="29"/>
      <c r="D24" s="30">
        <v>604692367</v>
      </c>
      <c r="E24" s="30"/>
      <c r="F24" s="30">
        <v>3415230</v>
      </c>
      <c r="G24" s="30"/>
      <c r="H24" s="30">
        <v>-98113267</v>
      </c>
      <c r="I24" s="30"/>
      <c r="J24" s="30">
        <v>59171000</v>
      </c>
      <c r="K24" s="30"/>
      <c r="L24" s="30">
        <v>98113267</v>
      </c>
      <c r="M24" s="30"/>
      <c r="N24" s="30">
        <v>953524692</v>
      </c>
      <c r="O24" s="30"/>
      <c r="P24" s="30">
        <f>SUM(D24,F24,N24,J24,H24,L24)</f>
        <v>1620803289</v>
      </c>
      <c r="R24" s="119"/>
      <c r="S24" s="23"/>
    </row>
    <row r="25" spans="1:21" ht="21" customHeight="1">
      <c r="A25" s="113" t="s">
        <v>119</v>
      </c>
      <c r="B25" s="29"/>
      <c r="D25" s="31">
        <v>0</v>
      </c>
      <c r="E25" s="30"/>
      <c r="F25" s="31">
        <v>0</v>
      </c>
      <c r="G25" s="32"/>
      <c r="H25" s="31">
        <v>0</v>
      </c>
      <c r="I25" s="32"/>
      <c r="J25" s="31">
        <v>0</v>
      </c>
      <c r="K25" s="32"/>
      <c r="L25" s="31">
        <v>0</v>
      </c>
      <c r="M25" s="30"/>
      <c r="N25" s="31">
        <f>PL!H95</f>
        <v>164920016</v>
      </c>
      <c r="O25" s="30"/>
      <c r="P25" s="31">
        <f t="shared" ref="P25:P27" si="1">SUM(D25,F25,N25,J25,H25,L25)</f>
        <v>164920016</v>
      </c>
      <c r="R25" s="23"/>
      <c r="S25" s="23"/>
    </row>
    <row r="26" spans="1:21" ht="21" customHeight="1">
      <c r="A26" s="113" t="s">
        <v>120</v>
      </c>
      <c r="B26" s="29"/>
      <c r="D26" s="34">
        <v>0</v>
      </c>
      <c r="E26" s="30"/>
      <c r="F26" s="34">
        <v>0</v>
      </c>
      <c r="G26" s="32"/>
      <c r="H26" s="34">
        <v>0</v>
      </c>
      <c r="I26" s="32"/>
      <c r="J26" s="34">
        <v>0</v>
      </c>
      <c r="K26" s="32"/>
      <c r="L26" s="34">
        <v>0</v>
      </c>
      <c r="M26" s="30"/>
      <c r="N26" s="34">
        <f>PL!H103</f>
        <v>0</v>
      </c>
      <c r="O26" s="30"/>
      <c r="P26" s="34">
        <f t="shared" si="1"/>
        <v>0</v>
      </c>
      <c r="R26" s="23"/>
      <c r="S26" s="23"/>
    </row>
    <row r="27" spans="1:21" ht="22.15">
      <c r="A27" s="115" t="s">
        <v>126</v>
      </c>
      <c r="B27" s="29"/>
      <c r="C27" s="120"/>
      <c r="D27" s="36">
        <f>SUM(D25:D26)</f>
        <v>0</v>
      </c>
      <c r="E27" s="121"/>
      <c r="F27" s="36">
        <f>SUM(F25:F26)</f>
        <v>0</v>
      </c>
      <c r="G27" s="36"/>
      <c r="H27" s="36">
        <f>SUM(H25:H26)</f>
        <v>0</v>
      </c>
      <c r="I27" s="36"/>
      <c r="J27" s="36">
        <f>SUM(J25:J26)</f>
        <v>0</v>
      </c>
      <c r="K27" s="36"/>
      <c r="L27" s="36">
        <f>SUM(L25:L26)</f>
        <v>0</v>
      </c>
      <c r="M27" s="121"/>
      <c r="N27" s="36">
        <f>SUM(N25:N26)</f>
        <v>164920016</v>
      </c>
      <c r="O27" s="121"/>
      <c r="P27" s="36">
        <f t="shared" si="1"/>
        <v>164920016</v>
      </c>
      <c r="R27" s="23"/>
      <c r="S27" s="23"/>
    </row>
    <row r="28" spans="1:21">
      <c r="A28" s="113" t="s">
        <v>169</v>
      </c>
      <c r="B28" s="29">
        <v>17.100000000000001</v>
      </c>
      <c r="C28" s="120"/>
      <c r="D28" s="121">
        <v>0</v>
      </c>
      <c r="E28" s="121"/>
      <c r="F28" s="121">
        <v>0</v>
      </c>
      <c r="G28" s="36"/>
      <c r="H28" s="121">
        <v>0</v>
      </c>
      <c r="I28" s="36"/>
      <c r="J28" s="121">
        <v>0</v>
      </c>
      <c r="K28" s="36"/>
      <c r="L28" s="121">
        <v>0</v>
      </c>
      <c r="M28" s="121"/>
      <c r="N28" s="121">
        <v>-117795754</v>
      </c>
      <c r="O28" s="121"/>
      <c r="P28" s="36">
        <f>SUM(D28,F28,N28,J28,H28,L28)</f>
        <v>-117795754</v>
      </c>
      <c r="R28" s="23"/>
      <c r="S28" s="23"/>
    </row>
    <row r="29" spans="1:21" ht="22.9" thickBot="1">
      <c r="A29" s="115" t="s">
        <v>172</v>
      </c>
      <c r="B29" s="29"/>
      <c r="D29" s="37">
        <f>SUM(D24,D27)</f>
        <v>604692367</v>
      </c>
      <c r="E29" s="32"/>
      <c r="F29" s="37">
        <f>SUM(F24,F27)</f>
        <v>3415230</v>
      </c>
      <c r="G29" s="32"/>
      <c r="H29" s="37">
        <f>SUM(H24,H27)</f>
        <v>-98113267</v>
      </c>
      <c r="I29" s="32"/>
      <c r="J29" s="37">
        <f>SUM(J24,J27)</f>
        <v>59171000</v>
      </c>
      <c r="K29" s="32"/>
      <c r="L29" s="37">
        <f>SUM(L24,L27)</f>
        <v>98113267</v>
      </c>
      <c r="M29" s="32"/>
      <c r="N29" s="37">
        <f>SUM(N24,N27,N28)</f>
        <v>1000648954</v>
      </c>
      <c r="O29" s="32"/>
      <c r="P29" s="37">
        <f>SUM(P24,P27,P28)</f>
        <v>1667927551</v>
      </c>
      <c r="R29" s="119">
        <f>P29-BS!H99</f>
        <v>0</v>
      </c>
      <c r="S29" s="122"/>
      <c r="U29" s="123"/>
    </row>
    <row r="30" spans="1:21" ht="21" customHeight="1" thickTop="1">
      <c r="B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R30" s="23"/>
      <c r="S30" s="124"/>
    </row>
    <row r="31" spans="1:21">
      <c r="P31" s="125"/>
    </row>
    <row r="32" spans="1:21">
      <c r="P32" s="125"/>
    </row>
    <row r="33" spans="16:16">
      <c r="P33" s="126"/>
    </row>
  </sheetData>
  <mergeCells count="7">
    <mergeCell ref="J9:L9"/>
    <mergeCell ref="A1:P1"/>
    <mergeCell ref="A2:P2"/>
    <mergeCell ref="A3:P3"/>
    <mergeCell ref="D7:P7"/>
    <mergeCell ref="J8:N8"/>
    <mergeCell ref="A4:P4"/>
  </mergeCells>
  <phoneticPr fontId="73" type="noConversion"/>
  <pageMargins left="0.85" right="0.31496062992126" top="0.8" bottom="0.70866141732283505" header="0.31496062992126" footer="0.39370078740157499"/>
  <pageSetup paperSize="9" scale="79" firstPageNumber="8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2"/>
  <sheetViews>
    <sheetView tabSelected="1" zoomScale="90" zoomScaleNormal="90" zoomScaleSheetLayoutView="90" workbookViewId="0">
      <selection activeCell="O1" sqref="O1"/>
    </sheetView>
  </sheetViews>
  <sheetFormatPr defaultColWidth="46.140625" defaultRowHeight="21.6"/>
  <cols>
    <col min="1" max="1" width="52" style="53" customWidth="1"/>
    <col min="2" max="2" width="7.28515625" style="55" customWidth="1"/>
    <col min="3" max="3" width="0.85546875" style="53" customWidth="1"/>
    <col min="4" max="4" width="14" style="56" customWidth="1"/>
    <col min="5" max="5" width="0.85546875" style="56" customWidth="1"/>
    <col min="6" max="6" width="14" style="42" customWidth="1"/>
    <col min="7" max="7" width="0.7109375" style="56" customWidth="1"/>
    <col min="8" max="8" width="14" style="56" customWidth="1"/>
    <col min="9" max="9" width="1.28515625" style="56" customWidth="1"/>
    <col min="10" max="10" width="14" style="56" customWidth="1"/>
    <col min="11" max="11" width="0.7109375" style="53" customWidth="1"/>
    <col min="12" max="12" width="16.28515625" style="53" bestFit="1" customWidth="1"/>
    <col min="13" max="16" width="11" style="53" customWidth="1"/>
    <col min="17" max="17" width="3.5703125" style="53" customWidth="1"/>
    <col min="18" max="16384" width="46.140625" style="53"/>
  </cols>
  <sheetData>
    <row r="1" spans="1:11" ht="22.1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1" ht="22.15">
      <c r="A2" s="180" t="s">
        <v>175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1" s="4" customFormat="1" ht="22.15">
      <c r="A3" s="180" t="s">
        <v>135</v>
      </c>
      <c r="B3" s="180"/>
      <c r="C3" s="180"/>
      <c r="D3" s="180"/>
      <c r="E3" s="180"/>
      <c r="F3" s="180"/>
      <c r="G3" s="180"/>
      <c r="H3" s="180"/>
      <c r="I3" s="180"/>
      <c r="J3" s="180"/>
      <c r="K3" s="39"/>
    </row>
    <row r="4" spans="1:11" s="4" customFormat="1" ht="22.15">
      <c r="A4" s="180" t="s">
        <v>97</v>
      </c>
      <c r="B4" s="180"/>
      <c r="C4" s="180"/>
      <c r="D4" s="180"/>
      <c r="E4" s="180"/>
      <c r="F4" s="180"/>
      <c r="G4" s="180"/>
      <c r="H4" s="180"/>
      <c r="I4" s="180"/>
      <c r="J4" s="180"/>
      <c r="K4" s="39"/>
    </row>
    <row r="5" spans="1:11" s="4" customFormat="1" ht="22.15">
      <c r="F5" s="159"/>
      <c r="K5" s="39"/>
    </row>
    <row r="6" spans="1:11">
      <c r="D6" s="59"/>
      <c r="E6" s="59"/>
      <c r="F6" s="60"/>
      <c r="G6" s="59"/>
      <c r="H6" s="59"/>
      <c r="I6" s="59"/>
      <c r="J6" s="61" t="s">
        <v>3</v>
      </c>
    </row>
    <row r="7" spans="1:11" ht="22.15">
      <c r="D7" s="181" t="s">
        <v>4</v>
      </c>
      <c r="E7" s="181"/>
      <c r="F7" s="181"/>
      <c r="G7" s="10"/>
      <c r="H7" s="181" t="s">
        <v>5</v>
      </c>
      <c r="I7" s="181"/>
      <c r="J7" s="181"/>
    </row>
    <row r="8" spans="1:11">
      <c r="B8" s="74"/>
      <c r="C8" s="96"/>
      <c r="D8" s="97" t="s">
        <v>10</v>
      </c>
      <c r="E8" s="2"/>
      <c r="F8" s="160" t="s">
        <v>11</v>
      </c>
      <c r="G8" s="98"/>
      <c r="H8" s="97" t="s">
        <v>10</v>
      </c>
      <c r="I8" s="2"/>
      <c r="J8" s="97" t="s">
        <v>11</v>
      </c>
    </row>
    <row r="9" spans="1:11" ht="22.15">
      <c r="A9" s="99" t="s">
        <v>176</v>
      </c>
      <c r="B9" s="100"/>
      <c r="F9" s="85"/>
    </row>
    <row r="10" spans="1:11" ht="22.15">
      <c r="A10" s="53" t="s">
        <v>119</v>
      </c>
      <c r="B10" s="100"/>
      <c r="D10" s="42">
        <f>PL!D95</f>
        <v>101226298</v>
      </c>
      <c r="E10" s="42"/>
      <c r="F10" s="42">
        <f>PL!F95</f>
        <v>310103438</v>
      </c>
      <c r="G10" s="42"/>
      <c r="H10" s="42">
        <f>PL!H95</f>
        <v>164920016</v>
      </c>
      <c r="J10" s="42">
        <f>PL!J95</f>
        <v>421909359</v>
      </c>
    </row>
    <row r="11" spans="1:11">
      <c r="A11" s="163" t="s">
        <v>177</v>
      </c>
      <c r="H11" s="177"/>
      <c r="J11" s="43"/>
    </row>
    <row r="12" spans="1:11">
      <c r="A12" s="164" t="s">
        <v>178</v>
      </c>
      <c r="H12" s="177"/>
      <c r="J12" s="43"/>
    </row>
    <row r="13" spans="1:11">
      <c r="A13" s="165" t="s">
        <v>179</v>
      </c>
      <c r="D13" s="43">
        <v>2442131</v>
      </c>
      <c r="E13" s="42"/>
      <c r="F13" s="43">
        <v>3003936</v>
      </c>
      <c r="G13" s="42"/>
      <c r="H13" s="43">
        <v>83696</v>
      </c>
      <c r="J13" s="43">
        <v>82591</v>
      </c>
    </row>
    <row r="14" spans="1:11">
      <c r="A14" s="165" t="s">
        <v>180</v>
      </c>
      <c r="D14" s="43">
        <v>2524977</v>
      </c>
      <c r="E14" s="42"/>
      <c r="F14" s="43">
        <v>63024</v>
      </c>
      <c r="G14" s="42"/>
      <c r="H14" s="43">
        <v>0</v>
      </c>
      <c r="J14" s="43">
        <v>0</v>
      </c>
    </row>
    <row r="15" spans="1:11">
      <c r="A15" s="165" t="s">
        <v>181</v>
      </c>
      <c r="D15" s="43">
        <f>-PL!D78</f>
        <v>-667529</v>
      </c>
      <c r="E15" s="42"/>
      <c r="F15" s="43">
        <v>0</v>
      </c>
      <c r="G15" s="42"/>
      <c r="H15" s="43">
        <v>-1016</v>
      </c>
      <c r="J15" s="43">
        <v>0</v>
      </c>
    </row>
    <row r="16" spans="1:11">
      <c r="A16" s="165" t="s">
        <v>182</v>
      </c>
      <c r="D16" s="43">
        <v>-13572</v>
      </c>
      <c r="E16" s="42"/>
      <c r="F16" s="43">
        <v>0</v>
      </c>
      <c r="G16" s="42"/>
      <c r="H16" s="43">
        <v>0</v>
      </c>
      <c r="J16" s="43">
        <v>0</v>
      </c>
    </row>
    <row r="17" spans="1:10">
      <c r="A17" s="165" t="s">
        <v>183</v>
      </c>
      <c r="D17" s="43">
        <v>97968</v>
      </c>
      <c r="E17" s="42"/>
      <c r="F17" s="43">
        <v>548538</v>
      </c>
      <c r="G17" s="42"/>
      <c r="H17" s="43">
        <v>0</v>
      </c>
      <c r="J17" s="43">
        <v>0</v>
      </c>
    </row>
    <row r="18" spans="1:10" hidden="1">
      <c r="A18" s="165" t="s">
        <v>184</v>
      </c>
      <c r="D18" s="43">
        <v>0</v>
      </c>
      <c r="E18" s="42"/>
      <c r="F18" s="43">
        <v>0</v>
      </c>
      <c r="G18" s="42"/>
      <c r="H18" s="43">
        <v>0</v>
      </c>
      <c r="J18" s="43">
        <v>0</v>
      </c>
    </row>
    <row r="19" spans="1:10">
      <c r="A19" s="165" t="s">
        <v>185</v>
      </c>
      <c r="D19" s="43">
        <v>0</v>
      </c>
      <c r="E19" s="42"/>
      <c r="F19" s="43">
        <v>403343</v>
      </c>
      <c r="G19" s="42"/>
      <c r="H19" s="43">
        <v>0</v>
      </c>
      <c r="J19" s="43">
        <v>0</v>
      </c>
    </row>
    <row r="20" spans="1:10">
      <c r="A20" s="165" t="s">
        <v>186</v>
      </c>
      <c r="D20" s="43">
        <v>-1217190</v>
      </c>
      <c r="E20" s="42"/>
      <c r="F20" s="43">
        <v>6447889</v>
      </c>
      <c r="G20" s="42"/>
      <c r="H20" s="43">
        <v>-2302649.0000000005</v>
      </c>
      <c r="J20" s="43">
        <v>6064688</v>
      </c>
    </row>
    <row r="21" spans="1:10">
      <c r="A21" s="53" t="s">
        <v>187</v>
      </c>
      <c r="D21" s="43">
        <v>406164</v>
      </c>
      <c r="E21" s="42"/>
      <c r="F21" s="43">
        <v>256110</v>
      </c>
      <c r="G21" s="42"/>
      <c r="H21" s="43">
        <v>21382</v>
      </c>
      <c r="J21" s="43">
        <v>1448</v>
      </c>
    </row>
    <row r="22" spans="1:10">
      <c r="A22" s="53" t="s">
        <v>188</v>
      </c>
      <c r="D22" s="43">
        <v>459131</v>
      </c>
      <c r="E22" s="42"/>
      <c r="F22" s="43">
        <v>638947</v>
      </c>
      <c r="G22" s="42"/>
      <c r="H22" s="43">
        <v>417856</v>
      </c>
      <c r="J22" s="43">
        <v>545947</v>
      </c>
    </row>
    <row r="23" spans="1:10">
      <c r="A23" s="53" t="s">
        <v>189</v>
      </c>
      <c r="D23" s="43">
        <f>-PL!D92</f>
        <v>666513</v>
      </c>
      <c r="E23" s="42"/>
      <c r="F23" s="43">
        <v>-80442875</v>
      </c>
      <c r="G23" s="42"/>
      <c r="H23" s="43">
        <v>0</v>
      </c>
      <c r="J23" s="43">
        <v>0</v>
      </c>
    </row>
    <row r="24" spans="1:10">
      <c r="A24" s="54" t="s">
        <v>101</v>
      </c>
      <c r="D24" s="43">
        <v>0</v>
      </c>
      <c r="E24" s="42"/>
      <c r="F24" s="43">
        <v>0</v>
      </c>
      <c r="G24" s="42"/>
      <c r="H24" s="43">
        <v>0</v>
      </c>
      <c r="J24" s="43">
        <v>-143936875</v>
      </c>
    </row>
    <row r="25" spans="1:10">
      <c r="A25" s="54" t="s">
        <v>114</v>
      </c>
      <c r="D25" s="43">
        <f>-PL!D90</f>
        <v>-1217467</v>
      </c>
      <c r="E25" s="42"/>
      <c r="F25" s="43">
        <f>-PL!F90</f>
        <v>-2582454</v>
      </c>
      <c r="G25" s="42"/>
      <c r="H25" s="43">
        <f>-PL!H90</f>
        <v>-48053446</v>
      </c>
      <c r="J25" s="43">
        <f>-PL!J90</f>
        <v>-23711524</v>
      </c>
    </row>
    <row r="26" spans="1:10">
      <c r="A26" s="53" t="s">
        <v>115</v>
      </c>
      <c r="B26" s="101"/>
      <c r="D26" s="42">
        <f>-PL!D91</f>
        <v>10296371</v>
      </c>
      <c r="E26" s="42"/>
      <c r="F26" s="43">
        <f>-PL!F91</f>
        <v>12578936</v>
      </c>
      <c r="G26" s="42"/>
      <c r="H26" s="42">
        <f>-PL!H91</f>
        <v>21912551</v>
      </c>
      <c r="J26" s="44">
        <f>-PL!J91</f>
        <v>11711842</v>
      </c>
    </row>
    <row r="27" spans="1:10">
      <c r="A27" s="53" t="s">
        <v>190</v>
      </c>
      <c r="B27" s="101"/>
      <c r="D27" s="45">
        <f>-PL!D94</f>
        <v>30390703</v>
      </c>
      <c r="E27" s="42"/>
      <c r="F27" s="45">
        <f>-PL!F94</f>
        <v>62162843</v>
      </c>
      <c r="G27" s="42"/>
      <c r="H27" s="45">
        <f>-PL!H94</f>
        <v>40949643</v>
      </c>
      <c r="J27" s="45">
        <f>-PL!J94</f>
        <v>69118708</v>
      </c>
    </row>
    <row r="28" spans="1:10">
      <c r="A28" s="163" t="s">
        <v>191</v>
      </c>
      <c r="J28" s="42"/>
    </row>
    <row r="29" spans="1:10">
      <c r="A29" s="166" t="s">
        <v>192</v>
      </c>
      <c r="D29" s="46">
        <f>SUM(D10:D27)</f>
        <v>145394498</v>
      </c>
      <c r="E29" s="46"/>
      <c r="F29" s="46">
        <f>SUM(F10:F27)</f>
        <v>313181675</v>
      </c>
      <c r="G29" s="46"/>
      <c r="H29" s="46">
        <f>SUM(H10:H27)</f>
        <v>177948033</v>
      </c>
      <c r="I29" s="178"/>
      <c r="J29" s="46">
        <f>SUM(J10:J27)</f>
        <v>341786184</v>
      </c>
    </row>
    <row r="30" spans="1:10">
      <c r="A30" s="166" t="s">
        <v>193</v>
      </c>
      <c r="D30" s="42"/>
      <c r="E30" s="42"/>
      <c r="G30" s="42"/>
      <c r="H30" s="42"/>
      <c r="J30" s="42"/>
    </row>
    <row r="31" spans="1:10">
      <c r="A31" s="54" t="s">
        <v>17</v>
      </c>
      <c r="D31" s="43">
        <v>3940322</v>
      </c>
      <c r="E31" s="42"/>
      <c r="F31" s="43">
        <v>-1324423</v>
      </c>
      <c r="G31" s="42"/>
      <c r="H31" s="43">
        <v>2628925</v>
      </c>
      <c r="J31" s="43">
        <v>1697692</v>
      </c>
    </row>
    <row r="32" spans="1:10">
      <c r="A32" s="54" t="s">
        <v>26</v>
      </c>
      <c r="D32" s="43">
        <v>39407500</v>
      </c>
      <c r="E32" s="42"/>
      <c r="F32" s="43">
        <v>20908995</v>
      </c>
      <c r="G32" s="42"/>
      <c r="H32" s="43">
        <v>0</v>
      </c>
      <c r="J32" s="43">
        <v>0</v>
      </c>
    </row>
    <row r="33" spans="1:12">
      <c r="A33" s="54" t="s">
        <v>194</v>
      </c>
      <c r="D33" s="43">
        <v>-1351805</v>
      </c>
      <c r="E33" s="42"/>
      <c r="F33" s="43">
        <v>-191317</v>
      </c>
      <c r="G33" s="42"/>
      <c r="H33" s="43">
        <v>-195726</v>
      </c>
      <c r="J33" s="43">
        <v>-66000</v>
      </c>
    </row>
    <row r="34" spans="1:12">
      <c r="A34" s="54" t="s">
        <v>24</v>
      </c>
      <c r="D34" s="43">
        <v>-196075015</v>
      </c>
      <c r="E34" s="42"/>
      <c r="F34" s="43">
        <v>-473269863</v>
      </c>
      <c r="G34" s="42"/>
      <c r="H34" s="43">
        <v>316201314</v>
      </c>
      <c r="J34" s="43">
        <v>154359743</v>
      </c>
    </row>
    <row r="35" spans="1:12">
      <c r="A35" s="54" t="s">
        <v>42</v>
      </c>
      <c r="D35" s="43">
        <v>437235</v>
      </c>
      <c r="E35" s="42"/>
      <c r="F35" s="43">
        <v>-950067</v>
      </c>
      <c r="G35" s="42"/>
      <c r="H35" s="43">
        <v>0</v>
      </c>
      <c r="J35" s="43">
        <v>0</v>
      </c>
    </row>
    <row r="36" spans="1:12">
      <c r="A36" s="166" t="s">
        <v>195</v>
      </c>
      <c r="D36" s="42"/>
      <c r="E36" s="42"/>
      <c r="F36" s="43"/>
      <c r="G36" s="46"/>
      <c r="H36" s="43"/>
      <c r="I36" s="178"/>
      <c r="J36" s="43"/>
    </row>
    <row r="37" spans="1:12">
      <c r="A37" s="54" t="s">
        <v>49</v>
      </c>
      <c r="D37" s="42">
        <v>10729164</v>
      </c>
      <c r="E37" s="42"/>
      <c r="F37" s="43">
        <v>44418584</v>
      </c>
      <c r="G37" s="46"/>
      <c r="H37" s="43">
        <v>-16279800</v>
      </c>
      <c r="I37" s="52"/>
      <c r="J37" s="20">
        <v>25732070</v>
      </c>
    </row>
    <row r="38" spans="1:12">
      <c r="A38" s="54" t="s">
        <v>58</v>
      </c>
      <c r="D38" s="42">
        <v>-9699641</v>
      </c>
      <c r="E38" s="42"/>
      <c r="F38" s="42">
        <v>-131980286</v>
      </c>
      <c r="G38" s="46"/>
      <c r="H38" s="43">
        <v>-48794545</v>
      </c>
      <c r="I38" s="52"/>
      <c r="J38" s="20">
        <v>-149236850</v>
      </c>
    </row>
    <row r="39" spans="1:12">
      <c r="A39" s="166" t="s">
        <v>196</v>
      </c>
      <c r="D39" s="47">
        <f>SUM(D29:D38)</f>
        <v>-7217742</v>
      </c>
      <c r="E39" s="44"/>
      <c r="F39" s="47">
        <f>SUM(F29:F38)</f>
        <v>-229206702</v>
      </c>
      <c r="G39" s="44"/>
      <c r="H39" s="47">
        <f>SUM(H29:H38)</f>
        <v>431508201</v>
      </c>
      <c r="I39" s="52"/>
      <c r="J39" s="47">
        <f>SUM(J29:J38)</f>
        <v>374272839</v>
      </c>
    </row>
    <row r="40" spans="1:12">
      <c r="A40" s="53" t="s">
        <v>197</v>
      </c>
      <c r="D40" s="42">
        <v>696782</v>
      </c>
      <c r="E40" s="44"/>
      <c r="F40" s="44">
        <v>3407906</v>
      </c>
      <c r="G40" s="44"/>
      <c r="H40" s="42">
        <v>601231</v>
      </c>
      <c r="I40" s="52"/>
      <c r="J40" s="44">
        <v>3278724</v>
      </c>
    </row>
    <row r="41" spans="1:12">
      <c r="A41" s="53" t="s">
        <v>198</v>
      </c>
      <c r="D41" s="42">
        <v>-40315198</v>
      </c>
      <c r="E41" s="44"/>
      <c r="F41" s="44">
        <v>-44503005</v>
      </c>
      <c r="G41" s="44"/>
      <c r="H41" s="42">
        <v>-19404612</v>
      </c>
      <c r="I41" s="52"/>
      <c r="J41" s="44">
        <v>-24816823</v>
      </c>
    </row>
    <row r="42" spans="1:12">
      <c r="A42" s="53" t="s">
        <v>199</v>
      </c>
      <c r="D42" s="42">
        <v>0</v>
      </c>
      <c r="E42" s="44"/>
      <c r="F42" s="44">
        <v>1372651</v>
      </c>
      <c r="G42" s="44"/>
      <c r="H42" s="44">
        <v>0</v>
      </c>
      <c r="I42" s="52"/>
      <c r="J42" s="44">
        <v>0</v>
      </c>
    </row>
    <row r="43" spans="1:12">
      <c r="A43" s="53" t="s">
        <v>200</v>
      </c>
      <c r="D43" s="42">
        <v>-68879746</v>
      </c>
      <c r="E43" s="44"/>
      <c r="F43" s="44">
        <v>-66973577</v>
      </c>
      <c r="G43" s="44"/>
      <c r="H43" s="42">
        <v>-66016086</v>
      </c>
      <c r="I43" s="52"/>
      <c r="J43" s="44">
        <v>-66287292</v>
      </c>
    </row>
    <row r="44" spans="1:12" ht="22.15">
      <c r="A44" s="99" t="s">
        <v>201</v>
      </c>
      <c r="D44" s="48">
        <f>SUM(D39:D43)</f>
        <v>-115715904</v>
      </c>
      <c r="E44" s="42"/>
      <c r="F44" s="48">
        <f>SUM(F39:F43)</f>
        <v>-335902727</v>
      </c>
      <c r="G44" s="42"/>
      <c r="H44" s="48">
        <f>SUM(H39:H43)</f>
        <v>346688734</v>
      </c>
      <c r="J44" s="48">
        <f>SUM(J39:J43)</f>
        <v>286447448</v>
      </c>
    </row>
    <row r="45" spans="1:12" ht="22.15">
      <c r="A45" s="167"/>
      <c r="D45" s="52"/>
      <c r="F45" s="44"/>
      <c r="H45" s="52"/>
      <c r="J45" s="52"/>
    </row>
    <row r="46" spans="1:12" s="59" customFormat="1" ht="22.15">
      <c r="A46" s="180" t="str">
        <f>+A1</f>
        <v>บริษัท แอสเซท ไฟว์ กรุ๊ป จำกัด (มหาชน) และบริษัทย่อย</v>
      </c>
      <c r="B46" s="180"/>
      <c r="C46" s="180"/>
      <c r="D46" s="180"/>
      <c r="E46" s="180"/>
      <c r="F46" s="180"/>
      <c r="G46" s="180"/>
      <c r="H46" s="180"/>
      <c r="I46" s="180"/>
      <c r="J46" s="180"/>
      <c r="L46" s="53"/>
    </row>
    <row r="47" spans="1:12" s="59" customFormat="1" ht="22.15">
      <c r="A47" s="180" t="s">
        <v>202</v>
      </c>
      <c r="B47" s="180"/>
      <c r="C47" s="180"/>
      <c r="D47" s="180"/>
      <c r="E47" s="180"/>
      <c r="F47" s="180"/>
      <c r="G47" s="180"/>
      <c r="H47" s="180"/>
      <c r="I47" s="180"/>
      <c r="J47" s="180"/>
      <c r="L47" s="53"/>
    </row>
    <row r="48" spans="1:12" s="4" customFormat="1" ht="22.15">
      <c r="A48" s="180" t="str">
        <f>A3</f>
        <v>สำหรับงวดหกเดือนสิ้นสุดวันที่ 30 มิถุนายน 2568</v>
      </c>
      <c r="B48" s="180"/>
      <c r="C48" s="180"/>
      <c r="D48" s="180"/>
      <c r="E48" s="180"/>
      <c r="F48" s="180"/>
      <c r="G48" s="180"/>
      <c r="H48" s="180"/>
      <c r="I48" s="180"/>
      <c r="J48" s="180"/>
      <c r="K48" s="39"/>
      <c r="L48" s="53"/>
    </row>
    <row r="49" spans="1:12" s="4" customFormat="1" ht="22.15">
      <c r="A49" s="180" t="str">
        <f>A4</f>
        <v>(ยังไม่ได้ตรวจสอบ/ สอบทานแล้ว)</v>
      </c>
      <c r="B49" s="180"/>
      <c r="C49" s="180"/>
      <c r="D49" s="180"/>
      <c r="E49" s="180"/>
      <c r="F49" s="180"/>
      <c r="G49" s="180"/>
      <c r="H49" s="180"/>
      <c r="I49" s="180"/>
      <c r="J49" s="180"/>
      <c r="K49" s="39"/>
      <c r="L49" s="53"/>
    </row>
    <row r="50" spans="1:12" ht="22.15">
      <c r="A50" s="102"/>
      <c r="B50" s="102"/>
      <c r="C50" s="102"/>
      <c r="D50" s="102"/>
      <c r="E50" s="102"/>
      <c r="F50" s="168"/>
      <c r="G50" s="102"/>
      <c r="H50" s="102"/>
      <c r="I50" s="102"/>
      <c r="J50" s="102"/>
    </row>
    <row r="51" spans="1:12">
      <c r="D51" s="59"/>
      <c r="E51" s="59"/>
      <c r="F51" s="60"/>
      <c r="G51" s="59"/>
      <c r="H51" s="59"/>
      <c r="I51" s="59"/>
      <c r="J51" s="61" t="s">
        <v>3</v>
      </c>
    </row>
    <row r="52" spans="1:12" ht="22.15">
      <c r="D52" s="181" t="s">
        <v>4</v>
      </c>
      <c r="E52" s="181"/>
      <c r="F52" s="181"/>
      <c r="G52" s="49"/>
      <c r="H52" s="181" t="s">
        <v>5</v>
      </c>
      <c r="I52" s="181"/>
      <c r="J52" s="181"/>
    </row>
    <row r="53" spans="1:12">
      <c r="C53" s="96"/>
      <c r="D53" s="169" t="str">
        <f>D8</f>
        <v>2568</v>
      </c>
      <c r="E53" s="63"/>
      <c r="F53" s="170" t="str">
        <f>F8</f>
        <v>2567</v>
      </c>
      <c r="G53" s="63"/>
      <c r="H53" s="169" t="str">
        <f>H8</f>
        <v>2568</v>
      </c>
      <c r="I53" s="63"/>
      <c r="J53" s="169" t="str">
        <f>J8</f>
        <v>2567</v>
      </c>
    </row>
    <row r="54" spans="1:12" ht="22.15">
      <c r="A54" s="99" t="s">
        <v>203</v>
      </c>
      <c r="D54" s="103"/>
      <c r="E54" s="104"/>
      <c r="F54" s="161"/>
      <c r="G54" s="104"/>
      <c r="H54" s="103"/>
      <c r="I54" s="104"/>
      <c r="J54" s="103"/>
    </row>
    <row r="55" spans="1:12">
      <c r="A55" s="53" t="s">
        <v>204</v>
      </c>
      <c r="D55" s="103">
        <v>0</v>
      </c>
      <c r="E55" s="104"/>
      <c r="F55" s="161">
        <v>-100000000</v>
      </c>
      <c r="G55" s="104"/>
      <c r="H55" s="103">
        <v>0</v>
      </c>
      <c r="I55" s="104"/>
      <c r="J55" s="161">
        <v>-100000000</v>
      </c>
    </row>
    <row r="56" spans="1:12">
      <c r="A56" s="54" t="s">
        <v>205</v>
      </c>
      <c r="D56" s="43">
        <v>102581</v>
      </c>
      <c r="E56" s="42"/>
      <c r="F56" s="43">
        <v>-81975480</v>
      </c>
      <c r="G56" s="42"/>
      <c r="H56" s="43">
        <v>102581</v>
      </c>
      <c r="I56" s="105"/>
      <c r="J56" s="43">
        <v>-54610002</v>
      </c>
    </row>
    <row r="57" spans="1:12">
      <c r="A57" s="54" t="s">
        <v>206</v>
      </c>
      <c r="D57" s="43">
        <v>0</v>
      </c>
      <c r="E57" s="42"/>
      <c r="F57" s="43">
        <v>16363750</v>
      </c>
      <c r="G57" s="42"/>
      <c r="H57" s="43">
        <v>0</v>
      </c>
      <c r="I57" s="105"/>
      <c r="J57" s="43">
        <v>16363750</v>
      </c>
    </row>
    <row r="58" spans="1:12">
      <c r="A58" s="54" t="s">
        <v>207</v>
      </c>
      <c r="D58" s="43">
        <v>0</v>
      </c>
      <c r="E58" s="42"/>
      <c r="F58" s="43">
        <v>0</v>
      </c>
      <c r="G58" s="42"/>
      <c r="H58" s="43">
        <v>0</v>
      </c>
      <c r="I58" s="105"/>
      <c r="J58" s="43">
        <v>2340000</v>
      </c>
    </row>
    <row r="59" spans="1:12">
      <c r="A59" s="54" t="s">
        <v>208</v>
      </c>
      <c r="D59" s="43">
        <v>0</v>
      </c>
      <c r="E59" s="42"/>
      <c r="F59" s="43">
        <v>0</v>
      </c>
      <c r="G59" s="42"/>
      <c r="H59" s="43">
        <v>-222935645</v>
      </c>
      <c r="I59" s="105"/>
      <c r="J59" s="43">
        <v>-439295198</v>
      </c>
    </row>
    <row r="60" spans="1:12" ht="19.5" customHeight="1">
      <c r="A60" s="54" t="s">
        <v>209</v>
      </c>
      <c r="D60" s="43">
        <v>110437500</v>
      </c>
      <c r="E60" s="42"/>
      <c r="F60" s="43">
        <v>0</v>
      </c>
      <c r="G60" s="42"/>
      <c r="H60" s="43">
        <v>110437500</v>
      </c>
      <c r="I60" s="105"/>
      <c r="J60" s="20">
        <v>0</v>
      </c>
    </row>
    <row r="61" spans="1:12" ht="19.5" customHeight="1">
      <c r="A61" s="54" t="s">
        <v>210</v>
      </c>
      <c r="D61" s="43">
        <v>56326806</v>
      </c>
      <c r="E61" s="42"/>
      <c r="F61" s="43">
        <v>0</v>
      </c>
      <c r="G61" s="42"/>
      <c r="H61" s="43">
        <v>56326806</v>
      </c>
      <c r="I61" s="105"/>
      <c r="J61" s="20">
        <v>0</v>
      </c>
    </row>
    <row r="62" spans="1:12" ht="19.5" hidden="1" customHeight="1">
      <c r="A62" s="53" t="s">
        <v>211</v>
      </c>
      <c r="C62" s="166"/>
      <c r="D62" s="43">
        <v>0</v>
      </c>
      <c r="E62" s="44"/>
      <c r="F62" s="44">
        <v>0</v>
      </c>
      <c r="G62" s="44"/>
      <c r="H62" s="20">
        <v>0</v>
      </c>
      <c r="I62" s="52"/>
      <c r="J62" s="20">
        <v>0</v>
      </c>
    </row>
    <row r="63" spans="1:12">
      <c r="A63" s="53" t="s">
        <v>212</v>
      </c>
      <c r="C63" s="166"/>
      <c r="D63" s="43">
        <v>-972082</v>
      </c>
      <c r="E63" s="44"/>
      <c r="F63" s="44">
        <v>-6558675</v>
      </c>
      <c r="G63" s="44"/>
      <c r="H63" s="43">
        <v>0</v>
      </c>
      <c r="I63" s="52"/>
      <c r="J63" s="20">
        <v>-30113</v>
      </c>
    </row>
    <row r="64" spans="1:12">
      <c r="A64" s="53" t="s">
        <v>213</v>
      </c>
      <c r="C64" s="166"/>
      <c r="D64" s="43">
        <v>-9630</v>
      </c>
      <c r="E64" s="44"/>
      <c r="F64" s="44">
        <v>-72226</v>
      </c>
      <c r="G64" s="44"/>
      <c r="H64" s="43">
        <v>0</v>
      </c>
      <c r="I64" s="52"/>
      <c r="J64" s="20">
        <v>0</v>
      </c>
    </row>
    <row r="65" spans="1:10">
      <c r="A65" s="53" t="s">
        <v>214</v>
      </c>
      <c r="C65" s="166"/>
      <c r="D65" s="43">
        <v>0</v>
      </c>
      <c r="E65" s="44"/>
      <c r="F65" s="44">
        <v>143936875</v>
      </c>
      <c r="G65" s="44"/>
      <c r="H65" s="43">
        <v>0</v>
      </c>
      <c r="I65" s="52"/>
      <c r="J65" s="20">
        <v>143936875</v>
      </c>
    </row>
    <row r="66" spans="1:10" ht="22.15">
      <c r="A66" s="99" t="s">
        <v>215</v>
      </c>
      <c r="D66" s="48">
        <f>SUM(D56:D65)</f>
        <v>165885175</v>
      </c>
      <c r="E66" s="42"/>
      <c r="F66" s="48">
        <f>SUM(F55:F65)</f>
        <v>-28305756</v>
      </c>
      <c r="G66" s="42"/>
      <c r="H66" s="48">
        <f>SUM(H55:H65)</f>
        <v>-56068758</v>
      </c>
      <c r="J66" s="48">
        <f>SUM(J55:J65)</f>
        <v>-431294688</v>
      </c>
    </row>
    <row r="67" spans="1:10" ht="10.9" customHeight="1">
      <c r="D67" s="44"/>
      <c r="E67" s="42"/>
      <c r="F67" s="44"/>
      <c r="G67" s="42"/>
      <c r="H67" s="44"/>
      <c r="J67" s="52"/>
    </row>
    <row r="68" spans="1:10" ht="22.15">
      <c r="A68" s="99" t="s">
        <v>216</v>
      </c>
      <c r="B68" s="100"/>
      <c r="D68" s="42"/>
      <c r="E68" s="42"/>
      <c r="G68" s="42"/>
      <c r="H68" s="44"/>
      <c r="J68" s="52"/>
    </row>
    <row r="69" spans="1:10" ht="22.15">
      <c r="A69" s="53" t="s">
        <v>217</v>
      </c>
      <c r="B69" s="100"/>
      <c r="D69" s="43"/>
      <c r="E69" s="42"/>
      <c r="G69" s="42"/>
      <c r="H69" s="42"/>
      <c r="J69" s="42"/>
    </row>
    <row r="70" spans="1:10" ht="22.15">
      <c r="A70" s="53" t="s">
        <v>218</v>
      </c>
      <c r="B70" s="100"/>
      <c r="D70" s="43">
        <v>-290854028</v>
      </c>
      <c r="E70" s="42"/>
      <c r="F70" s="43">
        <v>-3545224</v>
      </c>
      <c r="G70" s="42"/>
      <c r="H70" s="44">
        <v>-287710000</v>
      </c>
      <c r="J70" s="44">
        <v>0</v>
      </c>
    </row>
    <row r="71" spans="1:10" ht="20.65" hidden="1" customHeight="1">
      <c r="A71" s="53" t="s">
        <v>219</v>
      </c>
      <c r="B71" s="100"/>
      <c r="D71" s="43">
        <v>0</v>
      </c>
      <c r="E71" s="42"/>
      <c r="F71" s="43">
        <v>0</v>
      </c>
      <c r="G71" s="42"/>
      <c r="H71" s="44">
        <v>0</v>
      </c>
      <c r="J71" s="44">
        <v>0</v>
      </c>
    </row>
    <row r="72" spans="1:10" ht="20.65" hidden="1" customHeight="1">
      <c r="A72" s="53" t="s">
        <v>220</v>
      </c>
      <c r="B72" s="100"/>
      <c r="D72" s="43">
        <v>0</v>
      </c>
      <c r="E72" s="42"/>
      <c r="F72" s="43">
        <v>0</v>
      </c>
      <c r="G72" s="42"/>
      <c r="H72" s="42">
        <v>0</v>
      </c>
      <c r="J72" s="42">
        <v>0</v>
      </c>
    </row>
    <row r="73" spans="1:10" ht="19.5" hidden="1" customHeight="1">
      <c r="A73" s="53" t="s">
        <v>221</v>
      </c>
      <c r="B73" s="100"/>
      <c r="D73" s="43">
        <v>0</v>
      </c>
      <c r="E73" s="42"/>
      <c r="F73" s="43">
        <v>0</v>
      </c>
      <c r="G73" s="42"/>
      <c r="H73" s="42">
        <v>0</v>
      </c>
      <c r="J73" s="42">
        <v>0</v>
      </c>
    </row>
    <row r="74" spans="1:10" ht="22.15">
      <c r="A74" s="53" t="s">
        <v>222</v>
      </c>
      <c r="B74" s="100"/>
      <c r="D74" s="43">
        <v>290203000</v>
      </c>
      <c r="E74" s="42"/>
      <c r="F74" s="43">
        <v>270245130</v>
      </c>
      <c r="G74" s="42"/>
      <c r="H74" s="44">
        <v>0</v>
      </c>
      <c r="J74" s="44">
        <v>0</v>
      </c>
    </row>
    <row r="75" spans="1:10" ht="22.15">
      <c r="A75" s="53" t="s">
        <v>223</v>
      </c>
      <c r="B75" s="100"/>
      <c r="D75" s="43">
        <v>-82535050</v>
      </c>
      <c r="E75" s="42"/>
      <c r="F75" s="43">
        <v>-20994080</v>
      </c>
      <c r="G75" s="42"/>
      <c r="H75" s="44">
        <v>0</v>
      </c>
      <c r="J75" s="44">
        <v>0</v>
      </c>
    </row>
    <row r="76" spans="1:10" ht="22.15">
      <c r="A76" s="53" t="s">
        <v>224</v>
      </c>
      <c r="B76" s="100"/>
      <c r="D76" s="179">
        <v>-703960</v>
      </c>
      <c r="E76" s="42"/>
      <c r="F76" s="179">
        <v>-893476</v>
      </c>
      <c r="G76" s="42"/>
      <c r="H76" s="44">
        <v>0</v>
      </c>
      <c r="J76" s="44">
        <v>0</v>
      </c>
    </row>
    <row r="77" spans="1:10" ht="22.15">
      <c r="A77" s="53" t="s">
        <v>225</v>
      </c>
      <c r="B77" s="100"/>
      <c r="D77" s="43"/>
      <c r="E77" s="42"/>
      <c r="G77" s="42"/>
      <c r="H77" s="44"/>
      <c r="J77" s="44"/>
    </row>
    <row r="78" spans="1:10" ht="22.15">
      <c r="A78" s="53" t="s">
        <v>167</v>
      </c>
      <c r="B78" s="100"/>
      <c r="D78" s="43">
        <v>0</v>
      </c>
      <c r="E78" s="42"/>
      <c r="F78" s="179">
        <v>370</v>
      </c>
      <c r="G78" s="42"/>
      <c r="H78" s="42">
        <v>0</v>
      </c>
      <c r="J78" s="44">
        <v>370</v>
      </c>
    </row>
    <row r="79" spans="1:10" ht="22.15">
      <c r="A79" s="53" t="s">
        <v>226</v>
      </c>
      <c r="B79" s="100"/>
      <c r="D79" s="43">
        <v>0</v>
      </c>
      <c r="E79" s="42"/>
      <c r="F79" s="179">
        <v>-78601206</v>
      </c>
      <c r="G79" s="42"/>
      <c r="H79" s="42">
        <v>0</v>
      </c>
      <c r="J79" s="44">
        <v>-78601206</v>
      </c>
    </row>
    <row r="80" spans="1:10" ht="22.15">
      <c r="A80" s="53" t="s">
        <v>227</v>
      </c>
      <c r="B80" s="100"/>
      <c r="D80" s="43">
        <v>-117795754</v>
      </c>
      <c r="E80" s="42"/>
      <c r="F80" s="179">
        <v>-60468281</v>
      </c>
      <c r="G80" s="42"/>
      <c r="H80" s="42">
        <v>-117795754</v>
      </c>
      <c r="J80" s="162">
        <v>-60468281</v>
      </c>
    </row>
    <row r="81" spans="1:10" ht="22.15">
      <c r="A81" s="107" t="s">
        <v>228</v>
      </c>
      <c r="D81" s="48">
        <f>SUM(D70:D80)</f>
        <v>-201685792</v>
      </c>
      <c r="E81" s="42"/>
      <c r="F81" s="48">
        <f>SUM(F70:F80)</f>
        <v>105743233</v>
      </c>
      <c r="G81" s="42"/>
      <c r="H81" s="48">
        <f>SUM(H70:H80)</f>
        <v>-405505754</v>
      </c>
      <c r="J81" s="48">
        <f>SUM(J70:J80)</f>
        <v>-139069117</v>
      </c>
    </row>
    <row r="82" spans="1:10" ht="9" customHeight="1">
      <c r="A82" s="108"/>
      <c r="D82" s="44"/>
      <c r="E82" s="42"/>
      <c r="F82" s="44"/>
      <c r="G82" s="42"/>
      <c r="H82" s="44"/>
      <c r="J82" s="44"/>
    </row>
    <row r="83" spans="1:10" ht="22.15">
      <c r="A83" s="109" t="s">
        <v>229</v>
      </c>
      <c r="B83" s="101"/>
      <c r="D83" s="42">
        <f>ROUND(+D44+D66+D81,)</f>
        <v>-151516521</v>
      </c>
      <c r="E83" s="42"/>
      <c r="F83" s="42">
        <f>ROUND(+F44+F66+F81,2)</f>
        <v>-258465250</v>
      </c>
      <c r="G83" s="42"/>
      <c r="H83" s="42">
        <f>ROUND(+H44+H66+H81,2)</f>
        <v>-114885778</v>
      </c>
      <c r="J83" s="42">
        <f>ROUND(+J44+J66+J81,2)</f>
        <v>-283916357</v>
      </c>
    </row>
    <row r="84" spans="1:10">
      <c r="A84" s="53" t="s">
        <v>230</v>
      </c>
      <c r="D84" s="42">
        <f>BS!F12</f>
        <v>517736352</v>
      </c>
      <c r="E84" s="42"/>
      <c r="F84" s="42">
        <v>665416532</v>
      </c>
      <c r="G84" s="42"/>
      <c r="H84" s="42">
        <f>BS!J12</f>
        <v>409440247</v>
      </c>
      <c r="J84" s="42">
        <v>655304206</v>
      </c>
    </row>
    <row r="85" spans="1:10" ht="22.9" thickBot="1">
      <c r="A85" s="99" t="s">
        <v>231</v>
      </c>
      <c r="D85" s="50">
        <f>SUM(D83:D84)</f>
        <v>366219831</v>
      </c>
      <c r="E85" s="42"/>
      <c r="F85" s="50">
        <f>SUM(F83:F84)</f>
        <v>406951282</v>
      </c>
      <c r="G85" s="42"/>
      <c r="H85" s="50">
        <f>SUM(H83:H84)</f>
        <v>294554469</v>
      </c>
      <c r="J85" s="50">
        <f>SUM(J83:J84)</f>
        <v>371387849</v>
      </c>
    </row>
    <row r="86" spans="1:10" ht="10.9" customHeight="1" thickTop="1">
      <c r="A86" s="99"/>
      <c r="D86" s="52"/>
      <c r="F86" s="44"/>
      <c r="H86" s="52"/>
      <c r="J86" s="52"/>
    </row>
    <row r="87" spans="1:10" ht="22.15">
      <c r="A87" s="99" t="s">
        <v>232</v>
      </c>
      <c r="D87" s="52"/>
      <c r="F87" s="44"/>
      <c r="H87" s="52"/>
      <c r="J87" s="52"/>
    </row>
    <row r="88" spans="1:10" ht="22.15">
      <c r="A88" s="107" t="s">
        <v>233</v>
      </c>
      <c r="D88" s="52"/>
      <c r="F88" s="44"/>
      <c r="H88" s="52"/>
      <c r="J88" s="52"/>
    </row>
    <row r="89" spans="1:10">
      <c r="A89" s="54" t="s">
        <v>234</v>
      </c>
      <c r="D89" s="42">
        <v>36428964.889999986</v>
      </c>
      <c r="E89" s="42"/>
      <c r="F89" s="42">
        <v>33372380</v>
      </c>
      <c r="G89" s="42"/>
      <c r="H89" s="42">
        <v>0</v>
      </c>
      <c r="I89" s="42"/>
      <c r="J89" s="42">
        <v>16114925</v>
      </c>
    </row>
    <row r="90" spans="1:10">
      <c r="A90" s="53" t="s">
        <v>235</v>
      </c>
      <c r="D90" s="42">
        <v>401915</v>
      </c>
      <c r="E90" s="42"/>
      <c r="F90" s="42">
        <v>7539995</v>
      </c>
      <c r="G90" s="42"/>
      <c r="H90" s="42">
        <v>0</v>
      </c>
      <c r="I90" s="42"/>
      <c r="J90" s="42">
        <v>0</v>
      </c>
    </row>
    <row r="91" spans="1:10">
      <c r="A91" s="54" t="s">
        <v>236</v>
      </c>
      <c r="D91" s="44">
        <v>0</v>
      </c>
      <c r="F91" s="44">
        <v>1508914</v>
      </c>
      <c r="H91" s="52">
        <v>0</v>
      </c>
      <c r="J91" s="52">
        <v>0</v>
      </c>
    </row>
    <row r="92" spans="1:10">
      <c r="D92" s="42"/>
      <c r="E92" s="42"/>
      <c r="G92" s="42"/>
      <c r="H92" s="42"/>
      <c r="I92" s="42"/>
      <c r="J92" s="42"/>
    </row>
    <row r="93" spans="1:10">
      <c r="D93" s="162">
        <f>D85-BS!D12</f>
        <v>0</v>
      </c>
      <c r="E93" s="162"/>
      <c r="F93" s="162">
        <f>406951282-F85</f>
        <v>0</v>
      </c>
      <c r="G93" s="162"/>
      <c r="H93" s="42">
        <f>+H85-BS!H12</f>
        <v>0</v>
      </c>
      <c r="I93" s="162"/>
      <c r="J93" s="162">
        <f>371387849-J85</f>
        <v>0</v>
      </c>
    </row>
    <row r="99" spans="4:6">
      <c r="D99" s="106"/>
      <c r="F99" s="162"/>
    </row>
    <row r="100" spans="4:6">
      <c r="D100" s="106"/>
      <c r="F100" s="162"/>
    </row>
    <row r="101" spans="4:6">
      <c r="D101" s="106"/>
      <c r="F101" s="162"/>
    </row>
    <row r="102" spans="4:6">
      <c r="D102" s="106"/>
      <c r="F102" s="162"/>
    </row>
  </sheetData>
  <mergeCells count="12">
    <mergeCell ref="A46:J46"/>
    <mergeCell ref="A47:J47"/>
    <mergeCell ref="D52:F52"/>
    <mergeCell ref="H52:J52"/>
    <mergeCell ref="A48:J48"/>
    <mergeCell ref="A49:J49"/>
    <mergeCell ref="A1:J1"/>
    <mergeCell ref="A2:J2"/>
    <mergeCell ref="D7:F7"/>
    <mergeCell ref="H7:J7"/>
    <mergeCell ref="A3:J3"/>
    <mergeCell ref="A4:J4"/>
  </mergeCells>
  <phoneticPr fontId="73" type="noConversion"/>
  <pageMargins left="0.85" right="0.31496062992126" top="0.76" bottom="0.70866141732283505" header="0.31496062992126" footer="0.39370078740157499"/>
  <pageSetup paperSize="9" scale="82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b851b87-9c18-4815-8d96-0b12f7b1ef12" xsi:nil="true"/>
    <Preparer_x0020_Sign_x002d_off xmlns="9b851b87-9c18-4815-8d96-0b12f7b1ef12" xsi:nil="true"/>
    <_x0e2a__x0e16__x0e32__x0e19__x0e30_ xmlns="9b851b87-9c18-4815-8d96-0b12f7b1ef1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36D8DBC5679448955F3D780F4447B" ma:contentTypeVersion="6" ma:contentTypeDescription="Create a new document." ma:contentTypeScope="" ma:versionID="0aa306f33601b2c30305bdd541c17ad3">
  <xsd:schema xmlns:xsd="http://www.w3.org/2001/XMLSchema" xmlns:xs="http://www.w3.org/2001/XMLSchema" xmlns:p="http://schemas.microsoft.com/office/2006/metadata/properties" xmlns:ns2="9b851b87-9c18-4815-8d96-0b12f7b1ef12" targetNamespace="http://schemas.microsoft.com/office/2006/metadata/properties" ma:root="true" ma:fieldsID="b0166ee6dfc1dcc0c39a747aa0e4dd8a" ns2:_="">
    <xsd:import namespace="9b851b87-9c18-4815-8d96-0b12f7b1ef1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851b87-9c18-4815-8d96-0b12f7b1ef1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a__x0e16__x0e32__x0e19__x0e30_" ma:index="13" nillable="true" ma:displayName="สถานะ" ma:format="Dropdown" ma:internalName="_x0e2a__x0e16__x0e32__x0e19__x0e30_">
      <xsd:simpleType>
        <xsd:restriction base="dms:Choice">
          <xsd:enumeration value="เสร็จ"/>
          <xsd:enumeration value="เสร็จ/รอตรวจ"/>
          <xsd:enumeration value="รอเอกสาร"/>
          <xsd:enumeration value="แก้ไข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363855-3EEC-4BCD-9BA0-AB60665C31E1}"/>
</file>

<file path=customXml/itemProps2.xml><?xml version="1.0" encoding="utf-8"?>
<ds:datastoreItem xmlns:ds="http://schemas.openxmlformats.org/officeDocument/2006/customXml" ds:itemID="{F3A838EF-7C33-4525-99C3-A832FC366EA2}"/>
</file>

<file path=customXml/itemProps3.xml><?xml version="1.0" encoding="utf-8"?>
<ds:datastoreItem xmlns:ds="http://schemas.openxmlformats.org/officeDocument/2006/customXml" ds:itemID="{83D1ED75-7C7D-4A83-B476-244BC10564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สุพิชญา พรอนันต์จำเริญ</cp:lastModifiedBy>
  <cp:revision/>
  <dcterms:created xsi:type="dcterms:W3CDTF">2013-04-22T09:49:20Z</dcterms:created>
  <dcterms:modified xsi:type="dcterms:W3CDTF">2025-08-11T06:27:36Z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0x010100CDB36D8DBC5679448955F3D780F4447B</vt:lpwstr>
  </property>
  <property fmtid="{D5CDD505-2E9C-101B-9397-08002B2CF9AE}" pid="3" name="MediaServiceImageTags">
    <vt:lpwstr/>
  </property>
</Properties>
</file>