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2Q25\"/>
    </mc:Choice>
  </mc:AlternateContent>
  <xr:revisionPtr revIDLastSave="0" documentId="13_ncr:1_{56C4DA73-63C1-434F-919E-7999C2351B4D}" xr6:coauthVersionLast="47" xr6:coauthVersionMax="47" xr10:uidLastSave="{00000000-0000-0000-0000-000000000000}"/>
  <bookViews>
    <workbookView xWindow="-108" yWindow="-108" windowWidth="23256" windowHeight="12456" tabRatio="678" activeTab="5" xr2:uid="{00000000-000D-0000-FFFF-FFFF00000000}"/>
  </bookViews>
  <sheets>
    <sheet name="BS (2-4)" sheetId="39" r:id="rId1"/>
    <sheet name="PL 5-6 (3M)" sheetId="40" r:id="rId2"/>
    <sheet name="PL 7-8 (6M)" sheetId="46" r:id="rId3"/>
    <sheet name="EQ-CONSO 9" sheetId="45" r:id="rId4"/>
    <sheet name="EQ-SC 10" sheetId="43" r:id="rId5"/>
    <sheet name="CF 11-12" sheetId="44" r:id="rId6"/>
  </sheets>
  <definedNames>
    <definedName name="_xlnm.Print_Area" localSheetId="0">'BS (2-4)'!$A$1:$K$148</definedName>
    <definedName name="_xlnm.Print_Area" localSheetId="1">'PL 5-6 (3M)'!$A$1:$J$100</definedName>
    <definedName name="_xlnm.Print_Area" localSheetId="2">'PL 7-8 (6M)'!$A$1:$J$102</definedName>
    <definedName name="Z_1F7F6C19_8911_4A38_A245_5C51B403FB13_.wvu.PrintArea" localSheetId="0" hidden="1">'BS (2-4)'!$A$1:$K$142</definedName>
    <definedName name="Z_2CA7CCB4_9B56_4682_9662_97CF2752E215_.wvu.PrintArea" localSheetId="0" hidden="1">'BS (2-4)'!$A$1:$K$142</definedName>
    <definedName name="Z_32FE8EAA_35DA_4C7A_92A0_9B5CAB08BE3F_.wvu.PrintArea" localSheetId="0" hidden="1">'BS (2-4)'!$A$1:$K$142</definedName>
    <definedName name="Z_7A9397F6_E1FC_4386_A077_FC272B949F82_.wvu.PrintArea" localSheetId="0" hidden="1">'BS (2-4)'!$A$1:$K$142</definedName>
    <definedName name="Z_E7B771DF_1040_4644_BE91_91BA1826BFF6_.wvu.PrintArea" localSheetId="0" hidden="1">'BS (2-4)'!$A$1:$K$142</definedName>
    <definedName name="ฟ53">#REF!</definedName>
    <definedName name="ฤ63">#REF!</definedName>
  </definedNames>
  <calcPr calcId="191028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40" l="1"/>
  <c r="J49" i="44"/>
  <c r="D83" i="40"/>
  <c r="D82" i="40"/>
  <c r="I27" i="39" l="1"/>
  <c r="A52" i="46" l="1"/>
  <c r="S32" i="43"/>
  <c r="AC33" i="45"/>
  <c r="E36" i="45"/>
  <c r="G36" i="45"/>
  <c r="I36" i="45"/>
  <c r="K36" i="45"/>
  <c r="M36" i="45"/>
  <c r="O36" i="45"/>
  <c r="Q36" i="45"/>
  <c r="S36" i="45"/>
  <c r="U36" i="45"/>
  <c r="W36" i="45"/>
  <c r="AA36" i="45"/>
  <c r="F93" i="46"/>
  <c r="F87" i="46"/>
  <c r="F77" i="46"/>
  <c r="F69" i="46"/>
  <c r="J93" i="46"/>
  <c r="J87" i="46"/>
  <c r="J77" i="46"/>
  <c r="J69" i="46"/>
  <c r="F25" i="46"/>
  <c r="F18" i="46"/>
  <c r="J25" i="46"/>
  <c r="J18" i="46"/>
  <c r="A3" i="44"/>
  <c r="A3" i="43"/>
  <c r="A3" i="45"/>
  <c r="H93" i="46"/>
  <c r="D93" i="46"/>
  <c r="H87" i="46"/>
  <c r="D87" i="46"/>
  <c r="H77" i="46"/>
  <c r="D77" i="46"/>
  <c r="H69" i="46"/>
  <c r="D69" i="46"/>
  <c r="H25" i="46"/>
  <c r="D25" i="46"/>
  <c r="H18" i="46"/>
  <c r="H27" i="46" s="1"/>
  <c r="D18" i="46"/>
  <c r="J27" i="46" l="1"/>
  <c r="J35" i="46" s="1"/>
  <c r="J38" i="46" s="1"/>
  <c r="F27" i="46"/>
  <c r="F35" i="46" s="1"/>
  <c r="F38" i="46" s="1"/>
  <c r="D27" i="46"/>
  <c r="D35" i="46" s="1"/>
  <c r="D38" i="46" s="1"/>
  <c r="J79" i="46"/>
  <c r="F79" i="46"/>
  <c r="F81" i="46" s="1"/>
  <c r="H35" i="46"/>
  <c r="H38" i="46" s="1"/>
  <c r="H79" i="46"/>
  <c r="D79" i="46"/>
  <c r="J81" i="46" l="1"/>
  <c r="H81" i="46"/>
  <c r="D81" i="46"/>
  <c r="F89" i="44" l="1"/>
  <c r="L49" i="44"/>
  <c r="H49" i="44"/>
  <c r="F49" i="44"/>
  <c r="G27" i="39"/>
  <c r="M35" i="43" l="1"/>
  <c r="Y27" i="45"/>
  <c r="AC27" i="45" l="1"/>
  <c r="Y36" i="45"/>
  <c r="Y15" i="45"/>
  <c r="AC30" i="45" l="1"/>
  <c r="AC32" i="45"/>
  <c r="AA24" i="45"/>
  <c r="W24" i="45"/>
  <c r="U24" i="45"/>
  <c r="S24" i="45"/>
  <c r="Q24" i="45"/>
  <c r="O24" i="45"/>
  <c r="M24" i="45"/>
  <c r="K24" i="45"/>
  <c r="I24" i="45"/>
  <c r="G24" i="45"/>
  <c r="E24" i="45"/>
  <c r="AC22" i="45"/>
  <c r="AC20" i="45"/>
  <c r="AC19" i="45"/>
  <c r="AC18" i="45"/>
  <c r="Y24" i="45"/>
  <c r="AC34" i="45"/>
  <c r="AC31" i="45"/>
  <c r="AC24" i="45" l="1"/>
  <c r="AC36" i="45"/>
  <c r="AC15" i="45"/>
  <c r="S26" i="43" l="1"/>
  <c r="S29" i="43"/>
  <c r="S30" i="43"/>
  <c r="S31" i="43"/>
  <c r="S33" i="43"/>
  <c r="J69" i="40"/>
  <c r="J71" i="40" s="1"/>
  <c r="H69" i="40"/>
  <c r="H71" i="40" s="1"/>
  <c r="F69" i="40"/>
  <c r="F71" i="40" s="1"/>
  <c r="S35" i="43" l="1"/>
  <c r="L89" i="44"/>
  <c r="H89" i="44"/>
  <c r="K137" i="39" l="1"/>
  <c r="K140" i="39" s="1"/>
  <c r="I137" i="39"/>
  <c r="I140" i="39" s="1"/>
  <c r="G137" i="39"/>
  <c r="G140" i="39" s="1"/>
  <c r="E137" i="39"/>
  <c r="E140" i="39" s="1"/>
  <c r="L102" i="44" l="1"/>
  <c r="J102" i="44"/>
  <c r="H102" i="44"/>
  <c r="F102" i="44"/>
  <c r="J89" i="44"/>
  <c r="A61" i="44"/>
  <c r="A59" i="44"/>
  <c r="Q23" i="43"/>
  <c r="O23" i="43"/>
  <c r="M23" i="43"/>
  <c r="K23" i="43"/>
  <c r="I23" i="43"/>
  <c r="G23" i="43"/>
  <c r="E23" i="43"/>
  <c r="S21" i="43"/>
  <c r="S19" i="43"/>
  <c r="S18" i="43"/>
  <c r="S17" i="43"/>
  <c r="S14" i="43"/>
  <c r="Q35" i="43"/>
  <c r="O35" i="43"/>
  <c r="K35" i="43"/>
  <c r="I35" i="43"/>
  <c r="G35" i="43"/>
  <c r="E35" i="43"/>
  <c r="D71" i="40"/>
  <c r="J26" i="40"/>
  <c r="H26" i="40"/>
  <c r="F26" i="40"/>
  <c r="D26" i="40"/>
  <c r="J19" i="40"/>
  <c r="H19" i="40"/>
  <c r="F19" i="40"/>
  <c r="D19" i="40"/>
  <c r="D28" i="40" l="1"/>
  <c r="D36" i="40" s="1"/>
  <c r="D39" i="40" s="1"/>
  <c r="D79" i="40" s="1"/>
  <c r="H28" i="40"/>
  <c r="H36" i="40" s="1"/>
  <c r="H39" i="40" s="1"/>
  <c r="H79" i="40" s="1"/>
  <c r="J28" i="40"/>
  <c r="J36" i="40" s="1"/>
  <c r="J39" i="40" s="1"/>
  <c r="J73" i="40" s="1"/>
  <c r="J85" i="40" s="1"/>
  <c r="F28" i="40"/>
  <c r="F36" i="40" s="1"/>
  <c r="F39" i="40" s="1"/>
  <c r="F73" i="40" s="1"/>
  <c r="S23" i="43"/>
  <c r="J79" i="40"/>
  <c r="A100" i="39"/>
  <c r="A99" i="39"/>
  <c r="A148" i="39" s="1"/>
  <c r="K94" i="39"/>
  <c r="I94" i="39"/>
  <c r="G94" i="39"/>
  <c r="E94" i="39"/>
  <c r="K80" i="39"/>
  <c r="I80" i="39"/>
  <c r="G80" i="39"/>
  <c r="E80" i="39"/>
  <c r="K44" i="39"/>
  <c r="I44" i="39"/>
  <c r="G44" i="39"/>
  <c r="G46" i="39" s="1"/>
  <c r="E44" i="39"/>
  <c r="K27" i="39"/>
  <c r="E27" i="39"/>
  <c r="F53" i="44" l="1"/>
  <c r="F104" i="44" s="1"/>
  <c r="F108" i="44" s="1"/>
  <c r="J53" i="44"/>
  <c r="L53" i="44"/>
  <c r="L104" i="44" s="1"/>
  <c r="L108" i="44" s="1"/>
  <c r="F85" i="40"/>
  <c r="F79" i="40"/>
  <c r="H73" i="40"/>
  <c r="H85" i="40" s="1"/>
  <c r="D73" i="40"/>
  <c r="D85" i="40" s="1"/>
  <c r="K46" i="39"/>
  <c r="K96" i="39"/>
  <c r="K142" i="39" s="1"/>
  <c r="G96" i="39"/>
  <c r="G142" i="39" s="1"/>
  <c r="I96" i="39"/>
  <c r="I142" i="39" s="1"/>
  <c r="E96" i="39"/>
  <c r="E142" i="39" s="1"/>
  <c r="I46" i="39"/>
  <c r="E46" i="39"/>
  <c r="J104" i="44" l="1"/>
  <c r="J108" i="44" s="1"/>
  <c r="H53" i="44"/>
  <c r="H104" i="44" s="1"/>
  <c r="H108" i="44" s="1"/>
</calcChain>
</file>

<file path=xl/sharedStrings.xml><?xml version="1.0" encoding="utf-8"?>
<sst xmlns="http://schemas.openxmlformats.org/spreadsheetml/2006/main" count="604" uniqueCount="267">
  <si>
    <t>SC Asset Corporation Public Company Limited</t>
  </si>
  <si>
    <t xml:space="preserve">Statement of Financial Position </t>
  </si>
  <si>
    <t>As at 30 June 2025</t>
  </si>
  <si>
    <t>Consolidated</t>
  </si>
  <si>
    <t>Separate</t>
  </si>
  <si>
    <t xml:space="preserve"> financial information</t>
  </si>
  <si>
    <t>(Unaudited)</t>
  </si>
  <si>
    <t>(Audited)</t>
  </si>
  <si>
    <t>30 June</t>
  </si>
  <si>
    <t>31 December</t>
  </si>
  <si>
    <t>2025</t>
  </si>
  <si>
    <t>2024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</si>
  <si>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</si>
  <si>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</si>
  <si>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</si>
  <si>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</si>
  <si>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</si>
  <si>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</si>
  <si>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</si>
  <si>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</si>
  <si>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Real estate development cost</t>
  </si>
  <si>
    <t>Deposits for land and buildings</t>
  </si>
  <si>
    <t>Advance for construction work</t>
  </si>
  <si>
    <t>and materials</t>
  </si>
  <si>
    <t>Other current assets</t>
  </si>
  <si>
    <t>Total current assets</t>
  </si>
  <si>
    <t>Non-current assets</t>
  </si>
  <si>
    <t>Land awaiting for development</t>
  </si>
  <si>
    <t>Investments in subsidiaries</t>
  </si>
  <si>
    <t>Interests in joint ventures, net</t>
  </si>
  <si>
    <t>Other long-term investments</t>
  </si>
  <si>
    <t>Long-term loan to related parties</t>
  </si>
  <si>
    <t>Derivative assets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</si>
  <si>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</si>
  <si>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</si>
  <si>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</si>
  <si>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</si>
  <si>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</si>
  <si>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</si>
  <si>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</si>
  <si>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</si>
  <si>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</si>
  <si>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</si>
  <si>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</si>
  <si>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</si>
  <si>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 xml:space="preserve">Short-term borrowings from </t>
  </si>
  <si>
    <t>financial institutions</t>
  </si>
  <si>
    <t>Trade and other current payables</t>
  </si>
  <si>
    <t>Accrued expenses</t>
  </si>
  <si>
    <t>Advances received from customers</t>
  </si>
  <si>
    <t>Current portion of long-term borrowings</t>
  </si>
  <si>
    <t xml:space="preserve">- Long-term borrowings from </t>
  </si>
  <si>
    <t xml:space="preserve">     financial institutions</t>
  </si>
  <si>
    <t>- Debentures</t>
  </si>
  <si>
    <t>- Lease liabilities</t>
  </si>
  <si>
    <t>Corporate income tax payable</t>
  </si>
  <si>
    <t xml:space="preserve">Other current liabilities </t>
  </si>
  <si>
    <t>Total current liabilities</t>
  </si>
  <si>
    <t>Non-current liabilities</t>
  </si>
  <si>
    <t>Long-term borrowings from</t>
  </si>
  <si>
    <t xml:space="preserve"> </t>
  </si>
  <si>
    <t>Debentures</t>
  </si>
  <si>
    <t>Lease liabilities</t>
  </si>
  <si>
    <t>Rental and rendering of service deposits</t>
  </si>
  <si>
    <t>Construction retention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</si>
  <si>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</si>
  <si>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</si>
  <si>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</si>
  <si>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</si>
  <si>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</si>
  <si>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</si>
  <si>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</si>
  <si>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</si>
  <si>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</si>
  <si>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</si>
  <si>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Ordinary shares, 4,529,559,506</t>
  </si>
  <si>
    <t xml:space="preserve">       shares of par Baht 1.00 each</t>
  </si>
  <si>
    <t xml:space="preserve">  Ordinary shares, 4,379,332,012 </t>
  </si>
  <si>
    <t>Issued and paid-up share capital</t>
  </si>
  <si>
    <t xml:space="preserve">  Ordinary shares, 4,277,213,395</t>
  </si>
  <si>
    <t xml:space="preserve">       shares of paid-up Baht 1.00 each</t>
  </si>
  <si>
    <t xml:space="preserve">  Ordinary shares, 4,277,263,395</t>
  </si>
  <si>
    <t>Premiums on share capital</t>
  </si>
  <si>
    <t>Other components of equity</t>
  </si>
  <si>
    <t>Retained earnings</t>
  </si>
  <si>
    <t>Appropriated - legal reserve</t>
  </si>
  <si>
    <t>Unappropriated</t>
  </si>
  <si>
    <t>Changes in ownership interest in subsidiary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</si>
  <si>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</si>
  <si>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</si>
  <si>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</si>
  <si>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</si>
  <si>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</si>
  <si>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2025</t>
  </si>
  <si>
    <t>Revenues</t>
  </si>
  <si>
    <t xml:space="preserve">Revenue from sales </t>
  </si>
  <si>
    <t>Revenue from rental and rendering of services</t>
  </si>
  <si>
    <t>Revenue from consulting and management services</t>
  </si>
  <si>
    <t>Total revenues</t>
  </si>
  <si>
    <t>Costs</t>
  </si>
  <si>
    <t xml:space="preserve">Cost of sales </t>
  </si>
  <si>
    <t>Cost of rental and rendering of services</t>
  </si>
  <si>
    <t>Cost of consulting and management services</t>
  </si>
  <si>
    <t>Total costs</t>
  </si>
  <si>
    <t xml:space="preserve">Gross profit </t>
  </si>
  <si>
    <t xml:space="preserve">Other income </t>
  </si>
  <si>
    <t>Dividend income</t>
  </si>
  <si>
    <t>Selling expenses and distribution costs</t>
  </si>
  <si>
    <t>Administrative expenses</t>
  </si>
  <si>
    <t xml:space="preserve">Finance costs </t>
  </si>
  <si>
    <t>Share of (loss) profit of joint ventures</t>
  </si>
  <si>
    <t>Profit before income tax expense</t>
  </si>
  <si>
    <t>Income tax expense</t>
  </si>
  <si>
    <t>Profit for the period</t>
  </si>
  <si>
    <t>The accompanying notes are an integral part of these consolidated and separate financial statements.</t>
  </si>
  <si>
    <r>
      <t xml:space="preserve">Statement of Comprehensive Income  </t>
    </r>
    <r>
      <rPr>
        <sz val="9"/>
        <rFont val="Arial"/>
        <family val="2"/>
      </rPr>
      <t xml:space="preserve">(Cont’d) </t>
    </r>
  </si>
  <si>
    <t>Other comprehensive income:</t>
  </si>
  <si>
    <t xml:space="preserve">Items that will be reclassified subsequently to </t>
  </si>
  <si>
    <t xml:space="preserve">     profit or loss </t>
  </si>
  <si>
    <t xml:space="preserve">     Currency translation differences</t>
  </si>
  <si>
    <t>Total items that will be reclassified subsequently</t>
  </si>
  <si>
    <t xml:space="preserve">   to profit or loss</t>
  </si>
  <si>
    <t>Other comprehensive income,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</si>
  <si>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</si>
  <si>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</si>
  <si>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</si>
  <si>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</si>
  <si>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</si>
  <si>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Earnings per share</t>
  </si>
  <si>
    <t>Basic earnings per share (Baht per share)</t>
  </si>
  <si>
    <t>Diluted earnings per share (Baht per share)</t>
  </si>
  <si>
    <t>For the six-month period ended 30 June 2025</t>
  </si>
  <si>
    <t>Baht'000</t>
  </si>
  <si>
    <r>
      <t xml:space="preserve">Statement of Comprehensive Income </t>
    </r>
    <r>
      <rPr>
        <sz val="9"/>
        <rFont val="Arial"/>
        <family val="2"/>
      </rPr>
      <t xml:space="preserve"> (Cont’d) </t>
    </r>
  </si>
  <si>
    <t xml:space="preserve">Item that will not be reclassified subsequently to </t>
  </si>
  <si>
    <t xml:space="preserve">     Changes in fair value of the equity investments</t>
  </si>
  <si>
    <t xml:space="preserve">        at fair value through other comprehensive </t>
  </si>
  <si>
    <t xml:space="preserve">        income - net of tax</t>
  </si>
  <si>
    <t xml:space="preserve">Total items that will not be reclassified subsequently </t>
  </si>
  <si>
    <t xml:space="preserve">Item that will be reclassified subsequently to </t>
  </si>
  <si>
    <t xml:space="preserve">Total items that will be reclassified subsequently </t>
  </si>
  <si>
    <t xml:space="preserve">Statement of Changes in Equity </t>
  </si>
  <si>
    <t>Consolidated financial information (Thousand Baht)</t>
  </si>
  <si>
    <t xml:space="preserve">Attributable to owners of the parent </t>
  </si>
  <si>
    <t>Advance</t>
  </si>
  <si>
    <t xml:space="preserve"> received for</t>
  </si>
  <si>
    <t>Changes of</t>
  </si>
  <si>
    <t>Issued and</t>
  </si>
  <si>
    <t xml:space="preserve"> ordinary</t>
  </si>
  <si>
    <t>Appropriated</t>
  </si>
  <si>
    <t>Translation</t>
  </si>
  <si>
    <t>Measurement</t>
  </si>
  <si>
    <t>ownership</t>
  </si>
  <si>
    <t>attributable</t>
  </si>
  <si>
    <t>Non-</t>
  </si>
  <si>
    <t xml:space="preserve"> paid-up</t>
  </si>
  <si>
    <t xml:space="preserve"> Premium on</t>
  </si>
  <si>
    <t>shares</t>
  </si>
  <si>
    <t xml:space="preserve"> - legal</t>
  </si>
  <si>
    <t>on financial</t>
  </si>
  <si>
    <t>Cash flow</t>
  </si>
  <si>
    <t>of equity</t>
  </si>
  <si>
    <t xml:space="preserve"> interest</t>
  </si>
  <si>
    <t>to owners</t>
  </si>
  <si>
    <t>controlling</t>
  </si>
  <si>
    <t>Total</t>
  </si>
  <si>
    <t>share capital</t>
  </si>
  <si>
    <t xml:space="preserve"> share capital</t>
  </si>
  <si>
    <t>subscription</t>
  </si>
  <si>
    <t xml:space="preserve"> reserve</t>
  </si>
  <si>
    <t>Warrants</t>
  </si>
  <si>
    <t>statements</t>
  </si>
  <si>
    <t>hedge</t>
  </si>
  <si>
    <t>investments</t>
  </si>
  <si>
    <t>in subsidiary</t>
  </si>
  <si>
    <t>of the parent</t>
  </si>
  <si>
    <t>interests</t>
  </si>
  <si>
    <t>equity</t>
  </si>
  <si>
    <t>Opening balance at 1 January 2025 (audited)</t>
  </si>
  <si>
    <t>Changes in equity for the period 2025</t>
  </si>
  <si>
    <t>Proceeds from ordinary shares issued</t>
  </si>
  <si>
    <t>Advances received for ordinary shares subscription</t>
  </si>
  <si>
    <t>Dividend paid</t>
  </si>
  <si>
    <t>Closing balance at 30 June 2025 (Unaudited)</t>
  </si>
  <si>
    <t>Opening balance at 1 January 2024 (audited)</t>
  </si>
  <si>
    <t>Changes in equity for the period 2024</t>
  </si>
  <si>
    <t>Closing balance at 30 June 2024 (Unaudited)</t>
  </si>
  <si>
    <r>
      <t xml:space="preserve">Statement of Changes in Equity  </t>
    </r>
    <r>
      <rPr>
        <sz val="9"/>
        <rFont val="Arial"/>
        <family val="2"/>
      </rPr>
      <t>(Cont'd)</t>
    </r>
  </si>
  <si>
    <t>Separate financial information (Thousand Baht)</t>
  </si>
  <si>
    <t>Statement of Cash Flows</t>
  </si>
  <si>
    <t>Cash flows from operating activities</t>
  </si>
  <si>
    <t>Profit before income tax expenses</t>
  </si>
  <si>
    <t>Adjustments for:</t>
  </si>
  <si>
    <t>Depreciation on property, plant and equipment</t>
  </si>
  <si>
    <t>and amortisation of right-of-use assets</t>
  </si>
  <si>
    <t>Amortisation of intangible assets</t>
  </si>
  <si>
    <t>Share of net loss (profit) of joint ventures</t>
  </si>
  <si>
    <t>-</t>
  </si>
  <si>
    <t>Realised gain from rendering of services to joint venture</t>
  </si>
  <si>
    <t>Gain from losing control in a subsidiary to a joint venture</t>
  </si>
  <si>
    <t>Unrealised loss (gain) from exchange rate</t>
  </si>
  <si>
    <t>Translation adjustments</t>
  </si>
  <si>
    <t>Loss on disposals of property, plant and equipment</t>
  </si>
  <si>
    <t>Loss from impairment of property, plant and equipment</t>
  </si>
  <si>
    <t>Share-based payment reserve</t>
  </si>
  <si>
    <t>Interest income</t>
  </si>
  <si>
    <t>Finance costs</t>
  </si>
  <si>
    <t>Changes in working capital:</t>
  </si>
  <si>
    <t>- trade and other current receivables</t>
  </si>
  <si>
    <t>- real estate development costs</t>
  </si>
  <si>
    <t>- deposits for land and buildings</t>
  </si>
  <si>
    <t>- advances for construction work and materials</t>
  </si>
  <si>
    <t>- other current assets</t>
  </si>
  <si>
    <t>- derivative assets</t>
  </si>
  <si>
    <t>- other non-current assets</t>
  </si>
  <si>
    <t>- trade and other current payables</t>
  </si>
  <si>
    <t>- accrued expenses</t>
  </si>
  <si>
    <t>- advances received from customers</t>
  </si>
  <si>
    <t>- other current liabilities</t>
  </si>
  <si>
    <t>- rental and rendering of service deposits</t>
  </si>
  <si>
    <t>- construction retention</t>
  </si>
  <si>
    <t>- employee benefit obligations</t>
  </si>
  <si>
    <t>- other non-current liabilities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</si>
  <si>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Interest paid</t>
    </r>
  </si>
  <si>
    <t xml:space="preserve">         Income tax paid</t>
  </si>
  <si>
    <t>Net cash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</si>
  <si>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</si>
  <si>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</si>
  <si>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payments for short-term loan to related parties</t>
  </si>
  <si>
    <t>Cash receipts from short-term loan to related parties</t>
  </si>
  <si>
    <t>Cash payments for long-term loan to related parties</t>
  </si>
  <si>
    <t>Cash receipts from long-term loan to related parties</t>
  </si>
  <si>
    <t>Cash receipts from losing control in a subsidiary</t>
  </si>
  <si>
    <t>Cash payments for investments in subsidiaries</t>
  </si>
  <si>
    <t>Cash payments for investments in joint venture</t>
  </si>
  <si>
    <t>Cash receipts from capital reduction of joint venture</t>
  </si>
  <si>
    <t>Dividend receipts from joint ventures</t>
  </si>
  <si>
    <t>Interest received</t>
  </si>
  <si>
    <t>Cash payments for the purchases of investment properties</t>
  </si>
  <si>
    <t>Cash payments for the purchases of long term investment</t>
  </si>
  <si>
    <t>Cash payments for the purchases of property, plant and equipment</t>
  </si>
  <si>
    <t>Cash payments for the purchases of right-of-use assets</t>
  </si>
  <si>
    <t>Cash payments for the purchases of intangible assets</t>
  </si>
  <si>
    <t>Cash receipts from the sales of property, plant and equipment</t>
  </si>
  <si>
    <t>Net cash from investing activities</t>
  </si>
  <si>
    <t>Cash flows from financing activities</t>
  </si>
  <si>
    <t xml:space="preserve">Cash receipts from short-term borrowings from </t>
  </si>
  <si>
    <t>from financial institutions, net</t>
  </si>
  <si>
    <t>Cash receipts from long-term borrowings from financial institutions</t>
  </si>
  <si>
    <t>Cash receipts from issuing of debentures</t>
  </si>
  <si>
    <t>Cash receipts from issuing of ordinary shares</t>
  </si>
  <si>
    <t>Cash payments for long-term borrowings from financial institutions</t>
  </si>
  <si>
    <t>Cash payments for redemption of debentures</t>
  </si>
  <si>
    <t>Cash payments for lease liabilities</t>
  </si>
  <si>
    <t>Net cash from financing activities</t>
  </si>
  <si>
    <t>Cash and cash equivalents at the beginning of the period</t>
  </si>
  <si>
    <t>Cash and cash equivalents at the end of the period</t>
  </si>
  <si>
    <t>Non-cash transactions</t>
  </si>
  <si>
    <t>Significant non-cash transactions for the period ended 30 June are as follows:</t>
  </si>
  <si>
    <t>- Transferred land deposits to real estate development costs</t>
  </si>
  <si>
    <t>- Acquisitions of right-of-use assets under lease contracts</t>
  </si>
  <si>
    <t>- Acquisitions of investment properties under lease contracts</t>
  </si>
  <si>
    <t xml:space="preserve">     (Loss) gain on cash flow hedges - net of tax</t>
  </si>
  <si>
    <t>Loss from fair value adjustment on long-term investment</t>
  </si>
  <si>
    <t>Cash generated from (used in) operations</t>
  </si>
  <si>
    <t>Net increase (decrease) in cash and cash equivalents</t>
  </si>
  <si>
    <t>Exchange gain (loss)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</si>
</sst>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#,##0;\(#,##0\);&quot;-&quot;;@"/>
    <numFmt numFmtId="170" formatCode="#,##0.00;\(#,##0.00\);&quot;-&quot;;@"/>
    <numFmt numFmtId="171" formatCode="_ * #,##0.00_ ;_ * \-#,##0.00_ ;_ * &quot;-&quot;??_ ;_ @_ "/>
    <numFmt numFmtId="172" formatCode="#,##0.00_);[Red]\(#,##0.00\);&quot;-     &quot;"/>
    <numFmt numFmtId="173" formatCode="&quot;$&quot;#,##0;\-&quot;$&quot;#,##0"/>
    <numFmt numFmtId="174" formatCode="\$#,##0.00;\(\$#,##0.00\)"/>
    <numFmt numFmtId="175" formatCode="\$#,##0;\(\$#,##0\)"/>
    <numFmt numFmtId="176" formatCode="_(* #,##0.0_);_(* \(#,##0.0\);_(* &quot;-&quot;?_);@_)"/>
    <numFmt numFmtId="177" formatCode="0.0%"/>
    <numFmt numFmtId="178" formatCode="&quot;$&quot;#,##0.00"/>
    <numFmt numFmtId="179" formatCode="0.00_)"/>
    <numFmt numFmtId="180" formatCode="#,##0\ &quot;F&quot;;[Red]\-#,##0\ &quot;F&quot;"/>
    <numFmt numFmtId="181" formatCode="_-[$€]* #,##0.00_-;\-[$€]* #,##0.00_-;_-[$€]* &quot;-&quot;??_-;_-@_-"/>
    <numFmt numFmtId="182" formatCode="_-* #,##0.00\ _€_-;\-* #,##0.00\ _€_-;_-* &quot;-&quot;??\ _€_-;_-@_-"/>
    <numFmt numFmtId="183" formatCode="ddd\ m/d/yy"/>
    <numFmt numFmtId="184" formatCode="_(* #,##0.00_);_(* \(#,##0.00\);_(* &quot;-&quot;_);_(@_)"/>
    <numFmt numFmtId="185" formatCode="#,##0.0"/>
    <numFmt numFmtId="186" formatCode="_ * #,##0_ ;_ * \-#,##0_ ;_ * &quot;-&quot;_ ;_ @_ 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#,##0.0000;\(#,##0.0000\);&quot;-&quot;;@"/>
    <numFmt numFmtId="190" formatCode="#,##0;\(#,##0\);\-"/>
  </numFmts>
  <fonts count="13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b/>
      <sz val="8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</borders>
  <cellStyleXfs count="617">
    <xf numFmtId="0" fontId="0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2" fillId="3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" fillId="4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2" fillId="6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2" fillId="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2" fillId="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2" fillId="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2" fillId="10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2" fillId="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2" fillId="8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2" fillId="1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8" fillId="12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28" fillId="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28" fillId="1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28" fillId="13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28" fillId="14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28" fillId="15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9" fontId="12" fillId="0" borderId="0"/>
    <xf numFmtId="0" fontId="28" fillId="16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28" fillId="17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8" fillId="18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28" fillId="1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28" fillId="14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28" fillId="1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9" fillId="3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10" fillId="0" borderId="0" applyNumberFormat="0" applyFill="0" applyBorder="0" applyAlignment="0" applyProtection="0"/>
    <xf numFmtId="173" fontId="11" fillId="0" borderId="1" applyAlignment="0" applyProtection="0"/>
    <xf numFmtId="49" fontId="30" fillId="0" borderId="0" applyFont="0" applyFill="0" applyBorder="0" applyAlignment="0" applyProtection="0">
      <alignment horizontal="left"/>
    </xf>
    <xf numFmtId="176" fontId="31" fillId="0" borderId="0" applyAlignment="0" applyProtection="0"/>
    <xf numFmtId="177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8" fontId="14" fillId="0" borderId="0" applyFill="0"/>
    <xf numFmtId="178" fontId="14" fillId="0" borderId="0">
      <alignment horizontal="center"/>
    </xf>
    <xf numFmtId="0" fontId="14" fillId="0" borderId="0" applyFill="0">
      <alignment horizontal="center"/>
    </xf>
    <xf numFmtId="178" fontId="34" fillId="0" borderId="3" applyFill="0"/>
    <xf numFmtId="0" fontId="9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8" fontId="36" fillId="0" borderId="1" applyFill="0"/>
    <xf numFmtId="0" fontId="9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8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8" fontId="9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8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8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8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2" fillId="61" borderId="22" applyNumberFormat="0" applyAlignment="0" applyProtection="0"/>
    <xf numFmtId="0" fontId="92" fillId="61" borderId="22" applyNumberFormat="0" applyAlignment="0" applyProtection="0"/>
    <xf numFmtId="0" fontId="49" fillId="21" borderId="5" applyNumberFormat="0" applyAlignment="0" applyProtection="0"/>
    <xf numFmtId="0" fontId="93" fillId="62" borderId="23" applyNumberFormat="0" applyAlignment="0" applyProtection="0"/>
    <xf numFmtId="0" fontId="93" fillId="62" borderId="23" applyNumberFormat="0" applyAlignment="0" applyProtection="0"/>
    <xf numFmtId="16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3" fillId="0" borderId="0"/>
    <xf numFmtId="0" fontId="9" fillId="0" borderId="0" applyFont="0" applyFill="0" applyBorder="0" applyAlignment="0" applyProtection="0"/>
    <xf numFmtId="174" fontId="13" fillId="0" borderId="0"/>
    <xf numFmtId="179" fontId="12" fillId="0" borderId="0"/>
    <xf numFmtId="175" fontId="13" fillId="0" borderId="0"/>
    <xf numFmtId="180" fontId="12" fillId="0" borderId="0"/>
    <xf numFmtId="0" fontId="50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5" fillId="63" borderId="0" applyNumberFormat="0" applyBorder="0" applyAlignment="0" applyProtection="0"/>
    <xf numFmtId="0" fontId="95" fillId="63" borderId="0" applyNumberFormat="0" applyBorder="0" applyAlignment="0" applyProtection="0"/>
    <xf numFmtId="38" fontId="14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54" fillId="0" borderId="9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55" fillId="0" borderId="10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57" fillId="0" borderId="1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38" fontId="13" fillId="0" borderId="0"/>
    <xf numFmtId="38" fontId="23" fillId="1" borderId="13"/>
    <xf numFmtId="182" fontId="9" fillId="0" borderId="0" applyFont="0" applyFill="0" applyBorder="0" applyAlignment="0" applyProtection="0"/>
    <xf numFmtId="0" fontId="58" fillId="24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37" fontId="16" fillId="0" borderId="0"/>
    <xf numFmtId="37" fontId="59" fillId="0" borderId="11"/>
    <xf numFmtId="0" fontId="17" fillId="0" borderId="0"/>
    <xf numFmtId="183" fontId="6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89" fillId="0" borderId="0"/>
    <xf numFmtId="0" fontId="9" fillId="0" borderId="0"/>
    <xf numFmtId="0" fontId="103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" fillId="0" borderId="0"/>
    <xf numFmtId="0" fontId="3" fillId="0" borderId="0"/>
    <xf numFmtId="0" fontId="6" fillId="0" borderId="0"/>
    <xf numFmtId="0" fontId="9" fillId="0" borderId="0"/>
    <xf numFmtId="0" fontId="9" fillId="0" borderId="0"/>
    <xf numFmtId="0" fontId="3" fillId="0" borderId="0"/>
    <xf numFmtId="37" fontId="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" fillId="25" borderId="14" applyNumberFormat="0" applyFont="0" applyAlignment="0" applyProtection="0"/>
    <xf numFmtId="0" fontId="61" fillId="20" borderId="15" applyNumberFormat="0" applyAlignment="0" applyProtection="0"/>
    <xf numFmtId="0" fontId="105" fillId="61" borderId="28" applyNumberFormat="0" applyAlignment="0" applyProtection="0"/>
    <xf numFmtId="0" fontId="105" fillId="61" borderId="28" applyNumberFormat="0" applyAlignment="0" applyProtection="0"/>
    <xf numFmtId="0" fontId="62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4" fillId="0" borderId="0"/>
    <xf numFmtId="1" fontId="9" fillId="0" borderId="17" applyNumberFormat="0" applyFill="0" applyAlignment="0" applyProtection="0">
      <alignment horizontal="center" vertical="center"/>
    </xf>
    <xf numFmtId="184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4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4" fontId="21" fillId="0" borderId="1" applyFill="0"/>
    <xf numFmtId="0" fontId="9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4" fontId="21" fillId="0" borderId="0" applyFill="0"/>
    <xf numFmtId="0" fontId="9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4" fontId="42" fillId="0" borderId="0" applyFill="0"/>
    <xf numFmtId="0" fontId="9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4" fontId="9" fillId="0" borderId="0" applyFill="0"/>
    <xf numFmtId="0" fontId="9" fillId="26" borderId="0" applyNumberFormat="0" applyFont="0" applyBorder="0" applyAlignment="0"/>
    <xf numFmtId="0" fontId="71" fillId="26" borderId="0">
      <alignment horizontal="left" indent="7"/>
    </xf>
    <xf numFmtId="185" fontId="73" fillId="0" borderId="0" applyFill="0">
      <alignment horizontal="left" indent="7"/>
    </xf>
    <xf numFmtId="184" fontId="45" fillId="0" borderId="0" applyFill="0"/>
    <xf numFmtId="0" fontId="9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4" fontId="45" fillId="26" borderId="0"/>
    <xf numFmtId="0" fontId="9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3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9" fillId="0" borderId="0"/>
    <xf numFmtId="0" fontId="12" fillId="0" borderId="0"/>
    <xf numFmtId="186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86" fillId="0" borderId="0"/>
    <xf numFmtId="0" fontId="9" fillId="0" borderId="0"/>
    <xf numFmtId="0" fontId="87" fillId="0" borderId="0"/>
    <xf numFmtId="0" fontId="111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112" fillId="63" borderId="0" applyNumberFormat="0" applyBorder="0" applyAlignment="0" applyProtection="0"/>
    <xf numFmtId="0" fontId="113" fillId="60" borderId="0" applyNumberFormat="0" applyBorder="0" applyAlignment="0" applyProtection="0"/>
    <xf numFmtId="0" fontId="114" fillId="64" borderId="22" applyNumberFormat="0" applyAlignment="0" applyProtection="0"/>
    <xf numFmtId="0" fontId="115" fillId="61" borderId="28" applyNumberFormat="0" applyAlignment="0" applyProtection="0"/>
    <xf numFmtId="0" fontId="116" fillId="61" borderId="22" applyNumberFormat="0" applyAlignment="0" applyProtection="0"/>
    <xf numFmtId="0" fontId="117" fillId="0" borderId="27" applyNumberFormat="0" applyFill="0" applyAlignment="0" applyProtection="0"/>
    <xf numFmtId="0" fontId="118" fillId="62" borderId="23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9" applyNumberFormat="0" applyFill="0" applyAlignment="0" applyProtection="0"/>
    <xf numFmtId="0" fontId="122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22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22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22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2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22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4" fillId="65" borderId="0" applyNumberFormat="0" applyBorder="0" applyAlignment="0" applyProtection="0"/>
    <xf numFmtId="0" fontId="123" fillId="0" borderId="0"/>
    <xf numFmtId="0" fontId="3" fillId="0" borderId="0"/>
    <xf numFmtId="0" fontId="1" fillId="66" borderId="30" applyNumberFormat="0" applyFont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0" fontId="1" fillId="66" borderId="3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03" fillId="0" borderId="0">
      <protection locked="0"/>
    </xf>
    <xf numFmtId="0" fontId="1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43" fontId="12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26" fillId="0" borderId="0"/>
    <xf numFmtId="0" fontId="1" fillId="0" borderId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43" fontId="3" fillId="0" borderId="0" applyFont="0" applyFill="0" applyBorder="0" applyAlignment="0" applyProtection="0"/>
    <xf numFmtId="0" fontId="124" fillId="65" borderId="0" applyNumberFormat="0" applyBorder="0" applyAlignment="0" applyProtection="0"/>
    <xf numFmtId="37" fontId="4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28" fillId="0" borderId="31" applyNumberFormat="0" applyFill="0" applyAlignment="0">
      <protection locked="0"/>
    </xf>
    <xf numFmtId="43" fontId="9" fillId="0" borderId="0" applyFont="0" applyFill="0" applyBorder="0" applyAlignment="0" applyProtection="0"/>
    <xf numFmtId="0" fontId="103" fillId="0" borderId="0"/>
    <xf numFmtId="0" fontId="127" fillId="0" borderId="31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66" borderId="30" applyNumberFormat="0" applyFont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0" borderId="0"/>
    <xf numFmtId="0" fontId="129" fillId="0" borderId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61">
    <xf numFmtId="0" fontId="0" fillId="0" borderId="0" xfId="0"/>
    <xf numFmtId="169" fontId="31" fillId="0" borderId="0" xfId="176" applyNumberFormat="1" applyFont="1" applyFill="1" applyBorder="1" applyAlignment="1">
      <alignment horizontal="right" vertical="center"/>
    </xf>
    <xf numFmtId="169" fontId="31" fillId="0" borderId="13" xfId="176" applyNumberFormat="1" applyFont="1" applyFill="1" applyBorder="1" applyAlignment="1">
      <alignment horizontal="right" vertical="center"/>
    </xf>
    <xf numFmtId="169" fontId="31" fillId="0" borderId="21" xfId="176" applyNumberFormat="1" applyFont="1" applyFill="1" applyBorder="1" applyAlignment="1">
      <alignment horizontal="right" vertical="center"/>
    </xf>
    <xf numFmtId="165" fontId="31" fillId="0" borderId="0" xfId="176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0" fontId="88" fillId="0" borderId="13" xfId="289" applyFont="1" applyBorder="1" applyAlignment="1">
      <alignment vertical="center"/>
    </xf>
    <xf numFmtId="169" fontId="88" fillId="0" borderId="0" xfId="0" applyNumberFormat="1" applyFont="1" applyAlignment="1">
      <alignment horizontal="right" vertical="center"/>
    </xf>
    <xf numFmtId="169" fontId="88" fillId="0" borderId="13" xfId="176" quotePrefix="1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88" fillId="0" borderId="0" xfId="0" applyFont="1" applyAlignment="1">
      <alignment horizontal="left" vertical="center"/>
    </xf>
    <xf numFmtId="0" fontId="88" fillId="0" borderId="0" xfId="289" applyFont="1" applyAlignment="1">
      <alignment horizontal="left" vertical="center"/>
    </xf>
    <xf numFmtId="0" fontId="88" fillId="0" borderId="13" xfId="289" applyFont="1" applyBorder="1" applyAlignment="1">
      <alignment horizontal="left" vertical="center"/>
    </xf>
    <xf numFmtId="168" fontId="31" fillId="0" borderId="0" xfId="176" applyNumberFormat="1" applyFont="1" applyAlignment="1">
      <alignment horizontal="centerContinuous" vertical="center"/>
    </xf>
    <xf numFmtId="168" fontId="88" fillId="0" borderId="0" xfId="176" applyNumberFormat="1" applyFont="1" applyAlignment="1">
      <alignment horizontal="center" vertical="center"/>
    </xf>
    <xf numFmtId="0" fontId="88" fillId="0" borderId="0" xfId="176" quotePrefix="1" applyNumberFormat="1" applyFont="1" applyAlignment="1">
      <alignment horizontal="right" vertical="center"/>
    </xf>
    <xf numFmtId="169" fontId="88" fillId="0" borderId="0" xfId="176" quotePrefix="1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vertical="center"/>
    </xf>
    <xf numFmtId="168" fontId="31" fillId="0" borderId="0" xfId="176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quotePrefix="1" applyFont="1" applyAlignment="1">
      <alignment horizontal="left" vertical="center"/>
    </xf>
    <xf numFmtId="169" fontId="31" fillId="0" borderId="13" xfId="176" applyNumberFormat="1" applyFont="1" applyBorder="1" applyAlignment="1">
      <alignment horizontal="right" vertical="center"/>
    </xf>
    <xf numFmtId="169" fontId="31" fillId="0" borderId="0" xfId="176" applyNumberFormat="1" applyFont="1" applyAlignment="1">
      <alignment horizontal="right" vertical="center"/>
    </xf>
    <xf numFmtId="0" fontId="31" fillId="0" borderId="0" xfId="289" applyFont="1" applyAlignment="1">
      <alignment vertical="center"/>
    </xf>
    <xf numFmtId="0" fontId="88" fillId="0" borderId="0" xfId="0" applyFont="1" applyAlignment="1">
      <alignment vertical="center"/>
    </xf>
    <xf numFmtId="0" fontId="31" fillId="0" borderId="0" xfId="0" applyFont="1" applyAlignment="1">
      <alignment horizontal="centerContinuous" vertical="center"/>
    </xf>
    <xf numFmtId="0" fontId="88" fillId="0" borderId="13" xfId="0" applyFont="1" applyBorder="1" applyAlignment="1">
      <alignment horizontal="left" vertical="center"/>
    </xf>
    <xf numFmtId="0" fontId="88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Continuous" vertical="center"/>
    </xf>
    <xf numFmtId="0" fontId="108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right" vertical="center"/>
    </xf>
    <xf numFmtId="169" fontId="31" fillId="0" borderId="13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7" fontId="88" fillId="0" borderId="0" xfId="0" applyNumberFormat="1" applyFont="1" applyAlignment="1">
      <alignment horizontal="centerContinuous" vertical="center"/>
    </xf>
    <xf numFmtId="169" fontId="31" fillId="0" borderId="0" xfId="0" applyNumberFormat="1" applyFont="1" applyAlignment="1">
      <alignment horizontal="centerContinuous" vertical="center"/>
    </xf>
    <xf numFmtId="169" fontId="31" fillId="0" borderId="13" xfId="0" applyNumberFormat="1" applyFont="1" applyBorder="1" applyAlignment="1">
      <alignment horizontal="centerContinuous" vertical="center"/>
    </xf>
    <xf numFmtId="169" fontId="88" fillId="0" borderId="0" xfId="289" quotePrefix="1" applyNumberFormat="1" applyFont="1" applyAlignment="1">
      <alignment horizontal="right" vertical="center"/>
    </xf>
    <xf numFmtId="0" fontId="88" fillId="0" borderId="0" xfId="289" applyFont="1" applyAlignment="1">
      <alignment horizontal="right" vertical="center"/>
    </xf>
    <xf numFmtId="165" fontId="31" fillId="0" borderId="0" xfId="176" applyNumberFormat="1" applyFont="1" applyAlignment="1">
      <alignment horizontal="right" vertical="center"/>
    </xf>
    <xf numFmtId="165" fontId="31" fillId="0" borderId="0" xfId="0" applyNumberFormat="1" applyFont="1" applyAlignment="1">
      <alignment vertical="center"/>
    </xf>
    <xf numFmtId="165" fontId="88" fillId="0" borderId="0" xfId="0" applyNumberFormat="1" applyFont="1" applyAlignment="1">
      <alignment horizontal="right" vertical="center"/>
    </xf>
    <xf numFmtId="165" fontId="31" fillId="0" borderId="0" xfId="176" applyNumberFormat="1" applyFont="1" applyAlignment="1">
      <alignment vertical="center"/>
    </xf>
    <xf numFmtId="170" fontId="31" fillId="0" borderId="0" xfId="176" applyNumberFormat="1" applyFont="1" applyAlignment="1">
      <alignment horizontal="right" vertical="center"/>
    </xf>
    <xf numFmtId="189" fontId="31" fillId="0" borderId="0" xfId="176" applyNumberFormat="1" applyFont="1" applyAlignment="1">
      <alignment horizontal="right" vertical="center"/>
    </xf>
    <xf numFmtId="170" fontId="31" fillId="0" borderId="13" xfId="176" applyNumberFormat="1" applyFont="1" applyBorder="1" applyAlignment="1">
      <alignment horizontal="right" vertical="center"/>
    </xf>
    <xf numFmtId="169" fontId="31" fillId="0" borderId="0" xfId="176" applyNumberFormat="1" applyFont="1" applyFill="1" applyAlignment="1">
      <alignment horizontal="right" vertical="center"/>
    </xf>
    <xf numFmtId="0" fontId="88" fillId="0" borderId="0" xfId="176" quotePrefix="1" applyNumberFormat="1" applyFont="1" applyFill="1" applyAlignment="1">
      <alignment horizontal="right" vertical="center"/>
    </xf>
    <xf numFmtId="169" fontId="88" fillId="0" borderId="0" xfId="176" quotePrefix="1" applyNumberFormat="1" applyFont="1" applyFill="1" applyAlignment="1">
      <alignment horizontal="right" vertical="center"/>
    </xf>
    <xf numFmtId="168" fontId="31" fillId="0" borderId="0" xfId="176" applyNumberFormat="1" applyFont="1" applyFill="1" applyAlignment="1">
      <alignment horizontal="centerContinuous" vertical="center"/>
    </xf>
    <xf numFmtId="168" fontId="31" fillId="0" borderId="13" xfId="176" applyNumberFormat="1" applyFont="1" applyFill="1" applyBorder="1" applyAlignment="1">
      <alignment horizontal="centerContinuous" vertical="center"/>
    </xf>
    <xf numFmtId="189" fontId="31" fillId="0" borderId="21" xfId="176" applyNumberFormat="1" applyFont="1" applyFill="1" applyBorder="1" applyAlignment="1">
      <alignment horizontal="right" vertical="center"/>
    </xf>
    <xf numFmtId="189" fontId="31" fillId="0" borderId="0" xfId="176" applyNumberFormat="1" applyFont="1" applyFill="1" applyAlignment="1">
      <alignment horizontal="right" vertical="center"/>
    </xf>
    <xf numFmtId="169" fontId="31" fillId="0" borderId="0" xfId="176" quotePrefix="1" applyNumberFormat="1" applyFont="1" applyFill="1" applyAlignment="1">
      <alignment horizontal="right" vertical="center"/>
    </xf>
    <xf numFmtId="0" fontId="31" fillId="0" borderId="0" xfId="0" quotePrefix="1" applyFont="1" applyAlignment="1">
      <alignment vertical="center"/>
    </xf>
    <xf numFmtId="169" fontId="109" fillId="0" borderId="0" xfId="176" applyNumberFormat="1" applyFont="1" applyFill="1" applyBorder="1" applyAlignment="1">
      <alignment horizontal="right" vertical="center"/>
    </xf>
    <xf numFmtId="0" fontId="31" fillId="0" borderId="0" xfId="289" quotePrefix="1" applyFont="1" applyAlignment="1">
      <alignment vertical="center"/>
    </xf>
    <xf numFmtId="190" fontId="31" fillId="0" borderId="0" xfId="0" quotePrefix="1" applyNumberFormat="1" applyFont="1" applyAlignment="1">
      <alignment horizontal="right" vertical="center"/>
    </xf>
    <xf numFmtId="0" fontId="109" fillId="0" borderId="0" xfId="0" applyFont="1" applyAlignment="1">
      <alignment horizontal="center" vertical="center"/>
    </xf>
    <xf numFmtId="165" fontId="31" fillId="0" borderId="21" xfId="176" applyNumberFormat="1" applyFont="1" applyFill="1" applyBorder="1" applyAlignment="1">
      <alignment horizontal="right" vertical="center"/>
    </xf>
    <xf numFmtId="169" fontId="31" fillId="0" borderId="0" xfId="176" applyNumberFormat="1" applyFont="1" applyBorder="1" applyAlignment="1">
      <alignment horizontal="right" vertical="center"/>
    </xf>
    <xf numFmtId="169" fontId="88" fillId="0" borderId="0" xfId="176" applyNumberFormat="1" applyFont="1" applyFill="1" applyAlignment="1">
      <alignment horizontal="right" vertical="center"/>
    </xf>
    <xf numFmtId="168" fontId="31" fillId="0" borderId="0" xfId="176" applyNumberFormat="1" applyFont="1" applyFill="1" applyBorder="1" applyAlignment="1">
      <alignment horizontal="center" vertical="center"/>
    </xf>
    <xf numFmtId="168" fontId="31" fillId="0" borderId="0" xfId="176" applyNumberFormat="1" applyFont="1" applyFill="1" applyBorder="1" applyAlignment="1">
      <alignment horizontal="right" vertical="center"/>
    </xf>
    <xf numFmtId="168" fontId="31" fillId="0" borderId="0" xfId="176" applyNumberFormat="1" applyFont="1" applyFill="1" applyAlignment="1">
      <alignment horizontal="center" vertical="center"/>
    </xf>
    <xf numFmtId="168" fontId="88" fillId="0" borderId="0" xfId="176" applyNumberFormat="1" applyFont="1" applyFill="1" applyAlignment="1">
      <alignment horizontal="center" vertical="center"/>
    </xf>
    <xf numFmtId="168" fontId="108" fillId="0" borderId="0" xfId="176" applyNumberFormat="1" applyFont="1" applyFill="1" applyAlignment="1">
      <alignment horizontal="center" vertical="center"/>
    </xf>
    <xf numFmtId="168" fontId="31" fillId="0" borderId="0" xfId="176" applyNumberFormat="1" applyFont="1" applyFill="1" applyAlignment="1">
      <alignment vertical="center"/>
    </xf>
    <xf numFmtId="168" fontId="31" fillId="0" borderId="13" xfId="176" applyNumberFormat="1" applyFont="1" applyFill="1" applyBorder="1" applyAlignment="1">
      <alignment vertical="center"/>
    </xf>
    <xf numFmtId="169" fontId="88" fillId="0" borderId="0" xfId="176" quotePrefix="1" applyNumberFormat="1" applyFont="1" applyFill="1" applyBorder="1" applyAlignment="1">
      <alignment horizontal="right" vertical="center"/>
    </xf>
    <xf numFmtId="168" fontId="31" fillId="0" borderId="0" xfId="176" applyNumberFormat="1" applyFont="1" applyFill="1" applyBorder="1" applyAlignment="1">
      <alignment vertical="center"/>
    </xf>
    <xf numFmtId="168" fontId="109" fillId="0" borderId="0" xfId="176" applyNumberFormat="1" applyFont="1" applyFill="1" applyBorder="1" applyAlignment="1">
      <alignment horizontal="center" vertical="center"/>
    </xf>
    <xf numFmtId="166" fontId="31" fillId="0" borderId="0" xfId="176" applyFont="1" applyFill="1" applyBorder="1" applyAlignment="1">
      <alignment vertical="center"/>
    </xf>
    <xf numFmtId="0" fontId="88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165" fontId="31" fillId="0" borderId="13" xfId="176" applyNumberFormat="1" applyFont="1" applyBorder="1" applyAlignment="1">
      <alignment horizontal="right" vertical="center"/>
    </xf>
    <xf numFmtId="165" fontId="31" fillId="0" borderId="13" xfId="0" applyNumberFormat="1" applyFont="1" applyBorder="1" applyAlignment="1">
      <alignment vertical="center"/>
    </xf>
    <xf numFmtId="165" fontId="31" fillId="0" borderId="0" xfId="176" applyNumberFormat="1" applyFont="1" applyBorder="1" applyAlignment="1">
      <alignment horizontal="right" vertical="center"/>
    </xf>
    <xf numFmtId="169" fontId="88" fillId="0" borderId="0" xfId="0" applyNumberFormat="1" applyFont="1" applyAlignment="1">
      <alignment horizontal="centerContinuous" vertical="center"/>
    </xf>
    <xf numFmtId="37" fontId="31" fillId="0" borderId="0" xfId="308" applyFont="1" applyAlignment="1">
      <alignment vertical="center"/>
    </xf>
    <xf numFmtId="37" fontId="88" fillId="0" borderId="0" xfId="308" applyFont="1" applyAlignment="1">
      <alignment vertical="center"/>
    </xf>
    <xf numFmtId="169" fontId="88" fillId="0" borderId="13" xfId="289" applyNumberFormat="1" applyFont="1" applyBorder="1" applyAlignment="1">
      <alignment horizontal="center" vertical="center"/>
    </xf>
    <xf numFmtId="0" fontId="31" fillId="0" borderId="0" xfId="289" applyFont="1" applyAlignment="1">
      <alignment horizontal="left" vertical="center"/>
    </xf>
    <xf numFmtId="167" fontId="88" fillId="0" borderId="0" xfId="316" quotePrefix="1" applyNumberFormat="1" applyFont="1" applyAlignment="1">
      <alignment horizontal="left" vertical="center"/>
    </xf>
    <xf numFmtId="167" fontId="31" fillId="0" borderId="0" xfId="316" quotePrefix="1" applyNumberFormat="1" applyFont="1" applyAlignment="1">
      <alignment horizontal="left" vertical="center"/>
    </xf>
    <xf numFmtId="168" fontId="31" fillId="0" borderId="0" xfId="176" applyNumberFormat="1" applyFont="1" applyFill="1" applyAlignment="1">
      <alignment horizontal="right" vertical="center"/>
    </xf>
    <xf numFmtId="0" fontId="130" fillId="0" borderId="0" xfId="0" applyFont="1" applyAlignment="1">
      <alignment horizontal="left" vertical="center"/>
    </xf>
    <xf numFmtId="169" fontId="130" fillId="0" borderId="0" xfId="0" applyNumberFormat="1" applyFont="1" applyAlignment="1">
      <alignment horizontal="centerContinuous" vertical="center"/>
    </xf>
    <xf numFmtId="169" fontId="130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30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0" fillId="0" borderId="0" xfId="289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9" fontId="14" fillId="0" borderId="0" xfId="176" applyNumberFormat="1" applyFont="1" applyFill="1" applyBorder="1" applyAlignment="1">
      <alignment horizontal="right" vertical="center"/>
    </xf>
    <xf numFmtId="165" fontId="14" fillId="0" borderId="0" xfId="176" applyNumberFormat="1" applyFont="1" applyFill="1" applyBorder="1" applyAlignment="1">
      <alignment horizontal="right" vertical="center"/>
    </xf>
    <xf numFmtId="0" fontId="14" fillId="0" borderId="0" xfId="0" quotePrefix="1" applyFont="1" applyAlignment="1">
      <alignment horizontal="center" vertical="center"/>
    </xf>
    <xf numFmtId="169" fontId="14" fillId="0" borderId="13" xfId="176" applyNumberFormat="1" applyFont="1" applyFill="1" applyBorder="1" applyAlignment="1">
      <alignment horizontal="right" vertical="center"/>
    </xf>
    <xf numFmtId="37" fontId="14" fillId="0" borderId="0" xfId="308" applyFont="1" applyAlignment="1">
      <alignment vertical="center"/>
    </xf>
    <xf numFmtId="37" fontId="130" fillId="0" borderId="0" xfId="308" applyFont="1" applyAlignment="1">
      <alignment vertical="center"/>
    </xf>
    <xf numFmtId="169" fontId="14" fillId="0" borderId="21" xfId="176" applyNumberFormat="1" applyFont="1" applyFill="1" applyBorder="1" applyAlignment="1">
      <alignment horizontal="right" vertical="center"/>
    </xf>
    <xf numFmtId="165" fontId="14" fillId="0" borderId="21" xfId="176" applyNumberFormat="1" applyFont="1" applyFill="1" applyBorder="1" applyAlignment="1">
      <alignment horizontal="right" vertical="center"/>
    </xf>
    <xf numFmtId="168" fontId="14" fillId="0" borderId="0" xfId="176" applyNumberFormat="1" applyFont="1" applyFill="1" applyBorder="1" applyAlignment="1">
      <alignment horizontal="right" vertical="center"/>
    </xf>
    <xf numFmtId="166" fontId="14" fillId="0" borderId="0" xfId="176" applyFont="1" applyFill="1" applyBorder="1" applyAlignment="1">
      <alignment horizontal="right" vertical="center"/>
    </xf>
    <xf numFmtId="169" fontId="88" fillId="0" borderId="0" xfId="289" applyNumberFormat="1" applyFont="1" applyAlignment="1">
      <alignment horizontal="right" vertical="center"/>
    </xf>
    <xf numFmtId="169" fontId="88" fillId="0" borderId="13" xfId="289" applyNumberFormat="1" applyFont="1" applyBorder="1" applyAlignment="1">
      <alignment horizontal="right" vertical="center"/>
    </xf>
    <xf numFmtId="169" fontId="14" fillId="0" borderId="0" xfId="0" applyNumberFormat="1" applyFont="1" applyAlignment="1">
      <alignment vertical="center"/>
    </xf>
    <xf numFmtId="0" fontId="14" fillId="0" borderId="13" xfId="0" applyFont="1" applyBorder="1" applyAlignment="1">
      <alignment vertical="center"/>
    </xf>
    <xf numFmtId="0" fontId="130" fillId="0" borderId="0" xfId="0" applyFont="1" applyAlignment="1">
      <alignment horizontal="center" vertical="center"/>
    </xf>
    <xf numFmtId="169" fontId="130" fillId="0" borderId="0" xfId="0" applyNumberFormat="1" applyFont="1" applyAlignment="1">
      <alignment horizontal="center" vertical="center"/>
    </xf>
    <xf numFmtId="169" fontId="130" fillId="0" borderId="0" xfId="289" applyNumberFormat="1" applyFont="1" applyAlignment="1">
      <alignment horizontal="right" vertical="center"/>
    </xf>
    <xf numFmtId="169" fontId="130" fillId="0" borderId="0" xfId="0" applyNumberFormat="1" applyFont="1" applyAlignment="1">
      <alignment vertical="center"/>
    </xf>
    <xf numFmtId="169" fontId="130" fillId="0" borderId="13" xfId="289" applyNumberFormat="1" applyFont="1" applyBorder="1" applyAlignment="1">
      <alignment horizontal="right" vertical="center"/>
    </xf>
    <xf numFmtId="169" fontId="130" fillId="0" borderId="13" xfId="0" applyNumberFormat="1" applyFont="1" applyBorder="1" applyAlignment="1">
      <alignment horizontal="right" vertical="center"/>
    </xf>
    <xf numFmtId="190" fontId="14" fillId="0" borderId="0" xfId="475" applyNumberFormat="1" applyFont="1" applyAlignment="1">
      <alignment horizontal="right" vertical="center"/>
    </xf>
    <xf numFmtId="169" fontId="88" fillId="0" borderId="0" xfId="0" applyNumberFormat="1" applyFont="1" applyAlignment="1">
      <alignment horizontal="right" vertical="center" wrapText="1"/>
    </xf>
    <xf numFmtId="169" fontId="88" fillId="0" borderId="0" xfId="0" applyNumberFormat="1" applyFont="1" applyAlignment="1">
      <alignment vertical="center"/>
    </xf>
    <xf numFmtId="169" fontId="88" fillId="0" borderId="13" xfId="0" applyNumberFormat="1" applyFont="1" applyBorder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69" fontId="14" fillId="0" borderId="0" xfId="454" applyNumberFormat="1" applyFont="1" applyAlignment="1">
      <alignment horizontal="right" vertical="center"/>
    </xf>
    <xf numFmtId="169" fontId="14" fillId="0" borderId="13" xfId="556" applyNumberFormat="1" applyFont="1" applyFill="1" applyBorder="1" applyAlignment="1">
      <alignment horizontal="right" vertical="center"/>
    </xf>
    <xf numFmtId="169" fontId="14" fillId="0" borderId="32" xfId="176" applyNumberFormat="1" applyFont="1" applyFill="1" applyBorder="1" applyAlignment="1">
      <alignment horizontal="right" vertical="center"/>
    </xf>
    <xf numFmtId="169" fontId="31" fillId="0" borderId="32" xfId="176" applyNumberFormat="1" applyFont="1" applyFill="1" applyBorder="1" applyAlignment="1">
      <alignment horizontal="right" vertical="center"/>
    </xf>
    <xf numFmtId="165" fontId="31" fillId="0" borderId="0" xfId="176" applyNumberFormat="1" applyFont="1" applyFill="1" applyAlignment="1">
      <alignment horizontal="right" vertical="center"/>
    </xf>
    <xf numFmtId="165" fontId="31" fillId="0" borderId="13" xfId="176" applyNumberFormat="1" applyFont="1" applyFill="1" applyBorder="1" applyAlignment="1">
      <alignment horizontal="right" vertical="center"/>
    </xf>
    <xf numFmtId="165" fontId="31" fillId="0" borderId="0" xfId="176" applyNumberFormat="1" applyFont="1" applyFill="1" applyAlignment="1">
      <alignment vertical="center"/>
    </xf>
    <xf numFmtId="170" fontId="31" fillId="0" borderId="0" xfId="176" applyNumberFormat="1" applyFont="1" applyFill="1" applyAlignment="1">
      <alignment horizontal="right" vertical="center"/>
    </xf>
    <xf numFmtId="170" fontId="31" fillId="0" borderId="13" xfId="176" applyNumberFormat="1" applyFont="1" applyFill="1" applyBorder="1" applyAlignment="1">
      <alignment horizontal="right" vertical="center"/>
    </xf>
    <xf numFmtId="43" fontId="31" fillId="0" borderId="0" xfId="0" applyNumberFormat="1" applyFont="1" applyAlignment="1">
      <alignment vertical="center"/>
    </xf>
    <xf numFmtId="37" fontId="88" fillId="0" borderId="0" xfId="0" applyNumberFormat="1" applyFont="1" applyAlignment="1">
      <alignment horizontal="left" vertical="center"/>
    </xf>
    <xf numFmtId="37" fontId="88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7" fontId="31" fillId="0" borderId="13" xfId="0" applyNumberFormat="1" applyFont="1" applyBorder="1" applyAlignment="1">
      <alignment vertical="center"/>
    </xf>
    <xf numFmtId="167" fontId="31" fillId="0" borderId="0" xfId="316" applyNumberFormat="1" applyFont="1" applyAlignment="1">
      <alignment horizontal="left" vertical="center"/>
    </xf>
    <xf numFmtId="167" fontId="88" fillId="0" borderId="0" xfId="316" applyNumberFormat="1" applyFont="1" applyAlignment="1">
      <alignment horizontal="left" vertical="center"/>
    </xf>
    <xf numFmtId="167" fontId="88" fillId="0" borderId="0" xfId="316" applyNumberFormat="1" applyFont="1" applyAlignment="1">
      <alignment vertical="center"/>
    </xf>
    <xf numFmtId="167" fontId="31" fillId="0" borderId="0" xfId="316" applyNumberFormat="1" applyFont="1" applyAlignment="1">
      <alignment vertical="center"/>
    </xf>
    <xf numFmtId="0" fontId="31" fillId="0" borderId="0" xfId="0" applyFont="1" applyAlignment="1">
      <alignment horizontal="justify" vertical="center" wrapText="1"/>
    </xf>
    <xf numFmtId="167" fontId="31" fillId="0" borderId="0" xfId="315" applyNumberFormat="1" applyFont="1" applyAlignment="1">
      <alignment horizontal="left" vertical="center"/>
    </xf>
    <xf numFmtId="167" fontId="31" fillId="0" borderId="0" xfId="315" quotePrefix="1" applyNumberFormat="1" applyFont="1" applyAlignment="1">
      <alignment horizontal="left" vertical="center"/>
    </xf>
    <xf numFmtId="0" fontId="31" fillId="0" borderId="0" xfId="315" quotePrefix="1" applyFont="1" applyAlignment="1">
      <alignment vertical="center"/>
    </xf>
    <xf numFmtId="0" fontId="110" fillId="0" borderId="0" xfId="0" applyFont="1" applyAlignment="1">
      <alignment vertical="center"/>
    </xf>
    <xf numFmtId="0" fontId="31" fillId="0" borderId="0" xfId="316" applyFont="1" applyAlignment="1">
      <alignment horizontal="left" vertical="center"/>
    </xf>
    <xf numFmtId="0" fontId="31" fillId="0" borderId="0" xfId="0" quotePrefix="1" applyFont="1" applyAlignment="1">
      <alignment horizontal="center" vertical="center"/>
    </xf>
    <xf numFmtId="168" fontId="31" fillId="0" borderId="0" xfId="0" applyNumberFormat="1" applyFont="1" applyAlignment="1">
      <alignment vertical="center"/>
    </xf>
    <xf numFmtId="0" fontId="31" fillId="0" borderId="0" xfId="316" applyFont="1" applyAlignment="1">
      <alignment vertical="center"/>
    </xf>
    <xf numFmtId="0" fontId="88" fillId="0" borderId="0" xfId="316" applyFont="1" applyAlignment="1">
      <alignment horizontal="left" vertical="center"/>
    </xf>
    <xf numFmtId="169" fontId="88" fillId="0" borderId="0" xfId="176" applyNumberFormat="1" applyFont="1" applyFill="1" applyAlignment="1">
      <alignment horizontal="center" vertical="center"/>
    </xf>
    <xf numFmtId="168" fontId="88" fillId="0" borderId="13" xfId="176" applyNumberFormat="1" applyFont="1" applyFill="1" applyBorder="1" applyAlignment="1">
      <alignment horizontal="center" vertical="center"/>
    </xf>
    <xf numFmtId="168" fontId="88" fillId="0" borderId="13" xfId="176" applyNumberFormat="1" applyFont="1" applyBorder="1" applyAlignment="1">
      <alignment horizontal="center" vertical="center"/>
    </xf>
    <xf numFmtId="169" fontId="88" fillId="0" borderId="0" xfId="176" applyNumberFormat="1" applyFont="1" applyAlignment="1">
      <alignment horizontal="center" vertical="center"/>
    </xf>
    <xf numFmtId="0" fontId="130" fillId="0" borderId="13" xfId="0" applyFont="1" applyBorder="1" applyAlignment="1">
      <alignment horizontal="center" vertical="center"/>
    </xf>
    <xf numFmtId="169" fontId="130" fillId="0" borderId="7" xfId="0" applyNumberFormat="1" applyFont="1" applyBorder="1" applyAlignment="1">
      <alignment horizontal="center" vertical="center"/>
    </xf>
    <xf numFmtId="169" fontId="130" fillId="0" borderId="13" xfId="0" applyNumberFormat="1" applyFont="1" applyBorder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169" fontId="88" fillId="0" borderId="13" xfId="0" applyNumberFormat="1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</cellXfs>
  <cellStyles count="61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" xfId="429" builtinId="30" customBuiltin="1"/>
    <cellStyle name="20% - Accent1 2" xfId="54" xr:uid="{00000000-0005-0000-0000-000035000000}"/>
    <cellStyle name="20% - Accent1 2 2" xfId="571" xr:uid="{AAE020E9-75DC-45CB-A3DF-0140AB00E207}"/>
    <cellStyle name="20% - Accent1 2 3" xfId="459" xr:uid="{E060C63E-41A2-4157-9A96-C57A625BCD69}"/>
    <cellStyle name="20% - Accent1 3" xfId="55" xr:uid="{00000000-0005-0000-0000-000036000000}"/>
    <cellStyle name="20% - Accent1 3 2" xfId="482" xr:uid="{27A7BAC0-B349-420D-A4A1-77E9F2C1C9F9}"/>
    <cellStyle name="20% - Accent1 4" xfId="56" xr:uid="{00000000-0005-0000-0000-000037000000}"/>
    <cellStyle name="20% - Accent2" xfId="432" builtinId="34" customBuiltin="1"/>
    <cellStyle name="20% - Accent2 2" xfId="57" xr:uid="{00000000-0005-0000-0000-000038000000}"/>
    <cellStyle name="20% - Accent2 2 2" xfId="572" xr:uid="{BCDB1273-04CA-4BFB-B0A3-CD5B926EB19C}"/>
    <cellStyle name="20% - Accent2 2 3" xfId="460" xr:uid="{CE536685-C47C-4B02-8814-993909D37DEF}"/>
    <cellStyle name="20% - Accent2 3" xfId="58" xr:uid="{00000000-0005-0000-0000-000039000000}"/>
    <cellStyle name="20% - Accent2 3 2" xfId="484" xr:uid="{214F075A-984B-4D17-AB9C-666E96612D4D}"/>
    <cellStyle name="20% - Accent2 4" xfId="59" xr:uid="{00000000-0005-0000-0000-00003A000000}"/>
    <cellStyle name="20% - Accent3" xfId="435" builtinId="38" customBuiltin="1"/>
    <cellStyle name="20% - Accent3 2" xfId="60" xr:uid="{00000000-0005-0000-0000-00003B000000}"/>
    <cellStyle name="20% - Accent3 2 2" xfId="573" xr:uid="{9C678028-2FC1-443C-BDAC-4522A1883F0D}"/>
    <cellStyle name="20% - Accent3 2 3" xfId="461" xr:uid="{7F99DFB3-3C91-4117-A153-16232B5FA1CB}"/>
    <cellStyle name="20% - Accent3 3" xfId="61" xr:uid="{00000000-0005-0000-0000-00003C000000}"/>
    <cellStyle name="20% - Accent3 3 2" xfId="486" xr:uid="{C662F6E6-76A2-437C-AC7F-563E4963C176}"/>
    <cellStyle name="20% - Accent3 4" xfId="62" xr:uid="{00000000-0005-0000-0000-00003D000000}"/>
    <cellStyle name="20% - Accent4" xfId="438" builtinId="42" customBuiltin="1"/>
    <cellStyle name="20% - Accent4 2" xfId="63" xr:uid="{00000000-0005-0000-0000-00003E000000}"/>
    <cellStyle name="20% - Accent4 2 2" xfId="574" xr:uid="{75BEFB16-DFD1-4530-8036-E8DDA40F480C}"/>
    <cellStyle name="20% - Accent4 2 3" xfId="462" xr:uid="{381DF82A-1E8D-45E4-984C-52B577275DC2}"/>
    <cellStyle name="20% - Accent4 3" xfId="64" xr:uid="{00000000-0005-0000-0000-00003F000000}"/>
    <cellStyle name="20% - Accent4 3 2" xfId="488" xr:uid="{4D6979B0-6964-4B37-B8DC-D7B607F31ECA}"/>
    <cellStyle name="20% - Accent4 4" xfId="65" xr:uid="{00000000-0005-0000-0000-000040000000}"/>
    <cellStyle name="20% - Accent5" xfId="441" builtinId="46" customBuiltin="1"/>
    <cellStyle name="20% - Accent5 2" xfId="66" xr:uid="{00000000-0005-0000-0000-000041000000}"/>
    <cellStyle name="20% - Accent5 2 2" xfId="575" xr:uid="{C6AC04E5-C876-4B6F-9FFB-583AE41BF2BE}"/>
    <cellStyle name="20% - Accent5 2 3" xfId="463" xr:uid="{AFA4D4B1-30C7-4CC9-8396-C84E23362480}"/>
    <cellStyle name="20% - Accent5 3" xfId="67" xr:uid="{00000000-0005-0000-0000-000042000000}"/>
    <cellStyle name="20% - Accent5 3 2" xfId="490" xr:uid="{388BC209-65DD-4FA5-AF31-6BFE8C25751C}"/>
    <cellStyle name="20% - Accent5 4" xfId="68" xr:uid="{00000000-0005-0000-0000-000043000000}"/>
    <cellStyle name="20% - Accent6" xfId="444" builtinId="50" customBuiltin="1"/>
    <cellStyle name="20% - Accent6 2" xfId="69" xr:uid="{00000000-0005-0000-0000-000044000000}"/>
    <cellStyle name="20% - Accent6 2 2" xfId="576" xr:uid="{26D8281F-EA82-4914-8C35-6B21795D75CB}"/>
    <cellStyle name="20% - Accent6 2 3" xfId="464" xr:uid="{94D097C7-9055-477C-9731-7098B6FFAFEB}"/>
    <cellStyle name="20% - Accent6 3" xfId="70" xr:uid="{00000000-0005-0000-0000-000045000000}"/>
    <cellStyle name="20% - Accent6 3 2" xfId="492" xr:uid="{154507BA-6873-4F3F-81D1-D7B91CA6BB99}"/>
    <cellStyle name="20% - Accent6 4" xfId="71" xr:uid="{00000000-0005-0000-0000-000046000000}"/>
    <cellStyle name="40% - Accent1" xfId="430" builtinId="31" customBuiltin="1"/>
    <cellStyle name="40% - Accent1 2" xfId="72" xr:uid="{00000000-0005-0000-0000-000047000000}"/>
    <cellStyle name="40% - Accent1 2 2" xfId="577" xr:uid="{8F38115C-FB22-4188-B142-62A9C2FD9D03}"/>
    <cellStyle name="40% - Accent1 2 3" xfId="465" xr:uid="{923D8B89-62B4-4871-9374-22C7CF2E5A4C}"/>
    <cellStyle name="40% - Accent1 3" xfId="73" xr:uid="{00000000-0005-0000-0000-000048000000}"/>
    <cellStyle name="40% - Accent1 3 2" xfId="483" xr:uid="{9A55B9EE-D0BE-4143-B4FE-FEC3CDBA6E10}"/>
    <cellStyle name="40% - Accent1 4" xfId="74" xr:uid="{00000000-0005-0000-0000-000049000000}"/>
    <cellStyle name="40% - Accent2" xfId="433" builtinId="35" customBuiltin="1"/>
    <cellStyle name="40% - Accent2 2" xfId="75" xr:uid="{00000000-0005-0000-0000-00004A000000}"/>
    <cellStyle name="40% - Accent2 2 2" xfId="578" xr:uid="{6C51C155-B862-4D8E-BD3B-47562D0D003A}"/>
    <cellStyle name="40% - Accent2 2 3" xfId="466" xr:uid="{A5F684C4-CB9C-4CD7-919B-A7B4713D7908}"/>
    <cellStyle name="40% - Accent2 3" xfId="76" xr:uid="{00000000-0005-0000-0000-00004B000000}"/>
    <cellStyle name="40% - Accent2 3 2" xfId="485" xr:uid="{4591BD7A-7EE8-41AD-9AA5-3AAEA9E0C0CA}"/>
    <cellStyle name="40% - Accent2 4" xfId="77" xr:uid="{00000000-0005-0000-0000-00004C000000}"/>
    <cellStyle name="40% - Accent3" xfId="436" builtinId="39" customBuiltin="1"/>
    <cellStyle name="40% - Accent3 2" xfId="78" xr:uid="{00000000-0005-0000-0000-00004D000000}"/>
    <cellStyle name="40% - Accent3 2 2" xfId="579" xr:uid="{DFA4C277-7FAE-4526-89D3-040F656CF911}"/>
    <cellStyle name="40% - Accent3 2 3" xfId="467" xr:uid="{E4F368BB-8D5D-4D50-9ACA-31A41FAF7FC3}"/>
    <cellStyle name="40% - Accent3 3" xfId="79" xr:uid="{00000000-0005-0000-0000-00004E000000}"/>
    <cellStyle name="40% - Accent3 3 2" xfId="487" xr:uid="{09541971-C239-4951-87BF-A1FD61393F22}"/>
    <cellStyle name="40% - Accent3 4" xfId="80" xr:uid="{00000000-0005-0000-0000-00004F000000}"/>
    <cellStyle name="40% - Accent4" xfId="439" builtinId="43" customBuiltin="1"/>
    <cellStyle name="40% - Accent4 2" xfId="81" xr:uid="{00000000-0005-0000-0000-000050000000}"/>
    <cellStyle name="40% - Accent4 2 2" xfId="580" xr:uid="{227CDCA0-A975-4E36-A984-C4D137749832}"/>
    <cellStyle name="40% - Accent4 2 3" xfId="468" xr:uid="{AE44818E-CB82-40DF-BCAC-C87B3B877904}"/>
    <cellStyle name="40% - Accent4 3" xfId="82" xr:uid="{00000000-0005-0000-0000-000051000000}"/>
    <cellStyle name="40% - Accent4 3 2" xfId="489" xr:uid="{2925D8D8-3520-4690-85BE-3A2D270DC282}"/>
    <cellStyle name="40% - Accent4 4" xfId="83" xr:uid="{00000000-0005-0000-0000-000052000000}"/>
    <cellStyle name="40% - Accent5" xfId="442" builtinId="47" customBuiltin="1"/>
    <cellStyle name="40% - Accent5 2" xfId="84" xr:uid="{00000000-0005-0000-0000-000053000000}"/>
    <cellStyle name="40% - Accent5 2 2" xfId="581" xr:uid="{68C3EE23-F837-4C3D-8BB9-D222510AED9C}"/>
    <cellStyle name="40% - Accent5 2 3" xfId="469" xr:uid="{8CAE45D3-2023-4152-9870-24CA39A7D518}"/>
    <cellStyle name="40% - Accent5 3" xfId="85" xr:uid="{00000000-0005-0000-0000-000054000000}"/>
    <cellStyle name="40% - Accent5 3 2" xfId="491" xr:uid="{C8027614-3EC3-4BF6-8378-90D629E8D3F8}"/>
    <cellStyle name="40% - Accent5 4" xfId="86" xr:uid="{00000000-0005-0000-0000-000055000000}"/>
    <cellStyle name="40% - Accent6" xfId="445" builtinId="51" customBuiltin="1"/>
    <cellStyle name="40% - Accent6 2" xfId="87" xr:uid="{00000000-0005-0000-0000-000056000000}"/>
    <cellStyle name="40% - Accent6 2 2" xfId="582" xr:uid="{04ED051D-680E-4523-9972-308EE524E88D}"/>
    <cellStyle name="40% - Accent6 2 3" xfId="470" xr:uid="{2D63DDBB-A01A-493E-93BA-728FA26AF372}"/>
    <cellStyle name="40% - Accent6 3" xfId="88" xr:uid="{00000000-0005-0000-0000-000057000000}"/>
    <cellStyle name="40% - Accent6 3 2" xfId="493" xr:uid="{0519F069-3A3B-4ACB-8CB7-DF465569BB20}"/>
    <cellStyle name="40% - Accent6 4" xfId="89" xr:uid="{00000000-0005-0000-0000-000058000000}"/>
    <cellStyle name="60% - Accent1 2" xfId="90" xr:uid="{00000000-0005-0000-0000-000059000000}"/>
    <cellStyle name="60% - Accent1 2 2" xfId="517" xr:uid="{A5CC0B91-CE85-4980-8CA3-2D209BBE2616}"/>
    <cellStyle name="60% - Accent1 3" xfId="91" xr:uid="{00000000-0005-0000-0000-00005A000000}"/>
    <cellStyle name="60% - Accent1 4" xfId="92" xr:uid="{00000000-0005-0000-0000-00005B000000}"/>
    <cellStyle name="60% - Accent1 5" xfId="446" xr:uid="{CE6066D1-23A0-4503-827F-BD0B1B246134}"/>
    <cellStyle name="60% - Accent2 2" xfId="93" xr:uid="{00000000-0005-0000-0000-00005C000000}"/>
    <cellStyle name="60% - Accent2 2 2" xfId="518" xr:uid="{C853C901-2A21-4886-ABCA-1575B50244BD}"/>
    <cellStyle name="60% - Accent2 3" xfId="94" xr:uid="{00000000-0005-0000-0000-00005D000000}"/>
    <cellStyle name="60% - Accent2 4" xfId="95" xr:uid="{00000000-0005-0000-0000-00005E000000}"/>
    <cellStyle name="60% - Accent2 5" xfId="447" xr:uid="{17DCAA8A-8CB1-4B81-8326-87AC22EECA9B}"/>
    <cellStyle name="60% - Accent3 2" xfId="96" xr:uid="{00000000-0005-0000-0000-00005F000000}"/>
    <cellStyle name="60% - Accent3 2 2" xfId="519" xr:uid="{BA82E92E-82F6-4448-8E45-C077C08B7BC2}"/>
    <cellStyle name="60% - Accent3 3" xfId="97" xr:uid="{00000000-0005-0000-0000-000060000000}"/>
    <cellStyle name="60% - Accent3 4" xfId="98" xr:uid="{00000000-0005-0000-0000-000061000000}"/>
    <cellStyle name="60% - Accent3 5" xfId="448" xr:uid="{F1B75F8D-A1F5-495D-ADE6-8B36D287752B}"/>
    <cellStyle name="60% - Accent4 2" xfId="99" xr:uid="{00000000-0005-0000-0000-000062000000}"/>
    <cellStyle name="60% - Accent4 2 2" xfId="520" xr:uid="{A0A20F63-1477-4F9F-BBC0-5CF76158D822}"/>
    <cellStyle name="60% - Accent4 3" xfId="100" xr:uid="{00000000-0005-0000-0000-000063000000}"/>
    <cellStyle name="60% - Accent4 4" xfId="101" xr:uid="{00000000-0005-0000-0000-000064000000}"/>
    <cellStyle name="60% - Accent4 5" xfId="449" xr:uid="{8AF1945F-7BAF-4FC3-9DFA-C9C9704DD9FF}"/>
    <cellStyle name="60% - Accent5 2" xfId="102" xr:uid="{00000000-0005-0000-0000-000065000000}"/>
    <cellStyle name="60% - Accent5 2 2" xfId="521" xr:uid="{4373AE23-A2DD-45AA-9E40-E383CCB03992}"/>
    <cellStyle name="60% - Accent5 3" xfId="103" xr:uid="{00000000-0005-0000-0000-000066000000}"/>
    <cellStyle name="60% - Accent5 4" xfId="104" xr:uid="{00000000-0005-0000-0000-000067000000}"/>
    <cellStyle name="60% - Accent5 5" xfId="450" xr:uid="{8BE587C7-234B-424E-9FB2-8A692B87F641}"/>
    <cellStyle name="60% - Accent6 2" xfId="105" xr:uid="{00000000-0005-0000-0000-000068000000}"/>
    <cellStyle name="60% - Accent6 2 2" xfId="522" xr:uid="{B9604B61-C646-4FC2-94FF-B3C653B44540}"/>
    <cellStyle name="60% - Accent6 3" xfId="106" xr:uid="{00000000-0005-0000-0000-000069000000}"/>
    <cellStyle name="60% - Accent6 4" xfId="107" xr:uid="{00000000-0005-0000-0000-00006A000000}"/>
    <cellStyle name="60% - Accent6 5" xfId="451" xr:uid="{3CC8DC1A-1D0B-478A-9EB6-CC0C4F965468}"/>
    <cellStyle name="75" xfId="108" xr:uid="{00000000-0005-0000-0000-00006B000000}"/>
    <cellStyle name="Accent1" xfId="428" builtinId="29" customBuiltin="1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" xfId="431" builtinId="33" customBuiltin="1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" xfId="434" builtinId="37" customBuiltin="1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" xfId="437" builtinId="41" customBuiltin="1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" xfId="440" builtinId="45" customBuiltin="1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" xfId="443" builtinId="49" customBuiltin="1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" xfId="419" builtinId="27" customBuiltin="1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" xfId="422" builtinId="22" customBuiltin="1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" xfId="424" builtinId="23" customBuiltin="1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11" xfId="513" xr:uid="{8F42257A-FB4D-4B35-BA53-F4CDF31497B4}"/>
    <cellStyle name="Comma 10 11 2" xfId="562" xr:uid="{07EEF959-800C-46F8-AE17-7031C639445A}"/>
    <cellStyle name="Comma 10 11 2 2" xfId="611" xr:uid="{5FBF52D1-04AA-4A25-8E15-93569986B1AD}"/>
    <cellStyle name="Comma 10 11 3" xfId="592" xr:uid="{7F817BC2-67A3-4414-85F3-A62427D9CE80}"/>
    <cellStyle name="Comma 10 2" xfId="178" xr:uid="{00000000-0005-0000-0000-0000B1000000}"/>
    <cellStyle name="Comma 10 2 2" xfId="563" xr:uid="{F8996DCC-E77D-4552-A0B3-3425612F7377}"/>
    <cellStyle name="Comma 10 2 2 2" xfId="612" xr:uid="{2D543F91-4842-49A4-A00B-B2A85CF7F9D3}"/>
    <cellStyle name="Comma 10 2 3" xfId="593" xr:uid="{2DB8E695-C670-4488-8839-4A13FE41EB5F}"/>
    <cellStyle name="Comma 10 2 4" xfId="514" xr:uid="{15A20E25-89A3-43D9-8E55-B483010CCCDC}"/>
    <cellStyle name="Comma 10 3" xfId="567" xr:uid="{12CEA832-A102-433E-AA6A-40EE36E28A18}"/>
    <cellStyle name="Comma 10 3 2" xfId="615" xr:uid="{F5D37E5A-014F-4E96-9498-8709D6382354}"/>
    <cellStyle name="Comma 10 4" xfId="599" xr:uid="{ECA368A9-4B86-419C-AC78-4BA80F24103A}"/>
    <cellStyle name="Comma 10 5" xfId="542" xr:uid="{59F5A2CC-FAE0-4311-A611-1B8ECE275467}"/>
    <cellStyle name="Comma 11" xfId="179" xr:uid="{00000000-0005-0000-0000-0000B2000000}"/>
    <cellStyle name="Comma 11 2" xfId="180" xr:uid="{00000000-0005-0000-0000-0000B3000000}"/>
    <cellStyle name="Comma 11 2 2" xfId="566" xr:uid="{4BD0B82E-126E-46D5-8960-8345B636A331}"/>
    <cellStyle name="Comma 11 2 2 2" xfId="614" xr:uid="{C90CDD81-0D76-4E60-AA87-AA9604A02D65}"/>
    <cellStyle name="Comma 11 2 3" xfId="598" xr:uid="{542C85CC-5E71-4699-AF37-45155B5D9C33}"/>
    <cellStyle name="Comma 11 2 4" xfId="541" xr:uid="{795014EC-DE89-4ECC-A3DC-365CFE3314C8}"/>
    <cellStyle name="Comma 11 3" xfId="556" xr:uid="{224FAA55-FCBF-43C6-BBA2-FE4FCFBD7283}"/>
    <cellStyle name="Comma 11 3 2" xfId="608" xr:uid="{7F4109DC-D68A-4C67-A4D5-341A9E5854AD}"/>
    <cellStyle name="Comma 11 4" xfId="590" xr:uid="{522E7090-C44D-4AC6-9436-CCAD25944562}"/>
    <cellStyle name="Comma 11 5" xfId="508" xr:uid="{CE5FE8D9-3EE1-4364-ADF8-217128498082}"/>
    <cellStyle name="Comma 12" xfId="181" xr:uid="{00000000-0005-0000-0000-0000B4000000}"/>
    <cellStyle name="Comma 12 2" xfId="182" xr:uid="{00000000-0005-0000-0000-0000B5000000}"/>
    <cellStyle name="Comma 12 2 2" xfId="497" xr:uid="{6A7C518F-A58D-4490-AB80-7B76601BB167}"/>
    <cellStyle name="Comma 12 2 3" xfId="584" xr:uid="{9E41ACD8-5516-458A-859E-DA301BCC7162}"/>
    <cellStyle name="Comma 12 2 4" xfId="473" xr:uid="{9B8EEFE5-DC8F-4289-863B-58037D805E48}"/>
    <cellStyle name="Comma 12 3" xfId="526" xr:uid="{A5D09E1C-6846-49C3-A7D7-136DFA39C46A}"/>
    <cellStyle name="Comma 13" xfId="183" xr:uid="{00000000-0005-0000-0000-0000B6000000}"/>
    <cellStyle name="Comma 13 2" xfId="569" xr:uid="{14DC9782-7D39-4928-A7E6-FE344C8F777A}"/>
    <cellStyle name="Comma 13 2 2" xfId="616" xr:uid="{66B91F02-E0F6-41E5-91FE-E051CF6B3EB9}"/>
    <cellStyle name="Comma 13 3" xfId="600" xr:uid="{ED516F8E-3A8C-45FB-8DF1-324A3C5562DB}"/>
    <cellStyle name="Comma 13 4" xfId="545" xr:uid="{3582DE86-A92E-40DF-B6AA-13AE16A4165D}"/>
    <cellStyle name="Comma 14" xfId="184" xr:uid="{00000000-0005-0000-0000-0000B7000000}"/>
    <cellStyle name="Comma 14 4" xfId="559" xr:uid="{E1AF3B87-2365-4D4E-901E-0E3552B6408B}"/>
    <cellStyle name="Comma 14 4 2" xfId="609" xr:uid="{6F86A737-5912-47C3-B167-1B5B908ED529}"/>
    <cellStyle name="Comma 15" xfId="185" xr:uid="{00000000-0005-0000-0000-0000B8000000}"/>
    <cellStyle name="Comma 2" xfId="186" xr:uid="{00000000-0005-0000-0000-0000B9000000}"/>
    <cellStyle name="Comma 2 10" xfId="523" xr:uid="{D96B3898-BB8C-4D33-B2FD-8470BAA72D4E}"/>
    <cellStyle name="Comma 2 10 2" xfId="551" xr:uid="{74C660EC-1E7D-4438-8597-AAC88AC8E852}"/>
    <cellStyle name="Comma 2 10 2 2" xfId="603" xr:uid="{A394AFEB-B178-40CE-9CFA-1679E8CE98AC}"/>
    <cellStyle name="Comma 2 10 3" xfId="594" xr:uid="{5CBC2690-BF55-43D1-8E6C-FBDA40108A32}"/>
    <cellStyle name="Comma 2 2" xfId="187" xr:uid="{00000000-0005-0000-0000-0000BA000000}"/>
    <cellStyle name="Comma 2 2 2" xfId="188" xr:uid="{00000000-0005-0000-0000-0000BB000000}"/>
    <cellStyle name="Comma 2 2 2 2" xfId="537" xr:uid="{67B40588-FDDC-4031-A5D9-9E3391EBE8EA}"/>
    <cellStyle name="Comma 2 2 2 2 2" xfId="596" xr:uid="{3BDAB821-CE71-44E2-B8C7-D3FEC7B4EEBF}"/>
    <cellStyle name="Comma 2 2 2 3" xfId="555" xr:uid="{0B76F410-784A-4675-A8D6-08AB9AD11FE5}"/>
    <cellStyle name="Comma 2 2 2 3 2" xfId="607" xr:uid="{16077DA8-5298-43C7-A610-9F743F41FA1D}"/>
    <cellStyle name="Comma 2 2 2 4" xfId="589" xr:uid="{EC8CD47B-AB74-4575-A166-E96C44A41B3E}"/>
    <cellStyle name="Comma 2 2 2 5" xfId="506" xr:uid="{0E0B927D-C9B3-4747-B36B-FED6CC9CD63D}"/>
    <cellStyle name="Comma 2 2 25 3" xfId="539" xr:uid="{1D70E99B-61F2-4FDF-A48E-FF2F14CE90FF}"/>
    <cellStyle name="Comma 2 2 25 3 2" xfId="597" xr:uid="{5CD90F4C-1CBC-42E7-921C-3824734BC0E3}"/>
    <cellStyle name="Comma 2 2 3" xfId="585" xr:uid="{04AA1C38-B435-4A4D-88E8-D8648F9A14BA}"/>
    <cellStyle name="Comma 2 2 4" xfId="474" xr:uid="{A5E0047F-F797-47B6-96E9-D1F1D9FF4890}"/>
    <cellStyle name="Comma 2 3" xfId="189" xr:uid="{00000000-0005-0000-0000-0000BC000000}"/>
    <cellStyle name="Comma 2 3 2" xfId="190" xr:uid="{00000000-0005-0000-0000-0000BD000000}"/>
    <cellStyle name="Comma 2 3 2 2" xfId="601" xr:uid="{BAA99EC6-7F15-4793-B764-DC742FFC0EAC}"/>
    <cellStyle name="Comma 2 3 3" xfId="548" xr:uid="{9E51CBDC-0186-451B-829A-AC187FF35C61}"/>
    <cellStyle name="Comma 2 4" xfId="191" xr:uid="{00000000-0005-0000-0000-0000BE000000}"/>
    <cellStyle name="Comma 2 5" xfId="192" xr:uid="{00000000-0005-0000-0000-0000BF000000}"/>
    <cellStyle name="Comma 2 6" xfId="458" xr:uid="{E5BF0FBD-00B4-4F1E-8320-24A7F740CE45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2 2 2" xfId="595" xr:uid="{B473CA70-7435-4F46-9B02-67E7A339D672}"/>
    <cellStyle name="Comma 3 2 3" xfId="529" xr:uid="{1149B444-04FA-4186-8CC5-D218E0110515}"/>
    <cellStyle name="Comma 3 3" xfId="197" xr:uid="{00000000-0005-0000-0000-0000C4000000}"/>
    <cellStyle name="Comma 3 3 2" xfId="604" xr:uid="{8DF0313D-CFA5-496B-92F6-A9005C18838F}"/>
    <cellStyle name="Comma 3 3 3" xfId="552" xr:uid="{9E284843-3747-4BCB-8ECF-9D396FFF426C}"/>
    <cellStyle name="Comma 3 4" xfId="198" xr:uid="{00000000-0005-0000-0000-0000C5000000}"/>
    <cellStyle name="Comma 3 4 2" xfId="588" xr:uid="{94BFD54D-3BB4-4E02-A771-ED85A10F8D2B}"/>
    <cellStyle name="Comma 3 4 3" xfId="498" xr:uid="{EFBF6D08-9364-49BB-9860-61819A0A7105}"/>
    <cellStyle name="Comma 3 5" xfId="583" xr:uid="{16715292-0970-47CA-A8DA-C751D98BC861}"/>
    <cellStyle name="Comma 3 6" xfId="471" xr:uid="{0DE23A22-108D-48F3-8C94-1376AE376B7D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2 2 2" xfId="606" xr:uid="{13B06B24-AC22-4036-AAD8-666C377F9686}"/>
    <cellStyle name="Comma 4 2 3" xfId="554" xr:uid="{A56694F7-F6EF-47FC-9E8B-226475245F1A}"/>
    <cellStyle name="Comma 4 3" xfId="202" xr:uid="{00000000-0005-0000-0000-0000C9000000}"/>
    <cellStyle name="Comma 4 3 2" xfId="605" xr:uid="{9CE54034-8589-4536-99EB-8EA0F996F527}"/>
    <cellStyle name="Comma 4 3 3" xfId="553" xr:uid="{DFE41A70-2E82-43F0-A02B-D57B296BBB0E}"/>
    <cellStyle name="Comma 4 4" xfId="500" xr:uid="{3B27E7CE-36F3-444C-8101-F9F8D4A5DBD4}"/>
    <cellStyle name="Comma 4 5" xfId="476" xr:uid="{E42F1D44-35DD-4F7F-98F3-6E446D6A8B65}"/>
    <cellStyle name="Comma 5" xfId="203" xr:uid="{00000000-0005-0000-0000-0000CA000000}"/>
    <cellStyle name="Comma 5 2" xfId="204" xr:uid="{00000000-0005-0000-0000-0000CB000000}"/>
    <cellStyle name="Comma 5 2 2" xfId="610" xr:uid="{C899127A-264F-485E-8959-48441B23E41D}"/>
    <cellStyle name="Comma 5 2 3" xfId="561" xr:uid="{3A778EED-870B-45AF-8990-518DB461438D}"/>
    <cellStyle name="Comma 5 3" xfId="205" xr:uid="{00000000-0005-0000-0000-0000CC000000}"/>
    <cellStyle name="Comma 5 3 2" xfId="591" xr:uid="{846057E8-A26B-4B71-B01D-AC62AB4E5A82}"/>
    <cellStyle name="Comma 5 4" xfId="511" xr:uid="{5C6816A8-FEAB-4350-9B1F-A61E25FA320C}"/>
    <cellStyle name="Comma 6" xfId="206" xr:uid="{00000000-0005-0000-0000-0000CD000000}"/>
    <cellStyle name="Comma 6 2" xfId="207" xr:uid="{00000000-0005-0000-0000-0000CE000000}"/>
    <cellStyle name="Comma 6 2 2" xfId="613" xr:uid="{ED619F3E-55FE-43EF-9378-5D8562A90C4B}"/>
    <cellStyle name="Comma 6 3" xfId="208" xr:uid="{00000000-0005-0000-0000-0000CF000000}"/>
    <cellStyle name="Comma 6 4" xfId="565" xr:uid="{9015B18F-44F7-499F-A64F-06E846499F93}"/>
    <cellStyle name="Comma 7" xfId="209" xr:uid="{00000000-0005-0000-0000-0000D0000000}"/>
    <cellStyle name="Comma 7 2" xfId="210" xr:uid="{00000000-0005-0000-0000-0000D1000000}"/>
    <cellStyle name="Comma 7 3" xfId="479" xr:uid="{1BD7DD60-68B2-4436-A586-59DD8C969E7B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2 2" xfId="602" xr:uid="{BDBCC180-ABDA-4764-AB72-174094B74DE4}"/>
    <cellStyle name="Comma 9 2 3" xfId="550" xr:uid="{80DDD0B2-4F36-47CF-9CE2-FD7D051A601E}"/>
    <cellStyle name="Comma 9 3" xfId="214" xr:uid="{00000000-0005-0000-0000-0000D5000000}"/>
    <cellStyle name="Comma 9 3 2" xfId="587" xr:uid="{0DC724B4-9E13-4A10-B14D-6B4D70DAB382}"/>
    <cellStyle name="Comma 9 4" xfId="496" xr:uid="{9FA3A2A2-EE1E-4D6D-A6A5-01D6BCAFB51D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" xfId="426" builtinId="53" customBuiltin="1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" xfId="418" builtinId="26" customBuiltin="1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" xfId="414" builtinId="16" customBuiltin="1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" xfId="415" builtinId="17" customBuiltin="1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" xfId="416" builtinId="18" customBuiltin="1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" xfId="417" builtinId="19" customBuiltin="1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Hyperlink 2 2" xfId="570" xr:uid="{9094A55C-7C56-4FDC-BB96-F16ED2F47BF4}"/>
    <cellStyle name="Hyperlink 2 3" xfId="543" xr:uid="{93ACAFD8-48A2-49C2-BBB7-0734CAC2709F}"/>
    <cellStyle name="Hyperlink 2 4" xfId="547" xr:uid="{FE477295-3AF4-4234-AC21-3C07E3DBFF19}"/>
    <cellStyle name="Hyperlink 2 5" xfId="544" xr:uid="{E94A7F2E-8CD5-48E8-8B6D-938684C96953}"/>
    <cellStyle name="Input" xfId="420" builtinId="20" customBuiltin="1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" xfId="423" builtinId="24" customBuiltin="1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2 2" xfId="524" xr:uid="{5FE748CF-0831-4D71-87DC-EBE016674A9F}"/>
    <cellStyle name="Neutral 3" xfId="260" xr:uid="{00000000-0005-0000-0000-000003010000}"/>
    <cellStyle name="Neutral 4" xfId="261" xr:uid="{00000000-0005-0000-0000-000004010000}"/>
    <cellStyle name="Neutral 5" xfId="452" xr:uid="{138AD311-8335-4311-9181-F33DD776CA84}"/>
    <cellStyle name="no dec" xfId="262" xr:uid="{00000000-0005-0000-0000-000005010000}"/>
    <cellStyle name="norma" xfId="263" xr:uid="{00000000-0005-0000-0000-000006010000}"/>
    <cellStyle name="Normal" xfId="0" builtinId="0" customBuiltin="1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0 4" xfId="478" xr:uid="{42FC4434-17BE-486A-B54C-73E080052223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1 4" xfId="494" xr:uid="{C64777FB-CE2C-4DEB-8F7C-9292AB6CEC1F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42" xfId="558" xr:uid="{01A13AD7-13ED-484C-B7E7-6A671C289155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75" xr:uid="{D32AF235-C95C-4BDD-AF43-1F640BBE84B1}"/>
    <cellStyle name="Normal 18 2 3" xfId="453" xr:uid="{D7806AB9-2D91-4574-8187-D76E6F8D59A9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17" xfId="456" xr:uid="{207221FF-92A6-4E80-B189-DD8CF424FABF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3 2" xfId="534" xr:uid="{D6A25706-3F3F-44AA-AD77-A546366DDFCE}"/>
    <cellStyle name="Normal 2 3 3" xfId="530" xr:uid="{C2D49AB0-4E2E-422C-82CA-D87A14977B74}"/>
    <cellStyle name="Normal 2 4" xfId="293" xr:uid="{00000000-0005-0000-0000-000025010000}"/>
    <cellStyle name="Normal 2 4 2" xfId="509" xr:uid="{04C08B7C-AB2C-41F3-8AC8-63B0AAA5E21D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2 2" xfId="546" xr:uid="{00B07767-8CDA-453E-B693-8E7D7C52C84E}"/>
    <cellStyle name="Normal 3 3" xfId="306" xr:uid="{00000000-0005-0000-0000-000032010000}"/>
    <cellStyle name="Normal 3 4" xfId="495" xr:uid="{50B278DD-79AC-4F59-91F8-0BFC61485B64}"/>
    <cellStyle name="Normal 3_CF MNR Q1 10" xfId="307" xr:uid="{00000000-0005-0000-0000-000033010000}"/>
    <cellStyle name="Normal 4" xfId="308" xr:uid="{00000000-0005-0000-0000-000034010000}"/>
    <cellStyle name="Normal 4 11" xfId="535" xr:uid="{AE0BE451-5750-42A8-A3E0-22EA9B3FD91C}"/>
    <cellStyle name="Normal 4 2" xfId="309" xr:uid="{00000000-0005-0000-0000-000035010000}"/>
    <cellStyle name="Normal 4 2 2" xfId="531" xr:uid="{7C50AF22-56F6-4DC1-BADF-41B3DF9AD377}"/>
    <cellStyle name="Normal 4 2 3" xfId="454" xr:uid="{FB2C2B0E-2BA6-4294-9B0F-4F1480675F94}"/>
    <cellStyle name="Normal 4 2 6" xfId="536" xr:uid="{2A15F400-C6AC-485F-8CEC-8379E3FF4910}"/>
    <cellStyle name="Normal 4 3" xfId="310" xr:uid="{00000000-0005-0000-0000-000036010000}"/>
    <cellStyle name="Normal 4 3 2" xfId="516" xr:uid="{AD39BF96-7C30-4851-82B9-9F6274BEF8E3}"/>
    <cellStyle name="Normal 4 3 3" xfId="525" xr:uid="{CD64ACA6-F85D-470C-AFAA-EC7C7DF67CF4}"/>
    <cellStyle name="Normal 4 4" xfId="311" xr:uid="{00000000-0005-0000-0000-000037010000}"/>
    <cellStyle name="Normal 4 4 2" xfId="533" xr:uid="{467C7F53-017B-4075-8971-C891ABC33250}"/>
    <cellStyle name="Normal 4 5" xfId="499" xr:uid="{64576982-1DD0-4E3A-A510-4D994D4156F5}"/>
    <cellStyle name="Normal 5" xfId="312" xr:uid="{00000000-0005-0000-0000-000038010000}"/>
    <cellStyle name="Normal 5 10" xfId="538" xr:uid="{257E469B-02A7-446C-A518-0A095E2A1252}"/>
    <cellStyle name="Normal 5 2" xfId="313" xr:uid="{00000000-0005-0000-0000-000039010000}"/>
    <cellStyle name="Normal 5 2 2" xfId="510" xr:uid="{7F17BA11-0A93-498E-BCF1-12ADB94014C2}"/>
    <cellStyle name="Normal 5 3" xfId="314" xr:uid="{00000000-0005-0000-0000-00003A010000}"/>
    <cellStyle name="Normal 5 4" xfId="515" xr:uid="{6DD55B22-ACBF-4BF2-823A-6A00688B9038}"/>
    <cellStyle name="Normal 6" xfId="315" xr:uid="{00000000-0005-0000-0000-00003B010000}"/>
    <cellStyle name="Normal 6 2" xfId="316" xr:uid="{00000000-0005-0000-0000-00003C010000}"/>
    <cellStyle name="Normal 6 2 2" xfId="457" xr:uid="{327A160E-45B5-4F32-AD59-362FB87FCABB}"/>
    <cellStyle name="Normal 6 3" xfId="568" xr:uid="{ADA399F3-C655-46C7-872E-067B3FDC2690}"/>
    <cellStyle name="Normal 7" xfId="317" xr:uid="{00000000-0005-0000-0000-00003D010000}"/>
    <cellStyle name="Normal 7 2" xfId="318" xr:uid="{00000000-0005-0000-0000-00003E010000}"/>
    <cellStyle name="Normal 7 3" xfId="512" xr:uid="{AFADD7CF-BD62-4FEB-BBA4-2D40CF60243F}"/>
    <cellStyle name="Normal 8" xfId="319" xr:uid="{00000000-0005-0000-0000-00003F010000}"/>
    <cellStyle name="Normal 8 2" xfId="320" xr:uid="{00000000-0005-0000-0000-000040010000}"/>
    <cellStyle name="Normal 8 2 2" xfId="557" xr:uid="{F1EBC0BD-ABA1-4617-A1B1-D3BF4B91D85D}"/>
    <cellStyle name="Normal 8 3" xfId="321" xr:uid="{00000000-0005-0000-0000-000041010000}"/>
    <cellStyle name="Normal 8 3 2" xfId="586" xr:uid="{424FC27E-2327-4BFD-8ECA-92E6555765D2}"/>
    <cellStyle name="Normal 8 4" xfId="477" xr:uid="{6A974795-C12A-456B-82E4-E6BDCB28AF15}"/>
    <cellStyle name="Normal 82" xfId="503" xr:uid="{0C350991-9958-4154-9E49-40EDD1D301CA}"/>
    <cellStyle name="Normal 83" xfId="501" xr:uid="{E2D06539-F60F-4FD0-84F4-56E6BDA2617A}"/>
    <cellStyle name="Normal 84" xfId="502" xr:uid="{ABA3D69D-1F36-4507-B5DD-79D622AF5F2D}"/>
    <cellStyle name="Normal 86" xfId="507" xr:uid="{4E563F44-A519-4C33-AD29-B910DC314F56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rmal 9 4" xfId="564" xr:uid="{835DBF1E-8C58-4F03-97D6-B6728592BF3E}"/>
    <cellStyle name="Note 2" xfId="325" xr:uid="{00000000-0005-0000-0000-000045010000}"/>
    <cellStyle name="Note 2 2" xfId="549" xr:uid="{932E0FBD-63BD-4817-BB1D-F69AB0723C09}"/>
    <cellStyle name="Note 2 3" xfId="472" xr:uid="{1D726D1D-81DF-4090-A7EE-AF57F6DD4B27}"/>
    <cellStyle name="Note 3" xfId="481" xr:uid="{A5B8F438-F3F9-4DD4-9CCC-45251A1D56F1}"/>
    <cellStyle name="Note 4" xfId="455" xr:uid="{7D99EDFF-1CAF-4602-BE83-337B87F9B42D}"/>
    <cellStyle name="Output" xfId="421" builtinId="21" customBuiltin="1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10" xfId="528" xr:uid="{151B0299-DB12-432F-AB13-F0A89C3F57E3}"/>
    <cellStyle name="Percent 2 2" xfId="332" xr:uid="{00000000-0005-0000-0000-00004C010000}"/>
    <cellStyle name="Percent 2 2 2" xfId="505" xr:uid="{698424C0-2984-4B56-80BF-38FE3BB415D6}"/>
    <cellStyle name="Percent 2 3" xfId="333" xr:uid="{00000000-0005-0000-0000-00004D010000}"/>
    <cellStyle name="Percent 2 3 2" xfId="527" xr:uid="{8ED60954-DE3B-4A61-B380-90D01E2DFC03}"/>
    <cellStyle name="Percent 2 4" xfId="504" xr:uid="{6D717ACC-0C52-4AE1-AE3C-6595DF5D2EDE}"/>
    <cellStyle name="Percent 3" xfId="334" xr:uid="{00000000-0005-0000-0000-00004E010000}"/>
    <cellStyle name="Percent 3 2" xfId="335" xr:uid="{00000000-0005-0000-0000-00004F010000}"/>
    <cellStyle name="Percent 3 3" xfId="532" xr:uid="{F8037B43-7CA4-4757-BA41-326BD3AD73AE}"/>
    <cellStyle name="Percent 4" xfId="336" xr:uid="{00000000-0005-0000-0000-000050010000}"/>
    <cellStyle name="Percent 4 2" xfId="337" xr:uid="{00000000-0005-0000-0000-000051010000}"/>
    <cellStyle name="Percent 4 3" xfId="560" xr:uid="{90F610E2-74D4-4EB8-81BC-48BE1B3AEED6}"/>
    <cellStyle name="Percent 4 4" xfId="480" xr:uid="{2EEB6F46-78E5-4E75-978C-FED6EAB08FAA}"/>
    <cellStyle name="Percent 5" xfId="338" xr:uid="{00000000-0005-0000-0000-000052010000}"/>
    <cellStyle name="Percent 5 2" xfId="339" xr:uid="{00000000-0005-0000-0000-000053010000}"/>
    <cellStyle name="Percent 5 3" xfId="540" xr:uid="{E45ECD58-9D24-4D9B-986A-45AC1A1624BF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" xfId="413" builtinId="15" customBuiltin="1"/>
    <cellStyle name="Title 2" xfId="390" xr:uid="{00000000-0005-0000-0000-000086010000}"/>
    <cellStyle name="Total" xfId="427" builtinId="25" customBuiltin="1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" xfId="425" builtinId="11" customBuiltin="1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6D5E1-CECD-4481-BCDC-5D714EC5692B}">
  <dimension ref="A1:K148"/>
  <sheetViews>
    <sheetView zoomScaleNormal="100" zoomScaleSheetLayoutView="100" workbookViewId="0"/>
  </sheetViews>
  <sheetFormatPr defaultColWidth="9.125" defaultRowHeight="16.5" customHeight="1"/>
  <cols>
    <col min="1" max="1" width="1.75" style="9" customWidth="1"/>
    <col min="2" max="2" width="35.875" style="9" customWidth="1"/>
    <col min="3" max="3" width="6.125" style="9" customWidth="1"/>
    <col min="4" max="4" width="0.875" style="9" customWidth="1"/>
    <col min="5" max="5" width="12.75" style="49" customWidth="1"/>
    <col min="6" max="6" width="0.875" style="70" customWidth="1"/>
    <col min="7" max="7" width="12.75" style="49" customWidth="1"/>
    <col min="8" max="8" width="0.875" style="70" customWidth="1"/>
    <col min="9" max="9" width="12.75" style="49" customWidth="1"/>
    <col min="10" max="10" width="0.875" style="70" customWidth="1"/>
    <col min="11" max="11" width="12.75" style="49" customWidth="1"/>
    <col min="12" max="16384" width="9.125" style="9"/>
  </cols>
  <sheetData>
    <row r="1" spans="1:11" ht="16.5" customHeight="1">
      <c r="A1" s="10" t="s">
        <v>0</v>
      </c>
      <c r="B1" s="25"/>
      <c r="C1" s="26"/>
      <c r="D1" s="26"/>
      <c r="F1" s="52"/>
      <c r="H1" s="52"/>
      <c r="J1" s="52"/>
    </row>
    <row r="2" spans="1:11" ht="16.5" customHeight="1">
      <c r="A2" s="10" t="s">
        <v>1</v>
      </c>
      <c r="B2" s="10"/>
      <c r="C2" s="26"/>
      <c r="D2" s="26"/>
      <c r="F2" s="52"/>
      <c r="H2" s="52"/>
      <c r="J2" s="52"/>
    </row>
    <row r="3" spans="1:11" ht="16.5" customHeight="1">
      <c r="A3" s="27" t="s">
        <v>2</v>
      </c>
      <c r="B3" s="28"/>
      <c r="C3" s="29"/>
      <c r="D3" s="29"/>
      <c r="E3" s="2"/>
      <c r="F3" s="53"/>
      <c r="G3" s="2"/>
      <c r="H3" s="53"/>
      <c r="I3" s="2"/>
      <c r="J3" s="53"/>
      <c r="K3" s="2"/>
    </row>
    <row r="4" spans="1:11" ht="16.5" customHeight="1">
      <c r="A4" s="10"/>
      <c r="B4" s="10"/>
      <c r="C4" s="26"/>
      <c r="D4" s="26"/>
      <c r="F4" s="52"/>
      <c r="H4" s="52"/>
      <c r="J4" s="52"/>
    </row>
    <row r="5" spans="1:11" ht="16.5" customHeight="1">
      <c r="A5" s="10"/>
      <c r="B5" s="10"/>
      <c r="C5" s="26"/>
      <c r="D5" s="26"/>
      <c r="F5" s="52"/>
      <c r="H5" s="52"/>
      <c r="J5" s="52"/>
    </row>
    <row r="6" spans="1:11" ht="16.5" customHeight="1">
      <c r="A6" s="10"/>
      <c r="B6" s="10"/>
      <c r="C6" s="26"/>
      <c r="D6" s="26"/>
      <c r="E6" s="151" t="s">
        <v>3</v>
      </c>
      <c r="F6" s="151"/>
      <c r="G6" s="151"/>
      <c r="H6" s="52"/>
      <c r="I6" s="151" t="s">
        <v>4</v>
      </c>
      <c r="J6" s="151"/>
      <c r="K6" s="151"/>
    </row>
    <row r="7" spans="1:11" ht="16.5" customHeight="1">
      <c r="A7" s="10"/>
      <c r="B7" s="10"/>
      <c r="C7" s="26"/>
      <c r="D7" s="26"/>
      <c r="E7" s="152" t="s">
        <v>5</v>
      </c>
      <c r="F7" s="152"/>
      <c r="G7" s="152"/>
      <c r="H7" s="68"/>
      <c r="I7" s="152" t="s">
        <v>5</v>
      </c>
      <c r="J7" s="152"/>
      <c r="K7" s="152"/>
    </row>
    <row r="8" spans="1:11" ht="16.5" customHeight="1">
      <c r="A8" s="10"/>
      <c r="B8" s="10"/>
      <c r="C8" s="26"/>
      <c r="D8" s="26"/>
      <c r="E8" s="50" t="s">
        <v>6</v>
      </c>
      <c r="F8" s="50"/>
      <c r="G8" s="50" t="s">
        <v>7</v>
      </c>
      <c r="H8" s="50"/>
      <c r="I8" s="50" t="s">
        <v>6</v>
      </c>
      <c r="J8" s="50"/>
      <c r="K8" s="50" t="s">
        <v>7</v>
      </c>
    </row>
    <row r="9" spans="1:11" ht="16.5" customHeight="1">
      <c r="A9" s="10"/>
      <c r="B9" s="10"/>
      <c r="C9" s="26"/>
      <c r="D9" s="26"/>
      <c r="E9" s="51" t="s">
        <v>8</v>
      </c>
      <c r="F9" s="16"/>
      <c r="G9" s="51" t="s">
        <v>9</v>
      </c>
      <c r="H9" s="14"/>
      <c r="I9" s="51" t="s">
        <v>8</v>
      </c>
      <c r="J9" s="16"/>
      <c r="K9" s="51" t="s">
        <v>9</v>
      </c>
    </row>
    <row r="10" spans="1:11" s="25" customFormat="1" ht="16.5" customHeight="1">
      <c r="C10" s="30"/>
      <c r="D10" s="30"/>
      <c r="E10" s="51" t="s">
        <v>10</v>
      </c>
      <c r="F10" s="51"/>
      <c r="G10" s="51" t="s">
        <v>11</v>
      </c>
      <c r="H10" s="69"/>
      <c r="I10" s="51" t="s">
        <v>10</v>
      </c>
      <c r="J10" s="51"/>
      <c r="K10" s="51" t="s">
        <v>11</v>
      </c>
    </row>
    <row r="11" spans="1:11" s="25" customFormat="1" ht="16.5" customHeight="1">
      <c r="C11" s="30"/>
      <c r="D11" s="30"/>
      <c r="E11" s="51" t="s">
        <v>12</v>
      </c>
      <c r="F11" s="51"/>
      <c r="G11" s="51" t="s">
        <v>12</v>
      </c>
      <c r="H11" s="69"/>
      <c r="I11" s="51" t="s">
        <v>12</v>
      </c>
      <c r="J11" s="51"/>
      <c r="K11" s="51" t="s">
        <v>12</v>
      </c>
    </row>
    <row r="12" spans="1:11" s="25" customFormat="1" ht="16.5" customHeight="1">
      <c r="C12" s="76" t="s">
        <v>13</v>
      </c>
      <c r="D12" s="31"/>
      <c r="E12" s="8" t="s">
        <v>14</v>
      </c>
      <c r="F12" s="68"/>
      <c r="G12" s="8" t="s">
        <v>14</v>
      </c>
      <c r="H12" s="68"/>
      <c r="I12" s="8" t="s">
        <v>14</v>
      </c>
      <c r="J12" s="68"/>
      <c r="K12" s="8" t="s">
        <v>14</v>
      </c>
    </row>
    <row r="13" spans="1:11" ht="16.5" customHeight="1">
      <c r="A13" s="25"/>
      <c r="B13" s="25"/>
      <c r="C13" s="17"/>
      <c r="D13" s="17"/>
      <c r="E13" s="1"/>
      <c r="F13" s="67"/>
      <c r="G13" s="1"/>
      <c r="H13" s="67"/>
      <c r="I13" s="1"/>
      <c r="J13" s="67"/>
    </row>
    <row r="14" spans="1:11" ht="16.5" customHeight="1">
      <c r="A14" s="25" t="s">
        <v>15</v>
      </c>
      <c r="B14" s="25"/>
      <c r="C14" s="17"/>
      <c r="D14" s="17"/>
      <c r="E14" s="1"/>
      <c r="F14" s="65"/>
      <c r="G14" s="1"/>
      <c r="H14" s="65"/>
      <c r="I14" s="1"/>
      <c r="J14" s="65"/>
    </row>
    <row r="15" spans="1:11" ht="16.5" customHeight="1">
      <c r="A15" s="25"/>
      <c r="B15" s="25"/>
      <c r="C15" s="17"/>
      <c r="D15" s="17"/>
      <c r="E15" s="1"/>
      <c r="F15" s="65"/>
      <c r="G15" s="1"/>
      <c r="H15" s="65"/>
      <c r="I15" s="1"/>
      <c r="J15" s="65"/>
    </row>
    <row r="16" spans="1:11" ht="16.5" customHeight="1">
      <c r="A16" s="25" t="s">
        <v>16</v>
      </c>
      <c r="B16" s="25"/>
      <c r="C16" s="17"/>
      <c r="D16" s="17"/>
      <c r="E16" s="1"/>
      <c r="F16" s="65"/>
      <c r="G16" s="1"/>
      <c r="H16" s="65"/>
      <c r="I16" s="1"/>
      <c r="J16" s="65"/>
    </row>
    <row r="17" spans="1:11" ht="16.5" customHeight="1">
      <c r="A17" s="25"/>
      <c r="B17" s="25"/>
      <c r="C17" s="17"/>
      <c r="D17" s="17"/>
      <c r="E17" s="1"/>
      <c r="F17" s="65"/>
      <c r="G17" s="1"/>
      <c r="H17" s="65"/>
      <c r="I17" s="1"/>
      <c r="J17" s="65"/>
    </row>
    <row r="18" spans="1:11" ht="16.5" customHeight="1">
      <c r="A18" s="20" t="s">
        <v>17</v>
      </c>
      <c r="B18" s="20"/>
      <c r="C18" s="17"/>
      <c r="D18" s="17"/>
      <c r="E18" s="32">
        <v>2340574</v>
      </c>
      <c r="F18" s="65"/>
      <c r="G18" s="32">
        <v>1323188</v>
      </c>
      <c r="H18" s="65"/>
      <c r="I18" s="32">
        <v>1604373</v>
      </c>
      <c r="J18" s="65"/>
      <c r="K18" s="1">
        <v>918439</v>
      </c>
    </row>
    <row r="19" spans="1:11" ht="16.5" customHeight="1">
      <c r="A19" s="20" t="s">
        <v>18</v>
      </c>
      <c r="B19" s="20"/>
      <c r="C19" s="17"/>
      <c r="D19" s="17"/>
      <c r="E19" s="32">
        <v>668754</v>
      </c>
      <c r="F19" s="65"/>
      <c r="G19" s="32">
        <v>489721</v>
      </c>
      <c r="H19" s="65"/>
      <c r="I19" s="32">
        <v>1610646</v>
      </c>
      <c r="J19" s="65"/>
      <c r="K19" s="1">
        <v>1318210</v>
      </c>
    </row>
    <row r="20" spans="1:11" ht="16.5" customHeight="1">
      <c r="A20" s="20" t="s">
        <v>19</v>
      </c>
      <c r="B20" s="20"/>
      <c r="C20" s="17">
        <v>19.399999999999999</v>
      </c>
      <c r="D20" s="17"/>
      <c r="E20" s="32">
        <v>565246</v>
      </c>
      <c r="F20" s="65"/>
      <c r="G20" s="32">
        <v>430333</v>
      </c>
      <c r="H20" s="65"/>
      <c r="I20" s="32">
        <v>4934294</v>
      </c>
      <c r="J20" s="65"/>
      <c r="K20" s="1">
        <v>4625680</v>
      </c>
    </row>
    <row r="21" spans="1:11" ht="16.5" customHeight="1">
      <c r="A21" s="20" t="s">
        <v>20</v>
      </c>
      <c r="B21" s="20"/>
      <c r="C21" s="17">
        <v>8</v>
      </c>
      <c r="D21" s="17"/>
      <c r="E21" s="32">
        <v>49467169</v>
      </c>
      <c r="F21" s="65"/>
      <c r="G21" s="32">
        <v>48687391</v>
      </c>
      <c r="H21" s="65"/>
      <c r="I21" s="32">
        <v>37623977</v>
      </c>
      <c r="J21" s="65"/>
      <c r="K21" s="1">
        <v>37122225</v>
      </c>
    </row>
    <row r="22" spans="1:11" ht="16.5" customHeight="1">
      <c r="A22" s="20" t="s">
        <v>21</v>
      </c>
      <c r="B22" s="20"/>
      <c r="C22" s="17"/>
      <c r="D22" s="17"/>
      <c r="E22" s="32">
        <v>1347336</v>
      </c>
      <c r="F22" s="65"/>
      <c r="G22" s="32">
        <v>1580075</v>
      </c>
      <c r="H22" s="65"/>
      <c r="I22" s="32">
        <v>75881</v>
      </c>
      <c r="J22" s="65"/>
      <c r="K22" s="1">
        <v>233620</v>
      </c>
    </row>
    <row r="23" spans="1:11" ht="16.5" customHeight="1">
      <c r="A23" s="20" t="s">
        <v>22</v>
      </c>
      <c r="B23" s="20"/>
      <c r="C23" s="17"/>
      <c r="D23" s="17"/>
      <c r="F23" s="65"/>
      <c r="G23" s="32"/>
      <c r="H23" s="65"/>
      <c r="I23" s="32"/>
      <c r="J23" s="65"/>
      <c r="K23" s="1"/>
    </row>
    <row r="24" spans="1:11" ht="16.5" customHeight="1">
      <c r="A24" s="20"/>
      <c r="B24" s="20" t="s">
        <v>23</v>
      </c>
      <c r="C24" s="17"/>
      <c r="D24" s="17"/>
      <c r="E24" s="32">
        <v>242482</v>
      </c>
      <c r="F24" s="65"/>
      <c r="G24" s="32">
        <v>343783</v>
      </c>
      <c r="H24" s="65"/>
      <c r="I24" s="32">
        <v>177779</v>
      </c>
      <c r="J24" s="65"/>
      <c r="K24" s="49">
        <v>227626</v>
      </c>
    </row>
    <row r="25" spans="1:11" ht="16.5" customHeight="1">
      <c r="A25" s="9" t="s">
        <v>24</v>
      </c>
      <c r="B25" s="20"/>
      <c r="C25" s="17"/>
      <c r="D25" s="17"/>
      <c r="E25" s="33">
        <v>103585</v>
      </c>
      <c r="F25" s="65"/>
      <c r="G25" s="33">
        <v>84922</v>
      </c>
      <c r="H25" s="65"/>
      <c r="I25" s="33">
        <v>37375</v>
      </c>
      <c r="J25" s="65"/>
      <c r="K25" s="2">
        <v>46273</v>
      </c>
    </row>
    <row r="26" spans="1:11" ht="16.5" customHeight="1">
      <c r="A26" s="25"/>
      <c r="B26" s="25"/>
      <c r="C26" s="17"/>
      <c r="D26" s="17"/>
      <c r="E26" s="1"/>
      <c r="F26" s="65"/>
      <c r="G26" s="1"/>
      <c r="H26" s="65"/>
      <c r="I26" s="1"/>
      <c r="J26" s="65"/>
    </row>
    <row r="27" spans="1:11" ht="16.5" customHeight="1">
      <c r="A27" s="10" t="s">
        <v>25</v>
      </c>
      <c r="B27" s="10"/>
      <c r="C27" s="17"/>
      <c r="D27" s="17"/>
      <c r="E27" s="2">
        <f>SUM(E18:E26)</f>
        <v>54735146</v>
      </c>
      <c r="F27" s="65"/>
      <c r="G27" s="2">
        <f>SUM(G18:G26)</f>
        <v>52939413</v>
      </c>
      <c r="H27" s="65"/>
      <c r="I27" s="2">
        <f>SUM(I18:I26)</f>
        <v>46064325</v>
      </c>
      <c r="J27" s="65"/>
      <c r="K27" s="2">
        <f>SUM(K18:K26)</f>
        <v>44492073</v>
      </c>
    </row>
    <row r="28" spans="1:11" ht="16.5" customHeight="1">
      <c r="A28" s="20"/>
      <c r="B28" s="20"/>
      <c r="C28" s="17"/>
      <c r="D28" s="17"/>
      <c r="E28" s="1"/>
      <c r="F28" s="65"/>
      <c r="G28" s="1"/>
      <c r="H28" s="65"/>
      <c r="I28" s="1"/>
      <c r="J28" s="65"/>
    </row>
    <row r="29" spans="1:11" ht="16.5" customHeight="1">
      <c r="A29" s="10" t="s">
        <v>26</v>
      </c>
      <c r="B29" s="10"/>
      <c r="C29" s="17"/>
      <c r="D29" s="17"/>
      <c r="E29" s="1"/>
      <c r="F29" s="65"/>
      <c r="G29" s="1"/>
      <c r="H29" s="65"/>
      <c r="I29" s="1"/>
      <c r="J29" s="65"/>
    </row>
    <row r="30" spans="1:11" ht="16.5" customHeight="1">
      <c r="A30" s="10"/>
      <c r="B30" s="10"/>
      <c r="C30" s="17"/>
      <c r="D30" s="17"/>
      <c r="E30" s="1"/>
      <c r="F30" s="65"/>
      <c r="G30" s="1"/>
      <c r="H30" s="65"/>
      <c r="I30" s="1"/>
      <c r="J30" s="65"/>
    </row>
    <row r="31" spans="1:11" ht="16.5" customHeight="1">
      <c r="A31" s="9" t="s">
        <v>27</v>
      </c>
      <c r="B31" s="25"/>
      <c r="C31" s="17"/>
      <c r="D31" s="17"/>
      <c r="E31" s="32">
        <v>231413</v>
      </c>
      <c r="F31" s="65"/>
      <c r="G31" s="32">
        <v>231413</v>
      </c>
      <c r="H31" s="65"/>
      <c r="I31" s="32">
        <v>231413</v>
      </c>
      <c r="J31" s="65"/>
      <c r="K31" s="1">
        <v>231413</v>
      </c>
    </row>
    <row r="32" spans="1:11" ht="16.5" customHeight="1">
      <c r="A32" s="9" t="s">
        <v>28</v>
      </c>
      <c r="B32" s="25"/>
      <c r="C32" s="17">
        <v>9</v>
      </c>
      <c r="D32" s="17"/>
      <c r="E32" s="32">
        <v>0</v>
      </c>
      <c r="F32" s="65"/>
      <c r="G32" s="32">
        <v>0</v>
      </c>
      <c r="H32" s="65"/>
      <c r="I32" s="32">
        <v>2551640</v>
      </c>
      <c r="J32" s="65"/>
      <c r="K32" s="1">
        <v>2485190</v>
      </c>
    </row>
    <row r="33" spans="1:11" ht="16.5" customHeight="1">
      <c r="A33" s="9" t="s">
        <v>29</v>
      </c>
      <c r="B33" s="25"/>
      <c r="C33" s="17">
        <v>9</v>
      </c>
      <c r="D33" s="17"/>
      <c r="E33" s="32">
        <v>1210409</v>
      </c>
      <c r="F33" s="65"/>
      <c r="G33" s="32">
        <v>1393303</v>
      </c>
      <c r="H33" s="65"/>
      <c r="I33" s="32">
        <v>131687</v>
      </c>
      <c r="J33" s="65"/>
      <c r="K33" s="1">
        <v>247600</v>
      </c>
    </row>
    <row r="34" spans="1:11" ht="16.5" customHeight="1">
      <c r="A34" s="9" t="s">
        <v>30</v>
      </c>
      <c r="B34" s="25"/>
      <c r="C34" s="17"/>
      <c r="D34" s="17"/>
      <c r="E34" s="32">
        <v>298000</v>
      </c>
      <c r="F34" s="65"/>
      <c r="G34" s="32">
        <v>283411</v>
      </c>
      <c r="H34" s="65"/>
      <c r="I34" s="32">
        <v>66612</v>
      </c>
      <c r="J34" s="65"/>
      <c r="K34" s="1">
        <v>67028</v>
      </c>
    </row>
    <row r="35" spans="1:11" ht="16.5" customHeight="1">
      <c r="A35" s="9" t="s">
        <v>31</v>
      </c>
      <c r="B35" s="25"/>
      <c r="C35" s="17">
        <v>19.399999999999999</v>
      </c>
      <c r="D35" s="17"/>
      <c r="E35" s="32">
        <v>1080979</v>
      </c>
      <c r="F35" s="65"/>
      <c r="G35" s="32">
        <v>1002439</v>
      </c>
      <c r="H35" s="65"/>
      <c r="I35" s="32">
        <v>4489559</v>
      </c>
      <c r="J35" s="65"/>
      <c r="K35" s="1">
        <v>4364240</v>
      </c>
    </row>
    <row r="36" spans="1:11" ht="16.5" customHeight="1">
      <c r="A36" s="9" t="s">
        <v>32</v>
      </c>
      <c r="B36" s="25"/>
      <c r="C36" s="17"/>
      <c r="D36" s="17"/>
      <c r="E36" s="32">
        <v>40517</v>
      </c>
      <c r="F36" s="65"/>
      <c r="G36" s="32">
        <v>56753</v>
      </c>
      <c r="H36" s="65"/>
      <c r="I36" s="32">
        <v>0</v>
      </c>
      <c r="J36" s="65"/>
      <c r="K36" s="1">
        <v>0</v>
      </c>
    </row>
    <row r="37" spans="1:11" ht="16.5" customHeight="1">
      <c r="A37" s="20" t="s">
        <v>33</v>
      </c>
      <c r="B37" s="21"/>
      <c r="C37" s="17">
        <v>10</v>
      </c>
      <c r="D37" s="17"/>
      <c r="E37" s="32">
        <v>9568946</v>
      </c>
      <c r="F37" s="65"/>
      <c r="G37" s="32">
        <v>9565037</v>
      </c>
      <c r="H37" s="65"/>
      <c r="I37" s="32">
        <v>5613750</v>
      </c>
      <c r="J37" s="65"/>
      <c r="K37" s="1">
        <v>5596887</v>
      </c>
    </row>
    <row r="38" spans="1:11" ht="16.5" customHeight="1">
      <c r="A38" s="20" t="s">
        <v>34</v>
      </c>
      <c r="B38" s="21"/>
      <c r="C38" s="17">
        <v>11</v>
      </c>
      <c r="D38" s="17"/>
      <c r="E38" s="32">
        <v>1143948</v>
      </c>
      <c r="F38" s="65"/>
      <c r="G38" s="32">
        <v>1111325</v>
      </c>
      <c r="H38" s="65"/>
      <c r="I38" s="32">
        <v>855632</v>
      </c>
      <c r="J38" s="65"/>
      <c r="K38" s="32">
        <v>889164</v>
      </c>
    </row>
    <row r="39" spans="1:11" ht="16.5" customHeight="1">
      <c r="A39" s="9" t="s">
        <v>35</v>
      </c>
      <c r="B39" s="21"/>
      <c r="C39" s="17">
        <v>11</v>
      </c>
      <c r="D39" s="17"/>
      <c r="E39" s="32">
        <v>786823</v>
      </c>
      <c r="F39" s="65"/>
      <c r="G39" s="32">
        <v>140743</v>
      </c>
      <c r="H39" s="65"/>
      <c r="I39" s="32">
        <v>13801</v>
      </c>
      <c r="J39" s="65"/>
      <c r="K39" s="32">
        <v>0</v>
      </c>
    </row>
    <row r="40" spans="1:11" ht="16.5" customHeight="1">
      <c r="A40" s="20" t="s">
        <v>36</v>
      </c>
      <c r="B40" s="21"/>
      <c r="C40" s="17"/>
      <c r="D40" s="17"/>
      <c r="E40" s="32">
        <v>143992</v>
      </c>
      <c r="F40" s="65"/>
      <c r="G40" s="32">
        <v>141629</v>
      </c>
      <c r="H40" s="65"/>
      <c r="I40" s="32">
        <v>138857</v>
      </c>
      <c r="J40" s="65"/>
      <c r="K40" s="32">
        <v>137633</v>
      </c>
    </row>
    <row r="41" spans="1:11" ht="16.5" customHeight="1">
      <c r="A41" s="20" t="s">
        <v>37</v>
      </c>
      <c r="B41" s="21"/>
      <c r="C41" s="17"/>
      <c r="D41" s="17"/>
      <c r="E41" s="32">
        <v>82095</v>
      </c>
      <c r="F41" s="65"/>
      <c r="G41" s="32">
        <v>77960</v>
      </c>
      <c r="H41" s="65"/>
      <c r="I41" s="32">
        <v>0</v>
      </c>
      <c r="J41" s="65"/>
      <c r="K41" s="32">
        <v>0</v>
      </c>
    </row>
    <row r="42" spans="1:11" ht="16.5" customHeight="1">
      <c r="A42" s="20" t="s">
        <v>38</v>
      </c>
      <c r="C42" s="17"/>
      <c r="D42" s="17"/>
      <c r="E42" s="33">
        <v>294852</v>
      </c>
      <c r="F42" s="65"/>
      <c r="G42" s="33">
        <v>314615</v>
      </c>
      <c r="H42" s="65"/>
      <c r="I42" s="33">
        <v>63307</v>
      </c>
      <c r="J42" s="65"/>
      <c r="K42" s="2">
        <v>65114</v>
      </c>
    </row>
    <row r="43" spans="1:11" ht="16.5" customHeight="1">
      <c r="A43" s="25"/>
      <c r="B43" s="25"/>
      <c r="C43" s="17"/>
      <c r="D43" s="17"/>
      <c r="E43" s="1"/>
      <c r="F43" s="65"/>
      <c r="G43" s="1"/>
      <c r="H43" s="65"/>
      <c r="I43" s="1"/>
      <c r="J43" s="65"/>
    </row>
    <row r="44" spans="1:11" ht="16.5" customHeight="1">
      <c r="A44" s="25" t="s">
        <v>39</v>
      </c>
      <c r="B44" s="25"/>
      <c r="C44" s="17"/>
      <c r="D44" s="17"/>
      <c r="E44" s="2">
        <f>SUM(E31:E42)</f>
        <v>14881974</v>
      </c>
      <c r="F44" s="65"/>
      <c r="G44" s="2">
        <f>SUM(G31:G42)</f>
        <v>14318628</v>
      </c>
      <c r="H44" s="65"/>
      <c r="I44" s="2">
        <f>SUM(I31:I42)</f>
        <v>14156258</v>
      </c>
      <c r="J44" s="65"/>
      <c r="K44" s="2">
        <f>SUM(K31:K43)</f>
        <v>14084269</v>
      </c>
    </row>
    <row r="45" spans="1:11" ht="16.5" customHeight="1">
      <c r="A45" s="25"/>
      <c r="B45" s="25"/>
      <c r="C45" s="17"/>
      <c r="D45" s="17"/>
      <c r="E45" s="1"/>
      <c r="F45" s="65"/>
      <c r="G45" s="1"/>
      <c r="H45" s="65"/>
      <c r="I45" s="1"/>
      <c r="J45" s="65"/>
    </row>
    <row r="46" spans="1:11" ht="16.5" customHeight="1" thickBot="1">
      <c r="A46" s="25" t="s">
        <v>40</v>
      </c>
      <c r="B46" s="25"/>
      <c r="C46" s="17"/>
      <c r="D46" s="17"/>
      <c r="E46" s="3">
        <f>SUM(E27+E44)</f>
        <v>69617120</v>
      </c>
      <c r="F46" s="65"/>
      <c r="G46" s="3">
        <f>SUM(G27+G44)</f>
        <v>67258041</v>
      </c>
      <c r="H46" s="65"/>
      <c r="I46" s="3">
        <f>SUM(I27+I44)</f>
        <v>60220583</v>
      </c>
      <c r="J46" s="65"/>
      <c r="K46" s="3">
        <f>SUM(K27+K44)</f>
        <v>58576342</v>
      </c>
    </row>
    <row r="47" spans="1:11" ht="16.5" customHeight="1" thickTop="1">
      <c r="A47" s="25"/>
      <c r="B47" s="25"/>
      <c r="C47" s="17"/>
      <c r="D47" s="17"/>
      <c r="E47" s="1"/>
      <c r="F47" s="65"/>
      <c r="G47" s="1"/>
      <c r="H47" s="65"/>
      <c r="I47" s="1"/>
      <c r="J47" s="65"/>
      <c r="K47" s="1"/>
    </row>
    <row r="48" spans="1:11" ht="16.5" customHeight="1">
      <c r="A48" s="20"/>
      <c r="B48" s="20"/>
      <c r="C48" s="17"/>
      <c r="D48" s="17"/>
      <c r="F48" s="67"/>
      <c r="H48" s="67"/>
    </row>
    <row r="49" spans="1:11" ht="22.05" customHeight="1">
      <c r="A49" s="34" t="s">
        <v>41</v>
      </c>
      <c r="B49" s="34"/>
      <c r="C49" s="34"/>
      <c r="D49" s="34"/>
      <c r="E49" s="2"/>
      <c r="F49" s="71"/>
      <c r="G49" s="2"/>
      <c r="H49" s="71"/>
      <c r="I49" s="2"/>
      <c r="J49" s="71"/>
      <c r="K49" s="2"/>
    </row>
    <row r="50" spans="1:11" ht="16.5" customHeight="1">
      <c r="A50" s="10" t="s">
        <v>0</v>
      </c>
      <c r="B50" s="25"/>
      <c r="C50" s="26"/>
      <c r="D50" s="26"/>
      <c r="F50" s="52"/>
      <c r="H50" s="52"/>
      <c r="J50" s="52"/>
    </row>
    <row r="51" spans="1:11" ht="16.5" customHeight="1">
      <c r="A51" s="10" t="s">
        <v>42</v>
      </c>
      <c r="B51" s="10"/>
      <c r="C51" s="26"/>
      <c r="D51" s="26"/>
      <c r="F51" s="52"/>
      <c r="H51" s="52"/>
      <c r="J51" s="52"/>
    </row>
    <row r="52" spans="1:11" ht="16.5" customHeight="1">
      <c r="A52" s="27" t="s">
        <v>2</v>
      </c>
      <c r="B52" s="28"/>
      <c r="C52" s="29"/>
      <c r="D52" s="29"/>
      <c r="E52" s="2"/>
      <c r="F52" s="53"/>
      <c r="G52" s="2"/>
      <c r="H52" s="53"/>
      <c r="I52" s="2"/>
      <c r="J52" s="53"/>
      <c r="K52" s="2"/>
    </row>
    <row r="53" spans="1:11" ht="16.5" customHeight="1">
      <c r="A53" s="10"/>
      <c r="B53" s="10"/>
      <c r="C53" s="26"/>
      <c r="D53" s="26"/>
      <c r="F53" s="52"/>
      <c r="H53" s="52"/>
      <c r="J53" s="52"/>
    </row>
    <row r="54" spans="1:11" ht="16.5" customHeight="1">
      <c r="A54" s="10"/>
      <c r="B54" s="10"/>
      <c r="C54" s="26"/>
      <c r="D54" s="26"/>
      <c r="F54" s="52"/>
      <c r="H54" s="52"/>
      <c r="J54" s="52"/>
    </row>
    <row r="55" spans="1:11" ht="16.5" customHeight="1">
      <c r="A55" s="10"/>
      <c r="B55" s="10"/>
      <c r="C55" s="26"/>
      <c r="D55" s="26"/>
      <c r="E55" s="151" t="s">
        <v>3</v>
      </c>
      <c r="F55" s="151"/>
      <c r="G55" s="151"/>
      <c r="H55" s="52"/>
      <c r="I55" s="151" t="s">
        <v>4</v>
      </c>
      <c r="J55" s="151"/>
      <c r="K55" s="151"/>
    </row>
    <row r="56" spans="1:11" ht="16.5" customHeight="1">
      <c r="A56" s="10"/>
      <c r="B56" s="10"/>
      <c r="C56" s="26"/>
      <c r="D56" s="26"/>
      <c r="E56" s="152" t="s">
        <v>5</v>
      </c>
      <c r="F56" s="152"/>
      <c r="G56" s="152"/>
      <c r="H56" s="68"/>
      <c r="I56" s="152" t="s">
        <v>5</v>
      </c>
      <c r="J56" s="152"/>
      <c r="K56" s="152"/>
    </row>
    <row r="57" spans="1:11" ht="16.5" customHeight="1">
      <c r="A57" s="10"/>
      <c r="B57" s="10"/>
      <c r="C57" s="26"/>
      <c r="D57" s="26"/>
      <c r="E57" s="50" t="s">
        <v>6</v>
      </c>
      <c r="F57" s="50"/>
      <c r="G57" s="50" t="s">
        <v>7</v>
      </c>
      <c r="H57" s="50"/>
      <c r="I57" s="50" t="s">
        <v>6</v>
      </c>
      <c r="J57" s="50"/>
      <c r="K57" s="50" t="s">
        <v>7</v>
      </c>
    </row>
    <row r="58" spans="1:11" ht="16.5" customHeight="1">
      <c r="A58" s="10"/>
      <c r="B58" s="10"/>
      <c r="C58" s="26"/>
      <c r="D58" s="26"/>
      <c r="E58" s="51" t="s">
        <v>8</v>
      </c>
      <c r="F58" s="16"/>
      <c r="G58" s="51" t="s">
        <v>9</v>
      </c>
      <c r="H58" s="14"/>
      <c r="I58" s="51" t="s">
        <v>8</v>
      </c>
      <c r="J58" s="16"/>
      <c r="K58" s="51" t="s">
        <v>9</v>
      </c>
    </row>
    <row r="59" spans="1:11" s="25" customFormat="1" ht="16.5" customHeight="1">
      <c r="C59" s="30"/>
      <c r="D59" s="30"/>
      <c r="E59" s="51" t="s">
        <v>10</v>
      </c>
      <c r="F59" s="51"/>
      <c r="G59" s="51" t="s">
        <v>11</v>
      </c>
      <c r="H59" s="69"/>
      <c r="I59" s="51" t="s">
        <v>10</v>
      </c>
      <c r="J59" s="51"/>
      <c r="K59" s="51" t="s">
        <v>11</v>
      </c>
    </row>
    <row r="60" spans="1:11" s="25" customFormat="1" ht="16.5" customHeight="1">
      <c r="C60" s="30"/>
      <c r="D60" s="30"/>
      <c r="E60" s="51" t="s">
        <v>12</v>
      </c>
      <c r="F60" s="51"/>
      <c r="G60" s="51" t="s">
        <v>12</v>
      </c>
      <c r="H60" s="69"/>
      <c r="I60" s="51" t="s">
        <v>12</v>
      </c>
      <c r="J60" s="51"/>
      <c r="K60" s="51" t="s">
        <v>12</v>
      </c>
    </row>
    <row r="61" spans="1:11" s="25" customFormat="1" ht="16.5" customHeight="1">
      <c r="C61" s="76" t="s">
        <v>13</v>
      </c>
      <c r="D61" s="31"/>
      <c r="E61" s="8" t="s">
        <v>14</v>
      </c>
      <c r="F61" s="68"/>
      <c r="G61" s="8" t="s">
        <v>14</v>
      </c>
      <c r="H61" s="68"/>
      <c r="I61" s="8" t="s">
        <v>14</v>
      </c>
      <c r="J61" s="68"/>
      <c r="K61" s="8" t="s">
        <v>14</v>
      </c>
    </row>
    <row r="62" spans="1:11" s="25" customFormat="1" ht="15" customHeight="1">
      <c r="C62" s="31"/>
      <c r="D62" s="31"/>
      <c r="E62" s="1"/>
      <c r="F62" s="65"/>
      <c r="G62" s="1"/>
      <c r="H62" s="65"/>
      <c r="I62" s="1"/>
      <c r="J62" s="68"/>
      <c r="K62" s="72"/>
    </row>
    <row r="63" spans="1:11" ht="16.5" customHeight="1">
      <c r="A63" s="10" t="s">
        <v>43</v>
      </c>
      <c r="B63" s="10"/>
      <c r="C63" s="10"/>
      <c r="D63" s="17"/>
      <c r="E63" s="1"/>
      <c r="F63" s="65"/>
      <c r="G63" s="1"/>
      <c r="H63" s="65"/>
      <c r="I63" s="1"/>
      <c r="J63" s="65"/>
      <c r="K63" s="1"/>
    </row>
    <row r="64" spans="1:11" ht="15" customHeight="1">
      <c r="A64" s="25"/>
      <c r="B64" s="25"/>
      <c r="C64" s="17"/>
      <c r="D64" s="17"/>
      <c r="E64" s="1"/>
      <c r="F64" s="65"/>
      <c r="G64" s="1"/>
      <c r="H64" s="65"/>
      <c r="I64" s="1"/>
      <c r="J64" s="65"/>
    </row>
    <row r="65" spans="1:11" ht="16.5" customHeight="1">
      <c r="A65" s="25" t="s">
        <v>44</v>
      </c>
      <c r="B65" s="25"/>
      <c r="C65" s="25"/>
      <c r="D65" s="17"/>
      <c r="E65" s="1"/>
      <c r="F65" s="65"/>
      <c r="G65" s="1"/>
      <c r="H65" s="65"/>
      <c r="I65" s="1"/>
      <c r="J65" s="65"/>
    </row>
    <row r="66" spans="1:11" ht="15" customHeight="1">
      <c r="A66" s="25"/>
      <c r="B66" s="25"/>
      <c r="C66" s="17"/>
      <c r="D66" s="17"/>
      <c r="E66" s="1"/>
      <c r="F66" s="65"/>
      <c r="G66" s="1"/>
      <c r="H66" s="65"/>
      <c r="I66" s="1"/>
      <c r="J66" s="65"/>
    </row>
    <row r="67" spans="1:11" ht="16.5" customHeight="1">
      <c r="A67" s="9" t="s">
        <v>45</v>
      </c>
      <c r="B67" s="25"/>
      <c r="C67" s="17"/>
      <c r="D67" s="17"/>
      <c r="E67" s="1"/>
      <c r="F67" s="65"/>
      <c r="G67" s="1"/>
      <c r="H67" s="65"/>
      <c r="I67" s="1"/>
      <c r="J67" s="65"/>
    </row>
    <row r="68" spans="1:11" ht="16.5" customHeight="1">
      <c r="B68" s="9" t="s">
        <v>46</v>
      </c>
      <c r="C68" s="17">
        <v>12</v>
      </c>
      <c r="D68" s="17"/>
      <c r="E68" s="1">
        <v>5173143</v>
      </c>
      <c r="F68" s="65"/>
      <c r="G68" s="1">
        <v>4835948</v>
      </c>
      <c r="H68" s="65"/>
      <c r="I68" s="1">
        <v>5122599</v>
      </c>
      <c r="J68" s="65"/>
      <c r="K68" s="49">
        <v>4744295</v>
      </c>
    </row>
    <row r="69" spans="1:11" ht="16.5" customHeight="1">
      <c r="A69" s="9" t="s">
        <v>47</v>
      </c>
      <c r="B69" s="20"/>
      <c r="C69" s="17"/>
      <c r="D69" s="17"/>
      <c r="E69" s="1">
        <v>3578239</v>
      </c>
      <c r="F69" s="65"/>
      <c r="G69" s="1">
        <v>3402893</v>
      </c>
      <c r="H69" s="65"/>
      <c r="I69" s="1">
        <v>827864</v>
      </c>
      <c r="J69" s="65"/>
      <c r="K69" s="1">
        <v>774682</v>
      </c>
    </row>
    <row r="70" spans="1:11" ht="16.5" customHeight="1">
      <c r="A70" s="9" t="s">
        <v>48</v>
      </c>
      <c r="B70" s="20"/>
      <c r="C70" s="17"/>
      <c r="D70" s="17"/>
      <c r="E70" s="1">
        <v>1674772</v>
      </c>
      <c r="F70" s="65"/>
      <c r="G70" s="1">
        <v>1897005</v>
      </c>
      <c r="H70" s="65"/>
      <c r="I70" s="1">
        <v>1479141</v>
      </c>
      <c r="J70" s="65"/>
      <c r="K70" s="1">
        <v>1668220</v>
      </c>
    </row>
    <row r="71" spans="1:11" ht="16.5" customHeight="1">
      <c r="A71" s="9" t="s">
        <v>49</v>
      </c>
      <c r="B71" s="20"/>
      <c r="C71" s="17"/>
      <c r="D71" s="17"/>
      <c r="E71" s="1">
        <v>1686290</v>
      </c>
      <c r="F71" s="65"/>
      <c r="G71" s="1">
        <v>1386156</v>
      </c>
      <c r="H71" s="65"/>
      <c r="I71" s="1">
        <v>1494138</v>
      </c>
      <c r="J71" s="65"/>
      <c r="K71" s="1">
        <v>1229052</v>
      </c>
    </row>
    <row r="72" spans="1:11" ht="16.5" customHeight="1">
      <c r="A72" s="20" t="s">
        <v>50</v>
      </c>
      <c r="C72" s="17"/>
      <c r="D72" s="17"/>
      <c r="E72" s="1"/>
      <c r="F72" s="65"/>
      <c r="G72" s="1"/>
      <c r="H72" s="65"/>
      <c r="I72" s="1"/>
      <c r="J72" s="65"/>
    </row>
    <row r="73" spans="1:11" ht="16.5" customHeight="1">
      <c r="A73" s="20"/>
      <c r="B73" s="57" t="s">
        <v>51</v>
      </c>
      <c r="C73" s="17"/>
      <c r="D73" s="17"/>
      <c r="E73" s="1"/>
      <c r="F73" s="65"/>
      <c r="G73" s="1"/>
      <c r="H73" s="65"/>
      <c r="I73" s="1"/>
      <c r="J73" s="65"/>
    </row>
    <row r="74" spans="1:11" ht="16.5" customHeight="1">
      <c r="A74" s="20"/>
      <c r="B74" s="9" t="s">
        <v>52</v>
      </c>
      <c r="C74" s="17">
        <v>12</v>
      </c>
      <c r="D74" s="17"/>
      <c r="E74" s="1">
        <v>6370538</v>
      </c>
      <c r="F74" s="65"/>
      <c r="G74" s="1">
        <v>4294378</v>
      </c>
      <c r="H74" s="65"/>
      <c r="I74" s="1">
        <v>5420514</v>
      </c>
      <c r="J74" s="65"/>
      <c r="K74" s="49">
        <v>3690364</v>
      </c>
    </row>
    <row r="75" spans="1:11" ht="16.5" customHeight="1">
      <c r="A75" s="20"/>
      <c r="B75" s="57" t="s">
        <v>53</v>
      </c>
      <c r="C75" s="17">
        <v>12</v>
      </c>
      <c r="D75" s="17"/>
      <c r="E75" s="1">
        <v>5670000</v>
      </c>
      <c r="F75" s="65"/>
      <c r="G75" s="1">
        <v>6000000</v>
      </c>
      <c r="H75" s="65"/>
      <c r="I75" s="1">
        <v>5670000</v>
      </c>
      <c r="J75" s="65"/>
      <c r="K75" s="49">
        <v>6000000</v>
      </c>
    </row>
    <row r="76" spans="1:11" ht="16.5" customHeight="1">
      <c r="A76" s="20"/>
      <c r="B76" s="57" t="s">
        <v>54</v>
      </c>
      <c r="C76" s="17">
        <v>13</v>
      </c>
      <c r="D76" s="17"/>
      <c r="E76" s="1">
        <v>34436</v>
      </c>
      <c r="F76" s="65"/>
      <c r="G76" s="1">
        <v>10108</v>
      </c>
      <c r="H76" s="65"/>
      <c r="I76" s="1">
        <v>5046</v>
      </c>
      <c r="J76" s="65"/>
      <c r="K76" s="49">
        <v>1001</v>
      </c>
    </row>
    <row r="77" spans="1:11" ht="16.5" customHeight="1">
      <c r="A77" s="20" t="s">
        <v>55</v>
      </c>
      <c r="B77" s="20"/>
      <c r="C77" s="17"/>
      <c r="D77" s="17"/>
      <c r="E77" s="1">
        <v>53710</v>
      </c>
      <c r="F77" s="65"/>
      <c r="G77" s="1">
        <v>42467</v>
      </c>
      <c r="H77" s="65"/>
      <c r="I77" s="1">
        <v>43443</v>
      </c>
      <c r="J77" s="65"/>
      <c r="K77" s="1">
        <v>31120</v>
      </c>
    </row>
    <row r="78" spans="1:11" ht="16.5" customHeight="1">
      <c r="A78" s="9" t="s">
        <v>56</v>
      </c>
      <c r="E78" s="2">
        <v>569143</v>
      </c>
      <c r="F78" s="73"/>
      <c r="G78" s="2">
        <v>548101</v>
      </c>
      <c r="H78" s="73"/>
      <c r="I78" s="2">
        <v>514028</v>
      </c>
      <c r="J78" s="73"/>
      <c r="K78" s="2">
        <v>488021</v>
      </c>
    </row>
    <row r="79" spans="1:11" ht="15" customHeight="1">
      <c r="A79" s="25"/>
      <c r="B79" s="25"/>
      <c r="C79" s="17"/>
      <c r="D79" s="17"/>
      <c r="E79" s="1"/>
      <c r="F79" s="65"/>
      <c r="G79" s="1"/>
      <c r="H79" s="65"/>
      <c r="I79" s="1"/>
      <c r="J79" s="65"/>
    </row>
    <row r="80" spans="1:11" ht="16.5" customHeight="1">
      <c r="A80" s="25" t="s">
        <v>57</v>
      </c>
      <c r="B80" s="25"/>
      <c r="C80" s="17"/>
      <c r="D80" s="17"/>
      <c r="E80" s="2">
        <f>SUM(E68:E78)</f>
        <v>24810271</v>
      </c>
      <c r="F80" s="65"/>
      <c r="G80" s="2">
        <f>SUM(G68:G78)</f>
        <v>22417056</v>
      </c>
      <c r="H80" s="65"/>
      <c r="I80" s="2">
        <f>SUM(I68:I78)</f>
        <v>20576773</v>
      </c>
      <c r="J80" s="65"/>
      <c r="K80" s="2">
        <f>SUM(K68:K78)</f>
        <v>18626755</v>
      </c>
    </row>
    <row r="81" spans="1:11" ht="15" customHeight="1">
      <c r="E81" s="1"/>
      <c r="F81" s="73"/>
      <c r="G81" s="1"/>
      <c r="H81" s="73"/>
      <c r="I81" s="1"/>
      <c r="J81" s="73"/>
      <c r="K81" s="1"/>
    </row>
    <row r="82" spans="1:11" ht="16.5" customHeight="1">
      <c r="A82" s="25" t="s">
        <v>58</v>
      </c>
      <c r="B82" s="10"/>
      <c r="C82" s="17"/>
      <c r="D82" s="17"/>
      <c r="E82" s="1"/>
      <c r="F82" s="65"/>
      <c r="G82" s="1"/>
      <c r="H82" s="65"/>
      <c r="I82" s="1"/>
      <c r="J82" s="65"/>
      <c r="K82" s="1"/>
    </row>
    <row r="83" spans="1:11" ht="15" customHeight="1">
      <c r="A83" s="25"/>
      <c r="B83" s="25"/>
      <c r="C83" s="17"/>
      <c r="D83" s="17"/>
      <c r="E83" s="1"/>
      <c r="F83" s="65"/>
      <c r="G83" s="1"/>
      <c r="H83" s="65"/>
      <c r="I83" s="1"/>
      <c r="J83" s="65"/>
    </row>
    <row r="84" spans="1:11" ht="16.5" customHeight="1">
      <c r="A84" s="9" t="s">
        <v>59</v>
      </c>
      <c r="B84" s="25"/>
      <c r="C84" s="17"/>
      <c r="D84" s="17"/>
      <c r="E84" s="1"/>
      <c r="F84" s="65"/>
      <c r="G84" s="1"/>
      <c r="H84" s="65"/>
      <c r="I84" s="1"/>
      <c r="J84" s="65"/>
    </row>
    <row r="85" spans="1:11" ht="16.5" customHeight="1">
      <c r="A85" s="9" t="s">
        <v>60</v>
      </c>
      <c r="B85" s="20" t="s">
        <v>46</v>
      </c>
      <c r="C85" s="17">
        <v>12</v>
      </c>
      <c r="D85" s="17"/>
      <c r="E85" s="1">
        <v>6612055</v>
      </c>
      <c r="F85" s="65"/>
      <c r="G85" s="1">
        <v>8446441</v>
      </c>
      <c r="H85" s="65"/>
      <c r="I85" s="1">
        <v>4184894</v>
      </c>
      <c r="J85" s="65"/>
      <c r="K85" s="1">
        <v>5852225</v>
      </c>
    </row>
    <row r="86" spans="1:11" ht="16.5" customHeight="1">
      <c r="A86" s="9" t="s">
        <v>61</v>
      </c>
      <c r="B86" s="20"/>
      <c r="C86" s="17">
        <v>12</v>
      </c>
      <c r="D86" s="17"/>
      <c r="E86" s="1">
        <v>11288957</v>
      </c>
      <c r="F86" s="65"/>
      <c r="G86" s="1">
        <v>10000000</v>
      </c>
      <c r="H86" s="65"/>
      <c r="I86" s="1">
        <v>11288957</v>
      </c>
      <c r="J86" s="65"/>
      <c r="K86" s="1">
        <v>10000000</v>
      </c>
    </row>
    <row r="87" spans="1:11" ht="16.5" customHeight="1">
      <c r="A87" s="9" t="s">
        <v>62</v>
      </c>
      <c r="B87" s="20"/>
      <c r="C87" s="17">
        <v>13</v>
      </c>
      <c r="D87" s="17"/>
      <c r="E87" s="1">
        <v>867639</v>
      </c>
      <c r="F87" s="65"/>
      <c r="G87" s="1">
        <v>353703</v>
      </c>
      <c r="H87" s="65"/>
      <c r="I87" s="1">
        <v>144477</v>
      </c>
      <c r="J87" s="65"/>
      <c r="K87" s="1">
        <v>133434</v>
      </c>
    </row>
    <row r="88" spans="1:11" ht="16.5" customHeight="1">
      <c r="A88" s="9" t="s">
        <v>63</v>
      </c>
      <c r="B88" s="20"/>
      <c r="C88" s="17"/>
      <c r="D88" s="17"/>
      <c r="E88" s="1">
        <v>199763</v>
      </c>
      <c r="F88" s="65"/>
      <c r="G88" s="1">
        <v>196678</v>
      </c>
      <c r="H88" s="65"/>
      <c r="I88" s="1">
        <v>155264</v>
      </c>
      <c r="J88" s="65"/>
      <c r="K88" s="1">
        <v>155640</v>
      </c>
    </row>
    <row r="89" spans="1:11" ht="16.5" customHeight="1">
      <c r="A89" s="9" t="s">
        <v>64</v>
      </c>
      <c r="B89" s="20"/>
      <c r="C89" s="17"/>
      <c r="D89" s="17"/>
      <c r="E89" s="1">
        <v>530309</v>
      </c>
      <c r="F89" s="65"/>
      <c r="G89" s="1">
        <v>554917</v>
      </c>
      <c r="H89" s="65"/>
      <c r="I89" s="1">
        <v>409639</v>
      </c>
      <c r="J89" s="65"/>
      <c r="K89" s="1">
        <v>432203</v>
      </c>
    </row>
    <row r="90" spans="1:11" ht="16.5" customHeight="1">
      <c r="A90" s="9" t="s">
        <v>65</v>
      </c>
      <c r="B90" s="20"/>
      <c r="C90" s="17"/>
      <c r="D90" s="17"/>
      <c r="E90" s="1">
        <v>838521</v>
      </c>
      <c r="F90" s="65"/>
      <c r="G90" s="1">
        <v>823425</v>
      </c>
      <c r="H90" s="65"/>
      <c r="I90" s="1">
        <v>678888</v>
      </c>
      <c r="J90" s="65"/>
      <c r="K90" s="49">
        <v>669293</v>
      </c>
    </row>
    <row r="91" spans="1:11" ht="16.5" customHeight="1">
      <c r="A91" s="9" t="s">
        <v>66</v>
      </c>
      <c r="B91" s="20"/>
      <c r="C91" s="17"/>
      <c r="D91" s="17"/>
      <c r="E91" s="1">
        <v>385428</v>
      </c>
      <c r="F91" s="65"/>
      <c r="G91" s="1">
        <v>361875</v>
      </c>
      <c r="H91" s="65"/>
      <c r="I91" s="1">
        <v>350574</v>
      </c>
      <c r="J91" s="65"/>
      <c r="K91" s="49">
        <v>330063</v>
      </c>
    </row>
    <row r="92" spans="1:11" ht="16.5" customHeight="1">
      <c r="A92" s="9" t="s">
        <v>67</v>
      </c>
      <c r="B92" s="20"/>
      <c r="C92" s="17"/>
      <c r="D92" s="17"/>
      <c r="E92" s="2">
        <v>12438</v>
      </c>
      <c r="F92" s="65"/>
      <c r="G92" s="2">
        <v>9413</v>
      </c>
      <c r="H92" s="65"/>
      <c r="I92" s="2">
        <v>11632</v>
      </c>
      <c r="J92" s="65"/>
      <c r="K92" s="2">
        <v>8328</v>
      </c>
    </row>
    <row r="93" spans="1:11" ht="15" customHeight="1">
      <c r="A93" s="25"/>
      <c r="B93" s="25"/>
      <c r="C93" s="17"/>
      <c r="D93" s="17"/>
      <c r="E93" s="1"/>
      <c r="F93" s="65"/>
      <c r="G93" s="1"/>
      <c r="H93" s="65"/>
      <c r="I93" s="1"/>
      <c r="J93" s="65"/>
    </row>
    <row r="94" spans="1:11" ht="16.5" customHeight="1">
      <c r="A94" s="25" t="s">
        <v>68</v>
      </c>
      <c r="B94" s="25"/>
      <c r="C94" s="17"/>
      <c r="D94" s="17"/>
      <c r="E94" s="2">
        <f>SUM(E85:E92)</f>
        <v>20735110</v>
      </c>
      <c r="F94" s="65"/>
      <c r="G94" s="2">
        <f>SUM(G85:G92)</f>
        <v>20746452</v>
      </c>
      <c r="H94" s="65"/>
      <c r="I94" s="2">
        <f>SUM(I85:I92)</f>
        <v>17224325</v>
      </c>
      <c r="J94" s="65"/>
      <c r="K94" s="2">
        <f>SUM(K85:K92)</f>
        <v>17581186</v>
      </c>
    </row>
    <row r="95" spans="1:11" ht="15" customHeight="1">
      <c r="A95" s="25"/>
      <c r="B95" s="25"/>
      <c r="C95" s="17"/>
      <c r="D95" s="17"/>
      <c r="E95" s="1"/>
      <c r="F95" s="65"/>
      <c r="G95" s="1"/>
      <c r="H95" s="65"/>
      <c r="I95" s="1"/>
      <c r="J95" s="65"/>
    </row>
    <row r="96" spans="1:11" ht="16.5" customHeight="1">
      <c r="A96" s="25" t="s">
        <v>69</v>
      </c>
      <c r="B96" s="25"/>
      <c r="C96" s="61"/>
      <c r="D96" s="61"/>
      <c r="E96" s="2">
        <f>SUM(E80+E94)</f>
        <v>45545381</v>
      </c>
      <c r="F96" s="74"/>
      <c r="G96" s="2">
        <f>SUM(G80+G94)</f>
        <v>43163508</v>
      </c>
      <c r="H96" s="74"/>
      <c r="I96" s="2">
        <f>SUM(I80+I94)</f>
        <v>37801098</v>
      </c>
      <c r="J96" s="74"/>
      <c r="K96" s="2">
        <f>SUM(K80+K94)</f>
        <v>36207941</v>
      </c>
    </row>
    <row r="97" spans="1:11" ht="17.55" customHeight="1">
      <c r="A97" s="25"/>
      <c r="B97" s="25"/>
      <c r="C97" s="17"/>
      <c r="D97" s="17"/>
      <c r="E97" s="1"/>
      <c r="F97" s="65"/>
      <c r="G97" s="1"/>
      <c r="H97" s="65"/>
      <c r="I97" s="1"/>
      <c r="J97" s="65"/>
    </row>
    <row r="98" spans="1:11" ht="12" customHeight="1">
      <c r="A98" s="25"/>
      <c r="B98" s="25"/>
      <c r="C98" s="17"/>
      <c r="D98" s="17"/>
      <c r="E98" s="1"/>
      <c r="F98" s="65"/>
      <c r="G98" s="1"/>
      <c r="H98" s="65"/>
      <c r="I98" s="1"/>
      <c r="J98" s="65"/>
    </row>
    <row r="99" spans="1:11" ht="22.05" customHeight="1">
      <c r="A99" s="34" t="str">
        <f>A49</f>
        <v>The accompanying notes form part of this interim financial information.</v>
      </c>
      <c r="B99" s="34"/>
      <c r="C99" s="29"/>
      <c r="D99" s="29"/>
      <c r="E99" s="2"/>
      <c r="F99" s="53"/>
      <c r="G99" s="2"/>
      <c r="H99" s="53"/>
      <c r="I99" s="2"/>
      <c r="J99" s="53"/>
      <c r="K99" s="2"/>
    </row>
    <row r="100" spans="1:11" ht="16.5" customHeight="1">
      <c r="A100" s="25" t="str">
        <f>A1</f>
        <v>SC Asset Corporation Public Company Limited</v>
      </c>
      <c r="B100" s="25"/>
      <c r="C100" s="26"/>
      <c r="D100" s="26"/>
      <c r="E100" s="1"/>
      <c r="F100" s="52"/>
      <c r="G100" s="1"/>
      <c r="H100" s="52"/>
      <c r="I100" s="1"/>
      <c r="J100" s="52"/>
      <c r="K100" s="1"/>
    </row>
    <row r="101" spans="1:11" ht="16.5" customHeight="1">
      <c r="A101" s="10" t="s">
        <v>42</v>
      </c>
      <c r="B101" s="10"/>
      <c r="C101" s="26"/>
      <c r="D101" s="26"/>
      <c r="F101" s="52"/>
      <c r="H101" s="52"/>
      <c r="J101" s="52"/>
    </row>
    <row r="102" spans="1:11" ht="16.5" customHeight="1">
      <c r="A102" s="27" t="s">
        <v>2</v>
      </c>
      <c r="B102" s="28"/>
      <c r="C102" s="29"/>
      <c r="D102" s="29"/>
      <c r="E102" s="2"/>
      <c r="F102" s="53"/>
      <c r="G102" s="2"/>
      <c r="H102" s="53"/>
      <c r="I102" s="2"/>
      <c r="J102" s="53"/>
      <c r="K102" s="2"/>
    </row>
    <row r="103" spans="1:11" ht="16.5" customHeight="1">
      <c r="A103" s="10"/>
      <c r="B103" s="25"/>
      <c r="C103" s="26"/>
      <c r="D103" s="26"/>
      <c r="F103" s="52"/>
      <c r="H103" s="52"/>
      <c r="J103" s="52"/>
    </row>
    <row r="104" spans="1:11" ht="16.5" customHeight="1">
      <c r="A104" s="10"/>
      <c r="B104" s="25"/>
      <c r="C104" s="26"/>
      <c r="D104" s="26"/>
      <c r="F104" s="52"/>
      <c r="H104" s="52"/>
      <c r="J104" s="52"/>
    </row>
    <row r="105" spans="1:11" ht="16.5" customHeight="1">
      <c r="A105" s="10"/>
      <c r="B105" s="25"/>
      <c r="C105" s="26"/>
      <c r="D105" s="26"/>
      <c r="E105" s="151" t="s">
        <v>3</v>
      </c>
      <c r="F105" s="151"/>
      <c r="G105" s="151"/>
      <c r="H105" s="52"/>
      <c r="I105" s="151" t="s">
        <v>4</v>
      </c>
      <c r="J105" s="151"/>
      <c r="K105" s="151"/>
    </row>
    <row r="106" spans="1:11" ht="16.5" customHeight="1">
      <c r="A106" s="10"/>
      <c r="B106" s="10"/>
      <c r="C106" s="26"/>
      <c r="D106" s="26"/>
      <c r="E106" s="152" t="s">
        <v>5</v>
      </c>
      <c r="F106" s="152"/>
      <c r="G106" s="152"/>
      <c r="H106" s="68"/>
      <c r="I106" s="152" t="s">
        <v>5</v>
      </c>
      <c r="J106" s="152"/>
      <c r="K106" s="152"/>
    </row>
    <row r="107" spans="1:11" ht="16.5" customHeight="1">
      <c r="A107" s="10"/>
      <c r="B107" s="10"/>
      <c r="C107" s="26"/>
      <c r="D107" s="26"/>
      <c r="E107" s="50" t="s">
        <v>6</v>
      </c>
      <c r="F107" s="50"/>
      <c r="G107" s="50" t="s">
        <v>7</v>
      </c>
      <c r="H107" s="50"/>
      <c r="I107" s="50" t="s">
        <v>6</v>
      </c>
      <c r="J107" s="50"/>
      <c r="K107" s="50" t="s">
        <v>7</v>
      </c>
    </row>
    <row r="108" spans="1:11" ht="16.5" customHeight="1">
      <c r="A108" s="10"/>
      <c r="B108" s="10"/>
      <c r="C108" s="26"/>
      <c r="D108" s="26"/>
      <c r="E108" s="51" t="s">
        <v>8</v>
      </c>
      <c r="F108" s="16"/>
      <c r="G108" s="51" t="s">
        <v>9</v>
      </c>
      <c r="H108" s="14"/>
      <c r="I108" s="51" t="s">
        <v>8</v>
      </c>
      <c r="J108" s="16"/>
      <c r="K108" s="51" t="s">
        <v>9</v>
      </c>
    </row>
    <row r="109" spans="1:11" s="25" customFormat="1" ht="16.5" customHeight="1">
      <c r="C109" s="30"/>
      <c r="D109" s="30"/>
      <c r="E109" s="51" t="s">
        <v>10</v>
      </c>
      <c r="F109" s="51"/>
      <c r="G109" s="51" t="s">
        <v>11</v>
      </c>
      <c r="H109" s="69"/>
      <c r="I109" s="51" t="s">
        <v>10</v>
      </c>
      <c r="J109" s="51"/>
      <c r="K109" s="51" t="s">
        <v>11</v>
      </c>
    </row>
    <row r="110" spans="1:11" s="25" customFormat="1" ht="16.5" customHeight="1">
      <c r="C110" s="30"/>
      <c r="D110" s="30"/>
      <c r="E110" s="51" t="s">
        <v>12</v>
      </c>
      <c r="F110" s="51"/>
      <c r="G110" s="51" t="s">
        <v>12</v>
      </c>
      <c r="H110" s="69"/>
      <c r="I110" s="51" t="s">
        <v>12</v>
      </c>
      <c r="J110" s="51"/>
      <c r="K110" s="51" t="s">
        <v>12</v>
      </c>
    </row>
    <row r="111" spans="1:11" s="25" customFormat="1" ht="16.5" customHeight="1">
      <c r="C111" s="76" t="s">
        <v>70</v>
      </c>
      <c r="D111" s="31"/>
      <c r="E111" s="8" t="s">
        <v>14</v>
      </c>
      <c r="F111" s="68"/>
      <c r="G111" s="8" t="s">
        <v>14</v>
      </c>
      <c r="H111" s="68"/>
      <c r="I111" s="8" t="s">
        <v>14</v>
      </c>
      <c r="J111" s="68"/>
      <c r="K111" s="8" t="s">
        <v>14</v>
      </c>
    </row>
    <row r="112" spans="1:11" s="25" customFormat="1" ht="16.5" customHeight="1">
      <c r="C112" s="31"/>
      <c r="D112" s="31"/>
      <c r="E112" s="51"/>
      <c r="F112" s="68"/>
      <c r="G112" s="1"/>
      <c r="H112" s="68"/>
      <c r="I112" s="51"/>
      <c r="J112" s="68"/>
      <c r="K112" s="49"/>
    </row>
    <row r="113" spans="1:11" ht="16.5" customHeight="1">
      <c r="A113" s="25" t="s">
        <v>71</v>
      </c>
      <c r="B113" s="25"/>
      <c r="C113" s="17"/>
      <c r="D113" s="17"/>
      <c r="E113" s="1"/>
      <c r="F113" s="65"/>
      <c r="G113" s="1"/>
      <c r="H113" s="65"/>
      <c r="I113" s="1"/>
      <c r="J113" s="65"/>
    </row>
    <row r="114" spans="1:11" ht="16.5" customHeight="1">
      <c r="A114" s="25"/>
      <c r="B114" s="25"/>
      <c r="C114" s="17"/>
      <c r="D114" s="17"/>
      <c r="E114" s="1"/>
      <c r="F114" s="65"/>
      <c r="G114" s="1"/>
      <c r="H114" s="65"/>
      <c r="I114" s="1"/>
      <c r="J114" s="65"/>
    </row>
    <row r="115" spans="1:11" ht="16.5" customHeight="1">
      <c r="A115" s="25" t="s">
        <v>72</v>
      </c>
      <c r="B115" s="25"/>
      <c r="C115" s="61"/>
      <c r="D115" s="61"/>
      <c r="E115" s="58"/>
      <c r="F115" s="74"/>
      <c r="G115" s="58"/>
      <c r="H115" s="74"/>
      <c r="I115" s="58"/>
      <c r="J115" s="74"/>
      <c r="K115" s="1"/>
    </row>
    <row r="116" spans="1:11" ht="16.5" customHeight="1">
      <c r="A116" s="25"/>
      <c r="B116" s="25"/>
      <c r="C116" s="17"/>
      <c r="D116" s="17"/>
      <c r="E116" s="1"/>
      <c r="F116" s="65"/>
      <c r="G116" s="1"/>
      <c r="H116" s="65"/>
      <c r="I116" s="1"/>
      <c r="J116" s="65"/>
    </row>
    <row r="117" spans="1:11" ht="16.5" customHeight="1">
      <c r="A117" s="9" t="s">
        <v>73</v>
      </c>
      <c r="C117" s="17">
        <v>15</v>
      </c>
      <c r="D117" s="61"/>
      <c r="E117" s="58"/>
      <c r="F117" s="74"/>
      <c r="G117" s="58"/>
      <c r="H117" s="74"/>
      <c r="I117" s="58"/>
      <c r="J117" s="74"/>
      <c r="K117" s="1"/>
    </row>
    <row r="118" spans="1:11" ht="16.5" customHeight="1">
      <c r="B118" s="9" t="s">
        <v>74</v>
      </c>
      <c r="C118" s="24"/>
      <c r="D118" s="61"/>
      <c r="E118" s="58"/>
      <c r="F118" s="74"/>
      <c r="G118" s="58"/>
      <c r="H118" s="74"/>
      <c r="I118" s="58"/>
      <c r="J118" s="74"/>
      <c r="K118" s="1"/>
    </row>
    <row r="119" spans="1:11" ht="16.5" customHeight="1">
      <c r="B119" s="24" t="s">
        <v>75</v>
      </c>
      <c r="C119" s="24"/>
      <c r="D119" s="61"/>
      <c r="E119" s="1"/>
      <c r="F119" s="74"/>
      <c r="G119" s="58"/>
      <c r="H119" s="74"/>
      <c r="I119" s="1"/>
      <c r="J119" s="74"/>
      <c r="K119" s="1"/>
    </row>
    <row r="120" spans="1:11" ht="16.5" customHeight="1" thickBot="1">
      <c r="B120" s="24" t="s">
        <v>76</v>
      </c>
      <c r="C120" s="24"/>
      <c r="D120" s="61"/>
      <c r="E120" s="3">
        <v>4529560</v>
      </c>
      <c r="F120" s="74"/>
      <c r="G120" s="58"/>
      <c r="H120" s="74"/>
      <c r="I120" s="3">
        <v>4529560</v>
      </c>
      <c r="J120" s="74"/>
      <c r="K120" s="1"/>
    </row>
    <row r="121" spans="1:11" ht="16.5" customHeight="1" thickTop="1">
      <c r="B121" s="24" t="s">
        <v>77</v>
      </c>
      <c r="C121" s="17"/>
      <c r="D121" s="61"/>
      <c r="E121" s="1"/>
      <c r="F121" s="65"/>
      <c r="G121" s="1"/>
      <c r="H121" s="65"/>
      <c r="I121" s="1"/>
      <c r="J121" s="65"/>
    </row>
    <row r="122" spans="1:11" ht="16.5" customHeight="1" thickBot="1">
      <c r="B122" s="24" t="s">
        <v>76</v>
      </c>
      <c r="C122" s="17"/>
      <c r="D122" s="61"/>
      <c r="E122" s="1"/>
      <c r="F122" s="65"/>
      <c r="G122" s="3">
        <v>4379332</v>
      </c>
      <c r="H122" s="65"/>
      <c r="I122" s="1"/>
      <c r="J122" s="65"/>
      <c r="K122" s="3">
        <v>4379332</v>
      </c>
    </row>
    <row r="123" spans="1:11" ht="16.5" customHeight="1" thickTop="1">
      <c r="B123" s="24"/>
      <c r="C123" s="17"/>
      <c r="D123" s="61"/>
      <c r="E123" s="1"/>
      <c r="F123" s="65"/>
      <c r="G123" s="1"/>
      <c r="H123" s="65"/>
      <c r="I123" s="1"/>
      <c r="J123" s="65"/>
      <c r="K123" s="1"/>
    </row>
    <row r="124" spans="1:11" ht="16.5" customHeight="1">
      <c r="B124" s="9" t="s">
        <v>78</v>
      </c>
      <c r="C124" s="17"/>
      <c r="D124" s="61"/>
      <c r="E124" s="58"/>
      <c r="F124" s="74"/>
      <c r="G124" s="58"/>
      <c r="H124" s="74"/>
      <c r="I124" s="58"/>
      <c r="J124" s="74"/>
      <c r="K124" s="1"/>
    </row>
    <row r="125" spans="1:11" ht="16.5" customHeight="1">
      <c r="B125" s="59" t="s">
        <v>79</v>
      </c>
      <c r="C125" s="17"/>
      <c r="D125" s="61"/>
      <c r="E125" s="1"/>
      <c r="F125" s="65"/>
      <c r="G125" s="1"/>
      <c r="H125" s="74"/>
      <c r="I125" s="1"/>
      <c r="J125" s="74"/>
      <c r="K125" s="1"/>
    </row>
    <row r="126" spans="1:11" ht="16.5" customHeight="1">
      <c r="B126" s="24" t="s">
        <v>80</v>
      </c>
      <c r="C126" s="17"/>
      <c r="D126" s="61"/>
      <c r="E126" s="1">
        <v>0</v>
      </c>
      <c r="F126" s="65"/>
      <c r="G126" s="1">
        <v>4277213</v>
      </c>
      <c r="H126" s="74"/>
      <c r="I126" s="1">
        <v>0</v>
      </c>
      <c r="J126" s="74"/>
      <c r="K126" s="1">
        <v>4277213</v>
      </c>
    </row>
    <row r="127" spans="1:11" ht="16.5" customHeight="1">
      <c r="B127" s="9" t="s">
        <v>78</v>
      </c>
      <c r="C127" s="17"/>
      <c r="D127" s="61"/>
      <c r="E127" s="58"/>
      <c r="F127" s="74"/>
      <c r="G127" s="58"/>
      <c r="H127" s="74"/>
      <c r="I127" s="58"/>
      <c r="J127" s="74"/>
      <c r="K127" s="1"/>
    </row>
    <row r="128" spans="1:11" ht="16.5" customHeight="1">
      <c r="B128" s="59" t="s">
        <v>81</v>
      </c>
      <c r="C128" s="17"/>
      <c r="D128" s="61"/>
      <c r="E128" s="1"/>
      <c r="F128" s="65"/>
      <c r="G128" s="1"/>
      <c r="H128" s="74"/>
      <c r="I128" s="1"/>
      <c r="J128" s="74"/>
      <c r="K128" s="1"/>
    </row>
    <row r="129" spans="1:11" ht="16.5" customHeight="1">
      <c r="B129" s="24" t="s">
        <v>80</v>
      </c>
      <c r="C129" s="17"/>
      <c r="D129" s="61"/>
      <c r="E129" s="1">
        <v>4277263</v>
      </c>
      <c r="F129" s="65"/>
      <c r="G129" s="1">
        <v>0</v>
      </c>
      <c r="H129" s="74"/>
      <c r="I129" s="1">
        <v>4277263</v>
      </c>
      <c r="J129" s="74"/>
      <c r="K129" s="1">
        <v>0</v>
      </c>
    </row>
    <row r="130" spans="1:11" ht="16.5" customHeight="1">
      <c r="A130" s="9" t="s">
        <v>82</v>
      </c>
      <c r="B130" s="24"/>
      <c r="C130" s="17"/>
      <c r="D130" s="61"/>
      <c r="E130" s="1">
        <v>515247</v>
      </c>
      <c r="F130" s="65"/>
      <c r="G130" s="1">
        <v>515184</v>
      </c>
      <c r="H130" s="74"/>
      <c r="I130" s="1">
        <v>515247</v>
      </c>
      <c r="J130" s="74"/>
      <c r="K130" s="1">
        <v>515184</v>
      </c>
    </row>
    <row r="131" spans="1:11" ht="16.5" customHeight="1">
      <c r="A131" s="9" t="s">
        <v>83</v>
      </c>
      <c r="B131" s="24"/>
      <c r="C131" s="17"/>
      <c r="D131" s="61"/>
      <c r="E131" s="1">
        <v>70530</v>
      </c>
      <c r="F131" s="65"/>
      <c r="G131" s="1">
        <v>161836</v>
      </c>
      <c r="H131" s="74"/>
      <c r="I131" s="1">
        <v>85306</v>
      </c>
      <c r="J131" s="74"/>
      <c r="K131" s="1">
        <v>84049</v>
      </c>
    </row>
    <row r="132" spans="1:11" ht="16.5" customHeight="1">
      <c r="A132" s="9" t="s">
        <v>84</v>
      </c>
      <c r="C132" s="24"/>
      <c r="E132" s="1"/>
      <c r="F132" s="73"/>
      <c r="G132" s="1"/>
      <c r="H132" s="73"/>
      <c r="I132" s="1"/>
      <c r="J132" s="73"/>
      <c r="K132" s="32"/>
    </row>
    <row r="133" spans="1:11" ht="16.5" customHeight="1">
      <c r="B133" s="9" t="s">
        <v>85</v>
      </c>
      <c r="C133" s="17"/>
      <c r="D133" s="17"/>
      <c r="E133" s="1">
        <v>437933</v>
      </c>
      <c r="F133" s="65"/>
      <c r="G133" s="1">
        <v>437933</v>
      </c>
      <c r="H133" s="65"/>
      <c r="I133" s="1">
        <v>437933</v>
      </c>
      <c r="J133" s="65"/>
      <c r="K133" s="60">
        <v>437933</v>
      </c>
    </row>
    <row r="134" spans="1:11" ht="16.5" customHeight="1">
      <c r="B134" s="9" t="s">
        <v>86</v>
      </c>
      <c r="C134" s="17"/>
      <c r="D134" s="17"/>
      <c r="E134" s="1">
        <v>18716261</v>
      </c>
      <c r="F134" s="65"/>
      <c r="G134" s="1">
        <v>18655670</v>
      </c>
      <c r="H134" s="65"/>
      <c r="I134" s="1">
        <v>17103736</v>
      </c>
      <c r="J134" s="65"/>
      <c r="K134" s="60">
        <v>17054022</v>
      </c>
    </row>
    <row r="135" spans="1:11" ht="16.5" customHeight="1">
      <c r="A135" s="9" t="s">
        <v>87</v>
      </c>
      <c r="C135" s="17"/>
      <c r="D135" s="17"/>
      <c r="E135" s="2">
        <v>60</v>
      </c>
      <c r="F135" s="65"/>
      <c r="G135" s="2">
        <v>60</v>
      </c>
      <c r="H135" s="65"/>
      <c r="I135" s="2">
        <v>0</v>
      </c>
      <c r="J135" s="65"/>
      <c r="K135" s="2">
        <v>0</v>
      </c>
    </row>
    <row r="136" spans="1:11" ht="16.5" customHeight="1">
      <c r="A136" s="25"/>
      <c r="B136" s="25"/>
      <c r="C136" s="17"/>
      <c r="D136" s="17"/>
      <c r="E136" s="1"/>
      <c r="F136" s="65"/>
      <c r="G136" s="1"/>
      <c r="H136" s="65"/>
      <c r="I136" s="1"/>
      <c r="J136" s="65"/>
    </row>
    <row r="137" spans="1:11" ht="16.5" customHeight="1">
      <c r="A137" s="9" t="s">
        <v>88</v>
      </c>
      <c r="C137" s="17"/>
      <c r="D137" s="17"/>
      <c r="E137" s="1">
        <f>SUM(E124:E135)</f>
        <v>24017294</v>
      </c>
      <c r="F137" s="65"/>
      <c r="G137" s="1">
        <f>SUM(G124:G135)</f>
        <v>24047896</v>
      </c>
      <c r="H137" s="1"/>
      <c r="I137" s="1">
        <f>SUM(I124:I135)</f>
        <v>22419485</v>
      </c>
      <c r="J137" s="1"/>
      <c r="K137" s="1">
        <f>SUM(K124:K135)</f>
        <v>22368401</v>
      </c>
    </row>
    <row r="138" spans="1:11" ht="16.5" customHeight="1">
      <c r="A138" s="9" t="s">
        <v>89</v>
      </c>
      <c r="B138" s="25"/>
      <c r="E138" s="2">
        <v>54445</v>
      </c>
      <c r="F138" s="9"/>
      <c r="G138" s="2">
        <v>46637</v>
      </c>
      <c r="H138" s="9"/>
      <c r="I138" s="2">
        <v>0</v>
      </c>
      <c r="J138" s="9"/>
      <c r="K138" s="2">
        <v>0</v>
      </c>
    </row>
    <row r="139" spans="1:11" ht="16.5" customHeight="1">
      <c r="E139" s="9"/>
      <c r="F139" s="9"/>
      <c r="G139" s="9"/>
      <c r="H139" s="9"/>
      <c r="I139" s="9"/>
      <c r="J139" s="9"/>
      <c r="K139" s="9"/>
    </row>
    <row r="140" spans="1:11" ht="16.5" customHeight="1">
      <c r="A140" s="10" t="s">
        <v>90</v>
      </c>
      <c r="C140" s="17"/>
      <c r="D140" s="61"/>
      <c r="E140" s="2">
        <f>SUM(E137:E138)</f>
        <v>24071739</v>
      </c>
      <c r="F140" s="74"/>
      <c r="G140" s="2">
        <f>SUM(G137:G138)</f>
        <v>24094533</v>
      </c>
      <c r="H140" s="1"/>
      <c r="I140" s="2">
        <f>SUM(I137:I138)</f>
        <v>22419485</v>
      </c>
      <c r="J140" s="1"/>
      <c r="K140" s="2">
        <f>SUM(K137:K138)</f>
        <v>22368401</v>
      </c>
    </row>
    <row r="141" spans="1:11" ht="16.5" customHeight="1">
      <c r="A141" s="25"/>
      <c r="B141" s="25"/>
      <c r="C141" s="17"/>
      <c r="D141" s="17"/>
      <c r="E141" s="1"/>
      <c r="F141" s="65"/>
      <c r="G141" s="1"/>
      <c r="H141" s="65"/>
      <c r="I141" s="1"/>
      <c r="J141" s="65"/>
      <c r="K141" s="1"/>
    </row>
    <row r="142" spans="1:11" ht="16.5" customHeight="1" thickBot="1">
      <c r="A142" s="10" t="s">
        <v>91</v>
      </c>
      <c r="B142" s="25"/>
      <c r="C142" s="17"/>
      <c r="D142" s="17"/>
      <c r="E142" s="3">
        <f>SUM(E96+E140)</f>
        <v>69617120</v>
      </c>
      <c r="F142" s="65"/>
      <c r="G142" s="3">
        <f>SUM(G96+G140)</f>
        <v>67258041</v>
      </c>
      <c r="H142" s="65"/>
      <c r="I142" s="3">
        <f>SUM(I96+I140)</f>
        <v>60220583</v>
      </c>
      <c r="J142" s="65"/>
      <c r="K142" s="3">
        <f>SUM(K96+K140)</f>
        <v>58576342</v>
      </c>
    </row>
    <row r="143" spans="1:11" ht="16.5" customHeight="1" thickTop="1">
      <c r="A143" s="10"/>
      <c r="B143" s="25"/>
      <c r="C143" s="17"/>
      <c r="D143" s="17"/>
      <c r="E143" s="1"/>
      <c r="F143" s="65"/>
      <c r="G143" s="1"/>
      <c r="H143" s="65"/>
      <c r="I143" s="1"/>
      <c r="J143" s="65"/>
      <c r="K143" s="1"/>
    </row>
    <row r="144" spans="1:11" ht="16.5" customHeight="1">
      <c r="A144" s="10"/>
      <c r="B144" s="25"/>
      <c r="C144" s="17"/>
      <c r="D144" s="17"/>
      <c r="E144" s="1"/>
      <c r="F144" s="65"/>
      <c r="G144" s="1"/>
      <c r="H144" s="65"/>
      <c r="I144" s="1"/>
      <c r="J144" s="65"/>
      <c r="K144" s="1"/>
    </row>
    <row r="145" spans="1:11" ht="16.5" customHeight="1">
      <c r="A145" s="10"/>
      <c r="B145" s="25"/>
      <c r="C145" s="17"/>
      <c r="D145" s="17"/>
      <c r="E145" s="1"/>
      <c r="F145" s="65"/>
      <c r="G145" s="1"/>
      <c r="H145" s="65"/>
      <c r="I145" s="1"/>
      <c r="J145" s="65"/>
      <c r="K145" s="1"/>
    </row>
    <row r="146" spans="1:11" ht="16.5" customHeight="1">
      <c r="A146" s="10"/>
      <c r="B146" s="25"/>
      <c r="C146" s="17"/>
      <c r="D146" s="17"/>
      <c r="E146" s="1"/>
      <c r="F146" s="65"/>
      <c r="G146" s="1"/>
      <c r="H146" s="65"/>
      <c r="I146" s="1"/>
      <c r="J146" s="65"/>
      <c r="K146" s="1"/>
    </row>
    <row r="147" spans="1:11" ht="15" customHeight="1">
      <c r="A147" s="10"/>
      <c r="B147" s="25"/>
      <c r="C147" s="17"/>
      <c r="D147" s="17"/>
      <c r="E147" s="1"/>
      <c r="F147" s="65"/>
      <c r="G147" s="1"/>
      <c r="H147" s="65"/>
      <c r="I147" s="1"/>
      <c r="J147" s="65"/>
      <c r="K147" s="1"/>
    </row>
    <row r="148" spans="1:11" ht="22.05" customHeight="1">
      <c r="A148" s="34" t="str">
        <f>A99</f>
        <v>The accompanying notes form part of this interim financial information.</v>
      </c>
      <c r="B148" s="34"/>
      <c r="C148" s="34"/>
      <c r="D148" s="34"/>
      <c r="E148" s="2"/>
      <c r="F148" s="71"/>
      <c r="G148" s="2"/>
      <c r="H148" s="71"/>
      <c r="I148" s="2"/>
      <c r="J148" s="71"/>
      <c r="K148" s="2"/>
    </row>
  </sheetData>
  <mergeCells count="12">
    <mergeCell ref="E56:G56"/>
    <mergeCell ref="I56:K56"/>
    <mergeCell ref="E105:G105"/>
    <mergeCell ref="I105:K105"/>
    <mergeCell ref="E106:G106"/>
    <mergeCell ref="I106:K106"/>
    <mergeCell ref="E6:G6"/>
    <mergeCell ref="I6:K6"/>
    <mergeCell ref="E7:G7"/>
    <mergeCell ref="I7:K7"/>
    <mergeCell ref="E55:G55"/>
    <mergeCell ref="I55:K5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9" max="16383" man="1"/>
  </rowBreaks>
  <colBreaks count="1" manualBreakCount="1">
    <brk id="11" max="149" man="1"/>
  </col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D4518-E86F-42A7-BC6A-F1C928C3EC9B}">
  <dimension ref="A1:J100"/>
  <sheetViews>
    <sheetView zoomScale="90" zoomScaleNormal="90" zoomScaleSheetLayoutView="90" workbookViewId="0"/>
  </sheetViews>
  <sheetFormatPr defaultColWidth="9.125" defaultRowHeight="16.5" customHeight="1"/>
  <cols>
    <col min="1" max="1" width="40.375" style="9" customWidth="1"/>
    <col min="2" max="2" width="6.25" style="9" customWidth="1"/>
    <col min="3" max="3" width="0.75" style="18" customWidth="1"/>
    <col min="4" max="4" width="12.125" style="32" customWidth="1"/>
    <col min="5" max="5" width="0.75" style="18" customWidth="1"/>
    <col min="6" max="6" width="12.125" style="32" customWidth="1"/>
    <col min="7" max="7" width="0.75" style="18" customWidth="1"/>
    <col min="8" max="8" width="12.125" style="32" customWidth="1"/>
    <col min="9" max="9" width="0.75" style="9" customWidth="1"/>
    <col min="10" max="10" width="12.125" style="32" customWidth="1"/>
    <col min="11" max="16384" width="9.125" style="9"/>
  </cols>
  <sheetData>
    <row r="1" spans="1:10" ht="16.5" customHeight="1">
      <c r="A1" s="10" t="s">
        <v>0</v>
      </c>
      <c r="B1" s="26"/>
      <c r="C1" s="37"/>
      <c r="D1" s="7"/>
      <c r="E1" s="37"/>
      <c r="F1" s="7"/>
      <c r="G1" s="37"/>
    </row>
    <row r="2" spans="1:10" ht="16.5" customHeight="1">
      <c r="A2" s="11" t="s">
        <v>92</v>
      </c>
      <c r="B2" s="26"/>
      <c r="C2" s="38"/>
      <c r="E2" s="38"/>
      <c r="G2" s="38"/>
    </row>
    <row r="3" spans="1:10" ht="16.5" customHeight="1">
      <c r="A3" s="12" t="s">
        <v>93</v>
      </c>
      <c r="B3" s="29"/>
      <c r="C3" s="39"/>
      <c r="D3" s="33"/>
      <c r="E3" s="39"/>
      <c r="F3" s="33"/>
      <c r="G3" s="39"/>
      <c r="H3" s="33"/>
      <c r="I3" s="34"/>
      <c r="J3" s="33"/>
    </row>
    <row r="4" spans="1:10" ht="16.5" customHeight="1">
      <c r="A4" s="11"/>
      <c r="B4" s="26"/>
      <c r="C4" s="38"/>
      <c r="E4" s="38"/>
      <c r="G4" s="38"/>
    </row>
    <row r="5" spans="1:10" ht="16.5" customHeight="1">
      <c r="A5" s="11"/>
      <c r="B5" s="26"/>
      <c r="C5" s="38"/>
      <c r="E5" s="38"/>
      <c r="G5" s="38"/>
    </row>
    <row r="6" spans="1:10" ht="16.5" customHeight="1">
      <c r="B6" s="17"/>
      <c r="C6" s="32"/>
      <c r="D6" s="154" t="s">
        <v>3</v>
      </c>
      <c r="E6" s="154"/>
      <c r="F6" s="154"/>
      <c r="G6" s="13"/>
      <c r="H6" s="154" t="s">
        <v>4</v>
      </c>
      <c r="I6" s="154"/>
      <c r="J6" s="154"/>
    </row>
    <row r="7" spans="1:10" ht="16.5" customHeight="1">
      <c r="B7" s="17"/>
      <c r="C7" s="32"/>
      <c r="D7" s="153" t="s">
        <v>5</v>
      </c>
      <c r="E7" s="153"/>
      <c r="F7" s="153"/>
      <c r="G7" s="14"/>
      <c r="H7" s="153" t="s">
        <v>5</v>
      </c>
      <c r="I7" s="153"/>
      <c r="J7" s="153"/>
    </row>
    <row r="8" spans="1:10" ht="16.5" customHeight="1">
      <c r="B8" s="17"/>
      <c r="C8" s="32"/>
      <c r="D8" s="50" t="s">
        <v>6</v>
      </c>
      <c r="E8" s="15"/>
      <c r="F8" s="50" t="s">
        <v>6</v>
      </c>
      <c r="G8" s="15"/>
      <c r="H8" s="50" t="s">
        <v>6</v>
      </c>
      <c r="I8" s="15"/>
      <c r="J8" s="50" t="s">
        <v>6</v>
      </c>
    </row>
    <row r="9" spans="1:10" ht="16.5" customHeight="1">
      <c r="B9" s="17"/>
      <c r="C9" s="32"/>
      <c r="D9" s="40" t="s">
        <v>8</v>
      </c>
      <c r="E9" s="14"/>
      <c r="F9" s="40" t="s">
        <v>8</v>
      </c>
      <c r="G9" s="13"/>
      <c r="H9" s="40" t="s">
        <v>8</v>
      </c>
      <c r="I9" s="14"/>
      <c r="J9" s="40" t="s">
        <v>8</v>
      </c>
    </row>
    <row r="10" spans="1:10" ht="16.5" customHeight="1">
      <c r="D10" s="40" t="s">
        <v>10</v>
      </c>
      <c r="E10" s="41"/>
      <c r="F10" s="40" t="s">
        <v>11</v>
      </c>
      <c r="H10" s="40" t="s">
        <v>10</v>
      </c>
      <c r="I10" s="41"/>
      <c r="J10" s="40" t="s">
        <v>11</v>
      </c>
    </row>
    <row r="11" spans="1:10" ht="16.5" customHeight="1">
      <c r="D11" s="51" t="s">
        <v>12</v>
      </c>
      <c r="E11" s="41"/>
      <c r="F11" s="51" t="s">
        <v>12</v>
      </c>
      <c r="H11" s="51" t="s">
        <v>12</v>
      </c>
      <c r="I11" s="41"/>
      <c r="J11" s="51" t="s">
        <v>12</v>
      </c>
    </row>
    <row r="12" spans="1:10" ht="16.5" customHeight="1">
      <c r="B12" s="31"/>
      <c r="C12" s="9"/>
      <c r="D12" s="8" t="s">
        <v>14</v>
      </c>
      <c r="E12" s="14"/>
      <c r="F12" s="8" t="s">
        <v>14</v>
      </c>
      <c r="G12" s="14"/>
      <c r="H12" s="8" t="s">
        <v>14</v>
      </c>
      <c r="I12" s="14"/>
      <c r="J12" s="8" t="s">
        <v>14</v>
      </c>
    </row>
    <row r="13" spans="1:10" ht="16.5" customHeight="1">
      <c r="A13" s="10" t="s">
        <v>94</v>
      </c>
      <c r="B13" s="17"/>
      <c r="C13" s="23"/>
      <c r="D13" s="49"/>
      <c r="E13" s="23"/>
      <c r="F13" s="49"/>
      <c r="G13" s="23"/>
    </row>
    <row r="14" spans="1:10" ht="16.5" customHeight="1">
      <c r="A14" s="10"/>
      <c r="B14" s="17"/>
      <c r="C14" s="23"/>
      <c r="D14" s="49"/>
      <c r="E14" s="42"/>
      <c r="F14" s="49"/>
      <c r="G14" s="42"/>
      <c r="I14" s="43"/>
    </row>
    <row r="15" spans="1:10" ht="16.5" customHeight="1">
      <c r="A15" s="20" t="s">
        <v>95</v>
      </c>
      <c r="B15" s="31"/>
      <c r="C15" s="7"/>
      <c r="D15" s="49">
        <v>4836700</v>
      </c>
      <c r="E15" s="44"/>
      <c r="F15" s="49">
        <v>4313213</v>
      </c>
      <c r="G15" s="44"/>
      <c r="H15" s="32">
        <v>3927664</v>
      </c>
      <c r="I15" s="43"/>
      <c r="J15" s="32">
        <v>3933123</v>
      </c>
    </row>
    <row r="16" spans="1:10" ht="16.5" customHeight="1">
      <c r="A16" s="20" t="s">
        <v>96</v>
      </c>
      <c r="B16" s="31"/>
      <c r="C16" s="7"/>
      <c r="D16" s="32">
        <v>279398</v>
      </c>
      <c r="E16" s="44"/>
      <c r="F16" s="32">
        <v>267102</v>
      </c>
      <c r="G16" s="44"/>
      <c r="H16" s="32">
        <v>182863</v>
      </c>
      <c r="I16" s="43"/>
      <c r="J16" s="32">
        <v>189219</v>
      </c>
    </row>
    <row r="17" spans="1:10" ht="16.5" customHeight="1">
      <c r="A17" s="20" t="s">
        <v>97</v>
      </c>
      <c r="B17" s="17"/>
      <c r="C17" s="19"/>
      <c r="D17" s="33">
        <v>104071</v>
      </c>
      <c r="E17" s="45"/>
      <c r="F17" s="33">
        <v>59451</v>
      </c>
      <c r="G17" s="45"/>
      <c r="H17" s="33">
        <v>54359</v>
      </c>
      <c r="I17" s="43"/>
      <c r="J17" s="33">
        <v>24978</v>
      </c>
    </row>
    <row r="18" spans="1:10" ht="16.5" customHeight="1">
      <c r="A18" s="20"/>
      <c r="B18" s="17"/>
      <c r="C18" s="19"/>
      <c r="E18" s="45"/>
      <c r="G18" s="45"/>
      <c r="I18" s="43"/>
    </row>
    <row r="19" spans="1:10" ht="16.5" customHeight="1">
      <c r="A19" s="10" t="s">
        <v>98</v>
      </c>
      <c r="B19" s="17"/>
      <c r="C19" s="23"/>
      <c r="D19" s="2">
        <f>+SUM(D15:D17)</f>
        <v>5220169</v>
      </c>
      <c r="E19" s="42"/>
      <c r="F19" s="2">
        <f>+SUM(F15:F17)</f>
        <v>4639766</v>
      </c>
      <c r="G19" s="42"/>
      <c r="H19" s="2">
        <f>+SUM(H15:H17)</f>
        <v>4164886</v>
      </c>
      <c r="I19" s="43"/>
      <c r="J19" s="2">
        <f>+SUM(J15:J17)</f>
        <v>4147320</v>
      </c>
    </row>
    <row r="20" spans="1:10" ht="16.5" customHeight="1">
      <c r="B20" s="31"/>
      <c r="C20" s="7"/>
      <c r="D20" s="7"/>
      <c r="E20" s="44"/>
      <c r="F20" s="7"/>
      <c r="G20" s="44"/>
      <c r="I20" s="43"/>
    </row>
    <row r="21" spans="1:10" ht="16.5" customHeight="1">
      <c r="A21" s="10" t="s">
        <v>99</v>
      </c>
      <c r="B21" s="17"/>
      <c r="C21" s="23"/>
      <c r="D21" s="49"/>
      <c r="E21" s="42"/>
      <c r="F21" s="49"/>
      <c r="G21" s="42"/>
      <c r="I21" s="43"/>
    </row>
    <row r="22" spans="1:10" ht="16.5" customHeight="1">
      <c r="A22" s="20" t="s">
        <v>100</v>
      </c>
      <c r="B22" s="17"/>
      <c r="C22" s="23"/>
      <c r="D22" s="49">
        <v>-3505979</v>
      </c>
      <c r="E22" s="42"/>
      <c r="F22" s="49">
        <v>-3096317</v>
      </c>
      <c r="G22" s="42"/>
      <c r="H22" s="32">
        <v>-2863230</v>
      </c>
      <c r="I22" s="43"/>
      <c r="J22" s="32">
        <v>-2835895</v>
      </c>
    </row>
    <row r="23" spans="1:10" ht="16.5" customHeight="1">
      <c r="A23" s="20" t="s">
        <v>101</v>
      </c>
      <c r="B23" s="17"/>
      <c r="C23" s="23"/>
      <c r="D23" s="49">
        <v>-94986</v>
      </c>
      <c r="E23" s="42"/>
      <c r="F23" s="49">
        <v>-97767</v>
      </c>
      <c r="G23" s="42"/>
      <c r="H23" s="32">
        <v>-58308</v>
      </c>
      <c r="I23" s="43"/>
      <c r="J23" s="32">
        <v>-75249</v>
      </c>
    </row>
    <row r="24" spans="1:10" ht="16.5" customHeight="1">
      <c r="A24" s="20" t="s">
        <v>102</v>
      </c>
      <c r="B24" s="17"/>
      <c r="C24" s="23"/>
      <c r="D24" s="2">
        <v>-51763</v>
      </c>
      <c r="E24" s="42"/>
      <c r="F24" s="2">
        <v>-26002</v>
      </c>
      <c r="G24" s="42"/>
      <c r="H24" s="33">
        <v>-27998</v>
      </c>
      <c r="I24" s="43"/>
      <c r="J24" s="33">
        <v>-12880</v>
      </c>
    </row>
    <row r="25" spans="1:10" ht="16.5" customHeight="1">
      <c r="A25" s="20"/>
      <c r="B25" s="17"/>
      <c r="C25" s="19"/>
      <c r="E25" s="45"/>
      <c r="G25" s="45"/>
      <c r="I25" s="43"/>
    </row>
    <row r="26" spans="1:10" ht="16.5" customHeight="1">
      <c r="A26" s="10" t="s">
        <v>103</v>
      </c>
      <c r="B26" s="17"/>
      <c r="C26" s="23"/>
      <c r="D26" s="2">
        <f>SUM(D22:D24)</f>
        <v>-3652728</v>
      </c>
      <c r="E26" s="42"/>
      <c r="F26" s="2">
        <f>SUM(F22:F24)</f>
        <v>-3220086</v>
      </c>
      <c r="G26" s="42"/>
      <c r="H26" s="2">
        <f>SUM(H22:H24)</f>
        <v>-2949536</v>
      </c>
      <c r="I26" s="43"/>
      <c r="J26" s="2">
        <f>SUM(J22:J24)</f>
        <v>-2924024</v>
      </c>
    </row>
    <row r="27" spans="1:10" ht="16.5" customHeight="1">
      <c r="A27" s="20"/>
      <c r="B27" s="17"/>
      <c r="C27" s="23"/>
      <c r="D27" s="49"/>
      <c r="E27" s="42"/>
      <c r="F27" s="49"/>
      <c r="G27" s="42"/>
      <c r="I27" s="42"/>
    </row>
    <row r="28" spans="1:10" ht="16.5" customHeight="1">
      <c r="A28" s="133" t="s">
        <v>104</v>
      </c>
      <c r="B28" s="31"/>
      <c r="C28" s="23"/>
      <c r="D28" s="49">
        <f>D19+D26</f>
        <v>1567441</v>
      </c>
      <c r="E28" s="42"/>
      <c r="F28" s="49">
        <f>F19+F26</f>
        <v>1419680</v>
      </c>
      <c r="G28" s="42"/>
      <c r="H28" s="49">
        <f>H19+H26</f>
        <v>1215350</v>
      </c>
      <c r="I28" s="43"/>
      <c r="J28" s="49">
        <f>J19+J26</f>
        <v>1223296</v>
      </c>
    </row>
    <row r="29" spans="1:10" ht="16.5" customHeight="1">
      <c r="A29" s="20" t="s">
        <v>105</v>
      </c>
      <c r="B29" s="17"/>
      <c r="C29" s="23"/>
      <c r="D29" s="49">
        <v>56125</v>
      </c>
      <c r="E29" s="42"/>
      <c r="F29" s="49">
        <v>192323</v>
      </c>
      <c r="G29" s="42"/>
      <c r="H29" s="32">
        <v>133537</v>
      </c>
      <c r="I29" s="42"/>
      <c r="J29" s="32">
        <v>139864</v>
      </c>
    </row>
    <row r="30" spans="1:10" ht="16.5" customHeight="1">
      <c r="A30" s="20" t="s">
        <v>106</v>
      </c>
      <c r="B30" s="17"/>
      <c r="C30" s="23"/>
      <c r="D30" s="49">
        <v>0</v>
      </c>
      <c r="E30" s="42"/>
      <c r="F30" s="49">
        <v>0</v>
      </c>
      <c r="G30" s="42"/>
      <c r="H30" s="32">
        <v>0</v>
      </c>
      <c r="I30" s="42"/>
      <c r="J30" s="32">
        <v>6930</v>
      </c>
    </row>
    <row r="31" spans="1:10" ht="16.5" customHeight="1">
      <c r="A31" s="20" t="s">
        <v>107</v>
      </c>
      <c r="B31" s="17"/>
      <c r="C31" s="23"/>
      <c r="D31" s="49">
        <v>-401822</v>
      </c>
      <c r="E31" s="42"/>
      <c r="F31" s="49">
        <v>-366476</v>
      </c>
      <c r="G31" s="42"/>
      <c r="H31" s="32">
        <v>-304501</v>
      </c>
      <c r="I31" s="42"/>
      <c r="J31" s="32">
        <v>-327407</v>
      </c>
    </row>
    <row r="32" spans="1:10" ht="16.5" customHeight="1">
      <c r="A32" s="20" t="s">
        <v>108</v>
      </c>
      <c r="B32" s="17"/>
      <c r="C32" s="23"/>
      <c r="D32" s="49">
        <v>-555748</v>
      </c>
      <c r="E32" s="42"/>
      <c r="F32" s="49">
        <v>-625369</v>
      </c>
      <c r="G32" s="42"/>
      <c r="H32" s="32">
        <v>-519519</v>
      </c>
      <c r="I32" s="42"/>
      <c r="J32" s="32">
        <v>-524982</v>
      </c>
    </row>
    <row r="33" spans="1:10" ht="16.5" customHeight="1">
      <c r="A33" s="20" t="s">
        <v>109</v>
      </c>
      <c r="B33" s="17"/>
      <c r="C33" s="23"/>
      <c r="D33" s="49">
        <v>-89801</v>
      </c>
      <c r="E33" s="42"/>
      <c r="F33" s="49">
        <v>-89988</v>
      </c>
      <c r="G33" s="42"/>
      <c r="H33" s="32">
        <v>-86832</v>
      </c>
      <c r="I33" s="42"/>
      <c r="J33" s="32">
        <v>-96546</v>
      </c>
    </row>
    <row r="34" spans="1:10" ht="16.5" customHeight="1">
      <c r="A34" s="20" t="s">
        <v>110</v>
      </c>
      <c r="B34" s="17"/>
      <c r="C34" s="23"/>
      <c r="D34" s="2">
        <v>-28607</v>
      </c>
      <c r="E34" s="42"/>
      <c r="F34" s="2">
        <v>77375</v>
      </c>
      <c r="G34" s="42"/>
      <c r="H34" s="33">
        <v>0</v>
      </c>
      <c r="I34" s="42"/>
      <c r="J34" s="33">
        <v>0</v>
      </c>
    </row>
    <row r="35" spans="1:10" ht="16.5" customHeight="1">
      <c r="A35" s="20"/>
      <c r="B35" s="17"/>
      <c r="C35" s="19"/>
      <c r="E35" s="45"/>
      <c r="G35" s="45"/>
      <c r="I35" s="43"/>
    </row>
    <row r="36" spans="1:10" ht="16.5" customHeight="1">
      <c r="A36" s="134" t="s">
        <v>111</v>
      </c>
      <c r="B36" s="31"/>
      <c r="C36" s="23"/>
      <c r="D36" s="49">
        <f>SUM(D28:D34)</f>
        <v>547588</v>
      </c>
      <c r="E36" s="42"/>
      <c r="F36" s="49">
        <f>SUM(F28:F34)</f>
        <v>607545</v>
      </c>
      <c r="G36" s="42"/>
      <c r="H36" s="49">
        <f>SUM(H28:H34)</f>
        <v>438035</v>
      </c>
      <c r="I36" s="43"/>
      <c r="J36" s="49">
        <f>SUM(J28:J34)</f>
        <v>421155</v>
      </c>
    </row>
    <row r="37" spans="1:10" ht="16.5" customHeight="1">
      <c r="A37" s="135" t="s">
        <v>112</v>
      </c>
      <c r="B37" s="17"/>
      <c r="C37" s="23"/>
      <c r="D37" s="2">
        <v>-117779</v>
      </c>
      <c r="E37" s="42"/>
      <c r="F37" s="2">
        <v>-82118</v>
      </c>
      <c r="G37" s="42"/>
      <c r="H37" s="2">
        <v>-88073</v>
      </c>
      <c r="I37" s="43"/>
      <c r="J37" s="2">
        <v>-83972</v>
      </c>
    </row>
    <row r="38" spans="1:10" ht="16.5" customHeight="1">
      <c r="A38" s="134"/>
      <c r="B38" s="31"/>
      <c r="C38" s="23"/>
      <c r="D38" s="49"/>
      <c r="E38" s="42"/>
      <c r="F38" s="49"/>
      <c r="G38" s="42"/>
      <c r="H38" s="49"/>
      <c r="I38" s="43"/>
      <c r="J38" s="49"/>
    </row>
    <row r="39" spans="1:10" ht="16.5" customHeight="1">
      <c r="A39" s="134" t="s">
        <v>113</v>
      </c>
      <c r="B39" s="31"/>
      <c r="C39" s="23"/>
      <c r="D39" s="2">
        <f>SUM(D36:D37)</f>
        <v>429809</v>
      </c>
      <c r="E39" s="42"/>
      <c r="F39" s="2">
        <f>SUM(F36:F37)</f>
        <v>525427</v>
      </c>
      <c r="G39" s="42"/>
      <c r="H39" s="2">
        <f>SUM(H36:H37)</f>
        <v>349962</v>
      </c>
      <c r="I39" s="43"/>
      <c r="J39" s="2">
        <f>SUM(J36:J37)</f>
        <v>337183</v>
      </c>
    </row>
    <row r="40" spans="1:10" ht="16.5" customHeight="1">
      <c r="A40" s="134"/>
      <c r="B40" s="31"/>
      <c r="C40" s="23"/>
      <c r="D40" s="1"/>
      <c r="E40" s="42"/>
      <c r="F40" s="1"/>
      <c r="G40" s="42"/>
      <c r="H40" s="1"/>
      <c r="I40" s="43"/>
      <c r="J40" s="1"/>
    </row>
    <row r="41" spans="1:10" ht="16.5" customHeight="1">
      <c r="A41" s="134"/>
      <c r="B41" s="31"/>
      <c r="C41" s="23"/>
      <c r="D41" s="1"/>
      <c r="E41" s="42"/>
      <c r="F41" s="1"/>
      <c r="G41" s="42"/>
      <c r="H41" s="1"/>
      <c r="I41" s="43"/>
      <c r="J41" s="1"/>
    </row>
    <row r="42" spans="1:10" ht="16.5" customHeight="1">
      <c r="A42" s="134"/>
      <c r="B42" s="31"/>
      <c r="C42" s="23"/>
      <c r="D42" s="1"/>
      <c r="E42" s="42"/>
      <c r="F42" s="1"/>
      <c r="G42" s="42"/>
      <c r="H42" s="1"/>
      <c r="I42" s="43"/>
      <c r="J42" s="1"/>
    </row>
    <row r="43" spans="1:10" ht="16.5" customHeight="1">
      <c r="A43" s="134"/>
      <c r="B43" s="31"/>
      <c r="C43" s="23"/>
      <c r="D43" s="1"/>
      <c r="E43" s="42"/>
      <c r="F43" s="1"/>
      <c r="G43" s="42"/>
      <c r="H43" s="1"/>
      <c r="I43" s="43"/>
      <c r="J43" s="1"/>
    </row>
    <row r="44" spans="1:10" ht="16.5" customHeight="1">
      <c r="A44" s="134"/>
      <c r="B44" s="31"/>
      <c r="C44" s="23"/>
      <c r="D44" s="1"/>
      <c r="E44" s="42"/>
      <c r="F44" s="1"/>
      <c r="G44" s="42"/>
      <c r="H44" s="1"/>
      <c r="I44" s="43"/>
      <c r="J44" s="1"/>
    </row>
    <row r="45" spans="1:10" ht="21" customHeight="1">
      <c r="A45" s="134"/>
      <c r="B45" s="31"/>
      <c r="C45" s="23"/>
      <c r="D45" s="1"/>
      <c r="E45" s="42"/>
      <c r="F45" s="1"/>
      <c r="G45" s="42"/>
      <c r="H45" s="1"/>
      <c r="I45" s="43"/>
      <c r="J45" s="1"/>
    </row>
    <row r="46" spans="1:10" ht="20.100000000000001" customHeight="1">
      <c r="A46" s="134"/>
      <c r="B46" s="31"/>
      <c r="C46" s="23"/>
      <c r="D46" s="1"/>
      <c r="E46" s="42"/>
      <c r="F46" s="1"/>
      <c r="G46" s="42"/>
      <c r="H46" s="1"/>
      <c r="I46" s="43"/>
      <c r="J46" s="1"/>
    </row>
    <row r="47" spans="1:10" ht="13.05" customHeight="1">
      <c r="A47" s="134"/>
      <c r="B47" s="31"/>
      <c r="C47" s="23"/>
      <c r="D47" s="1"/>
      <c r="E47" s="42"/>
      <c r="F47" s="1"/>
      <c r="G47" s="42"/>
      <c r="H47" s="1"/>
      <c r="I47" s="43"/>
      <c r="J47" s="1"/>
    </row>
    <row r="48" spans="1:10" ht="11.25" customHeight="1">
      <c r="A48" s="134"/>
      <c r="B48" s="31"/>
      <c r="C48" s="23"/>
      <c r="D48" s="1"/>
      <c r="E48" s="42"/>
      <c r="F48" s="1"/>
      <c r="G48" s="42"/>
      <c r="H48" s="1"/>
      <c r="I48" s="43"/>
      <c r="J48" s="1"/>
    </row>
    <row r="49" spans="1:10" ht="22.05" customHeight="1">
      <c r="A49" s="136" t="s">
        <v>114</v>
      </c>
      <c r="B49" s="76"/>
      <c r="C49" s="22"/>
      <c r="D49" s="2"/>
      <c r="E49" s="78"/>
      <c r="F49" s="2"/>
      <c r="G49" s="78"/>
      <c r="H49" s="2"/>
      <c r="I49" s="79"/>
      <c r="J49" s="2"/>
    </row>
    <row r="50" spans="1:10" ht="16.5" customHeight="1">
      <c r="A50" s="10" t="s">
        <v>0</v>
      </c>
      <c r="B50" s="31"/>
      <c r="C50" s="23"/>
      <c r="D50" s="1"/>
      <c r="E50" s="42"/>
      <c r="F50" s="1"/>
      <c r="G50" s="42"/>
      <c r="H50" s="1"/>
      <c r="I50" s="43"/>
      <c r="J50" s="1"/>
    </row>
    <row r="51" spans="1:10" ht="16.5" customHeight="1">
      <c r="A51" s="11" t="s">
        <v>115</v>
      </c>
      <c r="B51" s="31"/>
      <c r="C51" s="23"/>
      <c r="D51" s="1"/>
      <c r="E51" s="42"/>
      <c r="F51" s="1"/>
      <c r="G51" s="42"/>
      <c r="H51" s="1"/>
      <c r="I51" s="43"/>
      <c r="J51" s="1"/>
    </row>
    <row r="52" spans="1:10" ht="16.5" customHeight="1">
      <c r="A52" s="12" t="s">
        <v>93</v>
      </c>
      <c r="B52" s="76"/>
      <c r="C52" s="22"/>
      <c r="D52" s="2"/>
      <c r="E52" s="78"/>
      <c r="F52" s="2"/>
      <c r="G52" s="78"/>
      <c r="H52" s="2"/>
      <c r="I52" s="79"/>
      <c r="J52" s="2"/>
    </row>
    <row r="53" spans="1:10" ht="15.6" customHeight="1">
      <c r="A53" s="11"/>
      <c r="B53" s="31"/>
      <c r="C53" s="63"/>
      <c r="D53" s="1"/>
      <c r="E53" s="80"/>
      <c r="F53" s="1"/>
      <c r="G53" s="80"/>
      <c r="H53" s="1"/>
      <c r="I53" s="43"/>
      <c r="J53" s="1"/>
    </row>
    <row r="54" spans="1:10" ht="15.6" customHeight="1">
      <c r="A54" s="11"/>
      <c r="B54" s="31"/>
      <c r="C54" s="63"/>
      <c r="D54" s="1"/>
      <c r="E54" s="80"/>
      <c r="F54" s="1"/>
      <c r="G54" s="80"/>
      <c r="H54" s="1"/>
      <c r="I54" s="43"/>
      <c r="J54" s="1"/>
    </row>
    <row r="55" spans="1:10" ht="15.6" customHeight="1">
      <c r="A55" s="11"/>
      <c r="B55" s="17"/>
      <c r="C55" s="32"/>
      <c r="D55" s="154" t="s">
        <v>3</v>
      </c>
      <c r="E55" s="154"/>
      <c r="F55" s="154"/>
      <c r="G55" s="13"/>
      <c r="H55" s="154" t="s">
        <v>4</v>
      </c>
      <c r="I55" s="154"/>
      <c r="J55" s="154"/>
    </row>
    <row r="56" spans="1:10" ht="15.6" customHeight="1">
      <c r="A56" s="11"/>
      <c r="B56" s="17"/>
      <c r="C56" s="32"/>
      <c r="D56" s="153" t="s">
        <v>5</v>
      </c>
      <c r="E56" s="153"/>
      <c r="F56" s="153"/>
      <c r="G56" s="14"/>
      <c r="H56" s="153" t="s">
        <v>5</v>
      </c>
      <c r="I56" s="153"/>
      <c r="J56" s="153"/>
    </row>
    <row r="57" spans="1:10" ht="15.6" customHeight="1">
      <c r="A57" s="11"/>
      <c r="B57" s="17"/>
      <c r="C57" s="32"/>
      <c r="D57" s="50" t="s">
        <v>6</v>
      </c>
      <c r="E57" s="15"/>
      <c r="F57" s="50" t="s">
        <v>6</v>
      </c>
      <c r="G57" s="15"/>
      <c r="H57" s="50" t="s">
        <v>6</v>
      </c>
      <c r="I57" s="15"/>
      <c r="J57" s="50" t="s">
        <v>6</v>
      </c>
    </row>
    <row r="58" spans="1:10" ht="15.6" customHeight="1">
      <c r="A58" s="134"/>
      <c r="B58" s="17"/>
      <c r="C58" s="32"/>
      <c r="D58" s="40" t="s">
        <v>8</v>
      </c>
      <c r="E58" s="14"/>
      <c r="F58" s="40" t="s">
        <v>8</v>
      </c>
      <c r="G58" s="13"/>
      <c r="H58" s="40" t="s">
        <v>8</v>
      </c>
      <c r="I58" s="14"/>
      <c r="J58" s="40" t="s">
        <v>8</v>
      </c>
    </row>
    <row r="59" spans="1:10" ht="15.6" customHeight="1">
      <c r="A59" s="134"/>
      <c r="D59" s="40" t="s">
        <v>10</v>
      </c>
      <c r="E59" s="41"/>
      <c r="F59" s="40" t="s">
        <v>11</v>
      </c>
      <c r="H59" s="40" t="s">
        <v>10</v>
      </c>
      <c r="I59" s="41"/>
      <c r="J59" s="40" t="s">
        <v>11</v>
      </c>
    </row>
    <row r="60" spans="1:10" ht="15.6" customHeight="1">
      <c r="A60" s="134"/>
      <c r="D60" s="51" t="s">
        <v>12</v>
      </c>
      <c r="E60" s="41"/>
      <c r="F60" s="51" t="s">
        <v>12</v>
      </c>
      <c r="H60" s="51" t="s">
        <v>12</v>
      </c>
      <c r="I60" s="41"/>
      <c r="J60" s="51" t="s">
        <v>12</v>
      </c>
    </row>
    <row r="61" spans="1:10" ht="15.6" customHeight="1">
      <c r="A61" s="134"/>
      <c r="B61" s="76" t="s">
        <v>70</v>
      </c>
      <c r="C61" s="9"/>
      <c r="D61" s="8" t="s">
        <v>14</v>
      </c>
      <c r="E61" s="14"/>
      <c r="F61" s="8" t="s">
        <v>14</v>
      </c>
      <c r="G61" s="14"/>
      <c r="H61" s="8" t="s">
        <v>14</v>
      </c>
      <c r="I61" s="14"/>
      <c r="J61" s="8" t="s">
        <v>14</v>
      </c>
    </row>
    <row r="62" spans="1:10" ht="15.6" customHeight="1">
      <c r="A62" s="134" t="s">
        <v>116</v>
      </c>
      <c r="B62" s="31"/>
      <c r="C62" s="23"/>
      <c r="D62" s="49"/>
      <c r="E62" s="42"/>
      <c r="F62" s="49"/>
      <c r="G62" s="42"/>
      <c r="H62" s="49"/>
      <c r="I62" s="43"/>
      <c r="J62" s="49"/>
    </row>
    <row r="63" spans="1:10" ht="15.6" customHeight="1">
      <c r="A63" s="135" t="s">
        <v>117</v>
      </c>
      <c r="B63" s="17"/>
      <c r="C63" s="23"/>
      <c r="D63" s="1"/>
      <c r="E63" s="23"/>
      <c r="F63" s="1"/>
      <c r="G63" s="23"/>
      <c r="H63" s="1"/>
      <c r="I63" s="23"/>
      <c r="J63" s="1"/>
    </row>
    <row r="64" spans="1:10" ht="15.6" customHeight="1">
      <c r="A64" s="135" t="s">
        <v>118</v>
      </c>
      <c r="B64" s="17"/>
      <c r="C64" s="23"/>
      <c r="D64" s="1"/>
      <c r="E64" s="23"/>
      <c r="F64" s="1"/>
      <c r="G64" s="23"/>
      <c r="H64" s="1"/>
      <c r="I64" s="23"/>
      <c r="J64" s="1"/>
    </row>
    <row r="65" spans="1:10" ht="15.6" customHeight="1">
      <c r="A65" s="135" t="s">
        <v>262</v>
      </c>
      <c r="B65" s="17"/>
      <c r="C65" s="23"/>
      <c r="D65" s="1">
        <v>-3994</v>
      </c>
      <c r="E65" s="23"/>
      <c r="F65" s="1">
        <v>1679</v>
      </c>
      <c r="G65" s="23"/>
      <c r="H65" s="1">
        <v>0</v>
      </c>
      <c r="I65" s="23"/>
      <c r="J65" s="1">
        <v>0</v>
      </c>
    </row>
    <row r="66" spans="1:10" ht="15.6" customHeight="1">
      <c r="A66" s="135" t="s">
        <v>119</v>
      </c>
      <c r="B66" s="17"/>
      <c r="C66" s="23"/>
      <c r="D66" s="2">
        <v>-80025</v>
      </c>
      <c r="E66" s="23"/>
      <c r="F66" s="2">
        <v>10023</v>
      </c>
      <c r="G66" s="23"/>
      <c r="H66" s="2">
        <v>0</v>
      </c>
      <c r="I66" s="23"/>
      <c r="J66" s="2">
        <v>0</v>
      </c>
    </row>
    <row r="67" spans="1:10" ht="15.6" customHeight="1">
      <c r="B67" s="17"/>
      <c r="C67" s="23"/>
      <c r="D67" s="1"/>
      <c r="E67" s="23"/>
      <c r="F67" s="1"/>
      <c r="G67" s="23"/>
      <c r="H67" s="1"/>
      <c r="I67" s="23"/>
      <c r="J67" s="1"/>
    </row>
    <row r="68" spans="1:10" ht="15.6" customHeight="1">
      <c r="A68" s="135" t="s">
        <v>120</v>
      </c>
      <c r="B68" s="17"/>
      <c r="C68" s="23"/>
      <c r="D68" s="1"/>
      <c r="E68" s="23"/>
      <c r="F68" s="1"/>
      <c r="G68" s="23"/>
      <c r="H68" s="1"/>
      <c r="I68" s="23"/>
      <c r="J68" s="1"/>
    </row>
    <row r="69" spans="1:10" ht="15.6" customHeight="1">
      <c r="A69" s="135" t="s">
        <v>121</v>
      </c>
      <c r="B69" s="17"/>
      <c r="C69" s="23"/>
      <c r="D69" s="2">
        <f>SUM(D65:D68)</f>
        <v>-84019</v>
      </c>
      <c r="E69" s="23"/>
      <c r="F69" s="2">
        <f>SUM(F65:F68)</f>
        <v>11702</v>
      </c>
      <c r="G69" s="23"/>
      <c r="H69" s="2">
        <f>SUM(H65:H68)</f>
        <v>0</v>
      </c>
      <c r="I69" s="23"/>
      <c r="J69" s="2">
        <f>SUM(J65:J68)</f>
        <v>0</v>
      </c>
    </row>
    <row r="70" spans="1:10" ht="15.6" customHeight="1">
      <c r="A70" s="20"/>
      <c r="B70" s="17"/>
      <c r="C70" s="19"/>
      <c r="E70" s="45"/>
      <c r="G70" s="45"/>
      <c r="I70" s="43"/>
    </row>
    <row r="71" spans="1:10" ht="15.6" customHeight="1">
      <c r="A71" s="10" t="s">
        <v>122</v>
      </c>
      <c r="D71" s="33">
        <f>D69</f>
        <v>-84019</v>
      </c>
      <c r="E71" s="32"/>
      <c r="F71" s="33">
        <f>F69</f>
        <v>11702</v>
      </c>
      <c r="G71" s="32"/>
      <c r="H71" s="33">
        <f>H69</f>
        <v>0</v>
      </c>
      <c r="I71" s="32"/>
      <c r="J71" s="33">
        <f>J69</f>
        <v>0</v>
      </c>
    </row>
    <row r="72" spans="1:10" ht="15.6" customHeight="1">
      <c r="A72" s="134"/>
      <c r="B72" s="31"/>
      <c r="C72" s="23"/>
      <c r="D72" s="49"/>
      <c r="E72" s="42"/>
      <c r="F72" s="49"/>
      <c r="G72" s="42"/>
      <c r="H72" s="49"/>
      <c r="I72" s="43"/>
      <c r="J72" s="49"/>
    </row>
    <row r="73" spans="1:10" ht="15.6" customHeight="1" thickBot="1">
      <c r="A73" s="134" t="s">
        <v>123</v>
      </c>
      <c r="D73" s="3">
        <f>D39+D71</f>
        <v>345790</v>
      </c>
      <c r="E73" s="43"/>
      <c r="F73" s="3">
        <f>F39+F71</f>
        <v>537129</v>
      </c>
      <c r="G73" s="43"/>
      <c r="H73" s="3">
        <f>H39+H71</f>
        <v>349962</v>
      </c>
      <c r="I73" s="43"/>
      <c r="J73" s="3">
        <f>J39+J71</f>
        <v>337183</v>
      </c>
    </row>
    <row r="74" spans="1:10" ht="15.6" customHeight="1" thickTop="1">
      <c r="A74" s="135"/>
      <c r="B74" s="17"/>
      <c r="C74" s="23"/>
      <c r="D74" s="49"/>
      <c r="E74" s="42"/>
      <c r="F74" s="49"/>
      <c r="G74" s="42"/>
      <c r="H74" s="49"/>
      <c r="I74" s="43"/>
      <c r="J74" s="49"/>
    </row>
    <row r="75" spans="1:10" ht="15.6" customHeight="1">
      <c r="A75" s="10" t="s">
        <v>124</v>
      </c>
      <c r="B75" s="17"/>
      <c r="C75" s="46"/>
      <c r="D75" s="49"/>
      <c r="E75" s="42"/>
      <c r="F75" s="49"/>
      <c r="G75" s="42"/>
      <c r="H75" s="49"/>
      <c r="I75" s="43"/>
      <c r="J75" s="49"/>
    </row>
    <row r="76" spans="1:10" ht="15.6" customHeight="1">
      <c r="A76" s="9" t="s">
        <v>125</v>
      </c>
      <c r="B76" s="17"/>
      <c r="C76" s="46"/>
      <c r="D76" s="49">
        <v>418839</v>
      </c>
      <c r="E76" s="42"/>
      <c r="F76" s="49">
        <v>531284</v>
      </c>
      <c r="G76" s="42"/>
      <c r="H76" s="49">
        <v>349962</v>
      </c>
      <c r="I76" s="43"/>
      <c r="J76" s="49">
        <v>337183</v>
      </c>
    </row>
    <row r="77" spans="1:10" ht="15.6" customHeight="1">
      <c r="A77" s="9" t="s">
        <v>126</v>
      </c>
      <c r="B77" s="17"/>
      <c r="C77" s="46"/>
      <c r="D77" s="2">
        <v>10970</v>
      </c>
      <c r="E77" s="42"/>
      <c r="F77" s="2">
        <v>-5857</v>
      </c>
      <c r="G77" s="42"/>
      <c r="H77" s="2">
        <v>0</v>
      </c>
      <c r="I77" s="43"/>
      <c r="J77" s="2">
        <v>0</v>
      </c>
    </row>
    <row r="78" spans="1:10" ht="15.6" customHeight="1">
      <c r="B78" s="17"/>
      <c r="C78" s="46"/>
      <c r="D78" s="49"/>
      <c r="E78" s="42"/>
      <c r="F78" s="49"/>
      <c r="G78" s="42"/>
      <c r="H78" s="49"/>
      <c r="I78" s="43"/>
      <c r="J78" s="49"/>
    </row>
    <row r="79" spans="1:10" ht="15.6" customHeight="1" thickBot="1">
      <c r="A79" s="10"/>
      <c r="B79" s="17"/>
      <c r="C79" s="46"/>
      <c r="D79" s="3">
        <f>SUM(D76:D77)</f>
        <v>429809</v>
      </c>
      <c r="E79" s="42"/>
      <c r="F79" s="3">
        <f>SUM(F76:F77)</f>
        <v>525427</v>
      </c>
      <c r="G79" s="42"/>
      <c r="H79" s="3">
        <f>SUM(H76:H77)</f>
        <v>349962</v>
      </c>
      <c r="I79" s="43"/>
      <c r="J79" s="3">
        <f>SUM(J76:J77)</f>
        <v>337183</v>
      </c>
    </row>
    <row r="80" spans="1:10" ht="15.6" customHeight="1" thickTop="1">
      <c r="A80" s="10"/>
      <c r="B80" s="17"/>
      <c r="C80" s="46"/>
      <c r="D80" s="49"/>
      <c r="E80" s="42"/>
      <c r="F80" s="49"/>
      <c r="G80" s="42"/>
      <c r="H80" s="49"/>
      <c r="I80" s="43"/>
      <c r="J80" s="49"/>
    </row>
    <row r="81" spans="1:10" ht="15.6" customHeight="1">
      <c r="A81" s="25" t="s">
        <v>127</v>
      </c>
      <c r="D81" s="49"/>
      <c r="E81" s="43"/>
      <c r="F81" s="49"/>
      <c r="G81" s="43"/>
      <c r="H81" s="49"/>
      <c r="I81" s="43"/>
      <c r="J81" s="49"/>
    </row>
    <row r="82" spans="1:10" ht="15.6" customHeight="1">
      <c r="A82" s="9" t="s">
        <v>125</v>
      </c>
      <c r="D82" s="1">
        <f>'PL 7-8 (6M)'!D90-103705</f>
        <v>334820</v>
      </c>
      <c r="E82" s="43"/>
      <c r="F82" s="49">
        <v>542986</v>
      </c>
      <c r="G82" s="43"/>
      <c r="H82" s="49">
        <v>349962</v>
      </c>
      <c r="I82" s="43"/>
      <c r="J82" s="49">
        <v>337183</v>
      </c>
    </row>
    <row r="83" spans="1:10" ht="15.6" customHeight="1">
      <c r="A83" s="9" t="s">
        <v>126</v>
      </c>
      <c r="D83" s="2">
        <f>'PL 7-8 (6M)'!D91+3162</f>
        <v>10970</v>
      </c>
      <c r="E83" s="43"/>
      <c r="F83" s="2">
        <v>-5857</v>
      </c>
      <c r="G83" s="43"/>
      <c r="H83" s="2">
        <v>0</v>
      </c>
      <c r="I83" s="43"/>
      <c r="J83" s="2">
        <v>0</v>
      </c>
    </row>
    <row r="84" spans="1:10" ht="15.6" customHeight="1">
      <c r="D84" s="49"/>
      <c r="E84" s="43"/>
      <c r="F84" s="49"/>
      <c r="G84" s="43"/>
      <c r="H84" s="49"/>
      <c r="I84" s="43"/>
      <c r="J84" s="49"/>
    </row>
    <row r="85" spans="1:10" ht="15.6" customHeight="1" thickBot="1">
      <c r="A85" s="134"/>
      <c r="D85" s="3">
        <f>SUM(D82:D83)</f>
        <v>345790</v>
      </c>
      <c r="E85" s="23"/>
      <c r="F85" s="3">
        <f>SUM(F82:F83)</f>
        <v>537129</v>
      </c>
      <c r="G85" s="23"/>
      <c r="H85" s="3">
        <f>SUM(H82:H83)</f>
        <v>349962</v>
      </c>
      <c r="I85" s="23"/>
      <c r="J85" s="3">
        <f>SUM(J82:J83)</f>
        <v>337183</v>
      </c>
    </row>
    <row r="86" spans="1:10" ht="15.6" customHeight="1" thickTop="1">
      <c r="A86" s="134"/>
      <c r="D86" s="49"/>
      <c r="E86" s="23"/>
      <c r="F86" s="49"/>
      <c r="G86" s="23"/>
      <c r="H86" s="49"/>
      <c r="I86" s="23"/>
      <c r="J86" s="49"/>
    </row>
    <row r="87" spans="1:10" ht="15.6" customHeight="1">
      <c r="A87" s="10" t="s">
        <v>128</v>
      </c>
      <c r="B87" s="17"/>
      <c r="C87" s="46"/>
      <c r="D87" s="9"/>
      <c r="E87" s="9"/>
      <c r="F87" s="9"/>
      <c r="G87" s="9"/>
      <c r="H87" s="9"/>
      <c r="J87" s="9"/>
    </row>
    <row r="88" spans="1:10" ht="15.6" customHeight="1" thickBot="1">
      <c r="A88" s="20" t="s">
        <v>129</v>
      </c>
      <c r="B88" s="17">
        <v>17</v>
      </c>
      <c r="C88" s="46"/>
      <c r="D88" s="54">
        <v>9.7900000000000001E-2</v>
      </c>
      <c r="E88" s="47"/>
      <c r="F88" s="54">
        <v>0.12429999999999999</v>
      </c>
      <c r="G88" s="47"/>
      <c r="H88" s="54">
        <v>8.1799999999999998E-2</v>
      </c>
      <c r="I88" s="47"/>
      <c r="J88" s="54">
        <v>7.8899999999999998E-2</v>
      </c>
    </row>
    <row r="89" spans="1:10" ht="15.6" customHeight="1" thickTop="1">
      <c r="A89" s="134"/>
      <c r="D89" s="49"/>
      <c r="E89" s="23"/>
      <c r="F89" s="49"/>
      <c r="G89" s="23"/>
      <c r="H89" s="49"/>
      <c r="I89" s="23"/>
      <c r="J89" s="49"/>
    </row>
    <row r="90" spans="1:10" ht="15.6" customHeight="1" thickBot="1">
      <c r="A90" s="20" t="s">
        <v>130</v>
      </c>
      <c r="B90" s="17">
        <v>17</v>
      </c>
      <c r="C90" s="46"/>
      <c r="D90" s="54">
        <v>9.7900000000000001E-2</v>
      </c>
      <c r="E90" s="47"/>
      <c r="F90" s="54">
        <v>0.1242</v>
      </c>
      <c r="G90" s="47"/>
      <c r="H90" s="54">
        <v>8.1799999999999998E-2</v>
      </c>
      <c r="I90" s="47"/>
      <c r="J90" s="54">
        <v>7.8799999999999995E-2</v>
      </c>
    </row>
    <row r="91" spans="1:10" ht="10.5" customHeight="1" thickTop="1">
      <c r="A91" s="20"/>
      <c r="C91" s="46"/>
      <c r="D91" s="55"/>
      <c r="E91" s="47"/>
      <c r="F91" s="55"/>
      <c r="G91" s="47"/>
      <c r="H91" s="55"/>
      <c r="I91" s="47"/>
      <c r="J91" s="55"/>
    </row>
    <row r="92" spans="1:10" ht="15.6" customHeight="1">
      <c r="A92" s="20"/>
      <c r="C92" s="46"/>
      <c r="D92" s="55"/>
      <c r="E92" s="47"/>
      <c r="F92" s="55"/>
      <c r="G92" s="47"/>
      <c r="H92" s="55"/>
      <c r="I92" s="47"/>
      <c r="J92" s="55"/>
    </row>
    <row r="93" spans="1:10" ht="15.6" customHeight="1">
      <c r="A93" s="20"/>
      <c r="C93" s="46"/>
      <c r="D93" s="55"/>
      <c r="E93" s="47"/>
      <c r="F93" s="55"/>
      <c r="G93" s="47"/>
      <c r="H93" s="55"/>
      <c r="I93" s="47"/>
      <c r="J93" s="55"/>
    </row>
    <row r="94" spans="1:10" ht="15.6" customHeight="1">
      <c r="A94" s="20"/>
      <c r="C94" s="46"/>
      <c r="D94" s="55"/>
      <c r="E94" s="47"/>
      <c r="F94" s="55"/>
      <c r="G94" s="47"/>
      <c r="H94" s="55"/>
      <c r="I94" s="47"/>
      <c r="J94" s="55"/>
    </row>
    <row r="95" spans="1:10" ht="15.6" customHeight="1">
      <c r="A95" s="20"/>
      <c r="C95" s="46"/>
      <c r="D95" s="55"/>
      <c r="E95" s="47"/>
      <c r="F95" s="55"/>
      <c r="G95" s="47"/>
      <c r="H95" s="55"/>
      <c r="I95" s="47"/>
      <c r="J95" s="55"/>
    </row>
    <row r="96" spans="1:10" ht="15.6" customHeight="1">
      <c r="A96" s="20"/>
      <c r="C96" s="46"/>
      <c r="D96" s="55"/>
      <c r="E96" s="47"/>
      <c r="F96" s="55"/>
      <c r="G96" s="47"/>
      <c r="H96" s="55"/>
      <c r="I96" s="47"/>
      <c r="J96" s="55"/>
    </row>
    <row r="97" spans="1:10" ht="21" customHeight="1">
      <c r="A97" s="20"/>
      <c r="C97" s="46"/>
      <c r="D97" s="55"/>
      <c r="E97" s="47"/>
      <c r="F97" s="55"/>
      <c r="G97" s="47"/>
      <c r="H97" s="55"/>
      <c r="I97" s="47"/>
      <c r="J97" s="55"/>
    </row>
    <row r="98" spans="1:10" ht="20.55" customHeight="1">
      <c r="A98" s="20"/>
      <c r="C98" s="46"/>
      <c r="D98" s="55"/>
      <c r="E98" s="47"/>
      <c r="F98" s="55"/>
      <c r="G98" s="47"/>
      <c r="H98" s="55"/>
      <c r="I98" s="47"/>
      <c r="J98" s="55"/>
    </row>
    <row r="99" spans="1:10" ht="21.75" customHeight="1">
      <c r="A99" s="20"/>
      <c r="C99" s="46"/>
      <c r="D99" s="55"/>
      <c r="E99" s="47"/>
      <c r="F99" s="55"/>
      <c r="G99" s="47"/>
      <c r="H99" s="55"/>
      <c r="I99" s="47"/>
      <c r="J99" s="55"/>
    </row>
    <row r="100" spans="1:10" ht="21.6" customHeight="1">
      <c r="A100" s="36" t="s">
        <v>114</v>
      </c>
      <c r="B100" s="35"/>
      <c r="C100" s="48"/>
      <c r="D100" s="2"/>
      <c r="E100" s="48"/>
      <c r="F100" s="2"/>
      <c r="G100" s="48"/>
      <c r="H100" s="2"/>
      <c r="I100" s="34"/>
      <c r="J100" s="2"/>
    </row>
  </sheetData>
  <mergeCells count="8">
    <mergeCell ref="D56:F56"/>
    <mergeCell ref="H56:J5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140F3-7D82-4A0E-91E1-882DE47E3CFB}">
  <dimension ref="A1:J102"/>
  <sheetViews>
    <sheetView zoomScale="90" zoomScaleNormal="90" zoomScaleSheetLayoutView="70" workbookViewId="0"/>
  </sheetViews>
  <sheetFormatPr defaultColWidth="9.125" defaultRowHeight="16.5" customHeight="1"/>
  <cols>
    <col min="1" max="1" width="42.75" style="9" customWidth="1"/>
    <col min="2" max="2" width="5.75" style="9" customWidth="1"/>
    <col min="3" max="3" width="0.75" style="18" customWidth="1"/>
    <col min="4" max="4" width="11.75" style="32" customWidth="1"/>
    <col min="5" max="5" width="0.75" style="18" customWidth="1"/>
    <col min="6" max="6" width="11.75" style="32" customWidth="1"/>
    <col min="7" max="7" width="0.75" style="18" customWidth="1"/>
    <col min="8" max="8" width="11.75" style="32" customWidth="1"/>
    <col min="9" max="9" width="0.75" style="9" customWidth="1"/>
    <col min="10" max="10" width="11.75" style="32" customWidth="1"/>
    <col min="11" max="16384" width="9.125" style="9"/>
  </cols>
  <sheetData>
    <row r="1" spans="1:10" ht="16.5" customHeight="1">
      <c r="A1" s="10" t="s">
        <v>0</v>
      </c>
      <c r="B1" s="26"/>
      <c r="C1" s="37"/>
      <c r="D1" s="7"/>
      <c r="E1" s="37"/>
      <c r="F1" s="7"/>
      <c r="G1" s="37"/>
    </row>
    <row r="2" spans="1:10" ht="16.5" customHeight="1">
      <c r="A2" s="11" t="s">
        <v>92</v>
      </c>
      <c r="B2" s="26"/>
      <c r="C2" s="38"/>
      <c r="E2" s="38"/>
      <c r="G2" s="38"/>
    </row>
    <row r="3" spans="1:10" ht="16.5" customHeight="1">
      <c r="A3" s="12" t="s">
        <v>131</v>
      </c>
      <c r="B3" s="29"/>
      <c r="C3" s="39"/>
      <c r="D3" s="33"/>
      <c r="E3" s="39"/>
      <c r="F3" s="33"/>
      <c r="G3" s="39"/>
      <c r="H3" s="33"/>
      <c r="I3" s="34"/>
      <c r="J3" s="33"/>
    </row>
    <row r="4" spans="1:10" ht="16.5" customHeight="1">
      <c r="A4" s="11"/>
      <c r="B4" s="26"/>
      <c r="C4" s="38"/>
      <c r="E4" s="38"/>
      <c r="G4" s="38"/>
    </row>
    <row r="5" spans="1:10" ht="16.5" customHeight="1">
      <c r="A5" s="11"/>
      <c r="B5" s="26"/>
      <c r="C5" s="38"/>
      <c r="E5" s="38"/>
      <c r="G5" s="38"/>
    </row>
    <row r="6" spans="1:10" ht="16.5" customHeight="1">
      <c r="B6" s="17"/>
      <c r="C6" s="32"/>
      <c r="D6" s="151" t="s">
        <v>3</v>
      </c>
      <c r="E6" s="151"/>
      <c r="F6" s="151"/>
      <c r="G6" s="52"/>
      <c r="H6" s="151" t="s">
        <v>4</v>
      </c>
      <c r="I6" s="151"/>
      <c r="J6" s="151"/>
    </row>
    <row r="7" spans="1:10" ht="16.5" customHeight="1">
      <c r="B7" s="17"/>
      <c r="C7" s="32"/>
      <c r="D7" s="152" t="s">
        <v>5</v>
      </c>
      <c r="E7" s="152"/>
      <c r="F7" s="152"/>
      <c r="G7" s="68"/>
      <c r="H7" s="152" t="s">
        <v>5</v>
      </c>
      <c r="I7" s="152"/>
      <c r="J7" s="152"/>
    </row>
    <row r="8" spans="1:10" ht="16.5" customHeight="1">
      <c r="B8" s="17"/>
      <c r="C8" s="32"/>
      <c r="D8" s="50" t="s">
        <v>6</v>
      </c>
      <c r="E8" s="50"/>
      <c r="F8" s="50" t="s">
        <v>6</v>
      </c>
      <c r="G8" s="50"/>
      <c r="H8" s="50" t="s">
        <v>6</v>
      </c>
      <c r="I8" s="50"/>
      <c r="J8" s="50" t="s">
        <v>6</v>
      </c>
    </row>
    <row r="9" spans="1:10" ht="16.5" customHeight="1">
      <c r="B9" s="17"/>
      <c r="C9" s="32"/>
      <c r="D9" s="40" t="s">
        <v>8</v>
      </c>
      <c r="E9" s="68"/>
      <c r="F9" s="40" t="s">
        <v>8</v>
      </c>
      <c r="G9" s="52"/>
      <c r="H9" s="40" t="s">
        <v>8</v>
      </c>
      <c r="I9" s="68"/>
      <c r="J9" s="40" t="s">
        <v>8</v>
      </c>
    </row>
    <row r="10" spans="1:10" ht="16.5" customHeight="1">
      <c r="D10" s="40" t="s">
        <v>10</v>
      </c>
      <c r="E10" s="41"/>
      <c r="F10" s="40" t="s">
        <v>11</v>
      </c>
      <c r="H10" s="40" t="s">
        <v>10</v>
      </c>
      <c r="I10" s="41"/>
      <c r="J10" s="40" t="s">
        <v>11</v>
      </c>
    </row>
    <row r="11" spans="1:10" ht="16.5" customHeight="1">
      <c r="B11" s="31"/>
      <c r="C11" s="9"/>
      <c r="D11" s="8" t="s">
        <v>132</v>
      </c>
      <c r="E11" s="68"/>
      <c r="F11" s="8" t="s">
        <v>132</v>
      </c>
      <c r="G11" s="68"/>
      <c r="H11" s="8" t="s">
        <v>132</v>
      </c>
      <c r="I11" s="68"/>
      <c r="J11" s="8" t="s">
        <v>132</v>
      </c>
    </row>
    <row r="12" spans="1:10" ht="16.5" customHeight="1">
      <c r="A12" s="10" t="s">
        <v>94</v>
      </c>
      <c r="B12" s="17"/>
      <c r="C12" s="49"/>
      <c r="D12" s="49"/>
      <c r="E12" s="49"/>
      <c r="F12" s="49"/>
      <c r="G12" s="49"/>
    </row>
    <row r="13" spans="1:10" ht="16.5" customHeight="1">
      <c r="A13" s="10"/>
      <c r="B13" s="17"/>
      <c r="C13" s="49"/>
      <c r="D13" s="49"/>
      <c r="E13" s="127"/>
      <c r="F13" s="49"/>
      <c r="G13" s="127"/>
      <c r="I13" s="43"/>
    </row>
    <row r="14" spans="1:10" ht="16.5" customHeight="1">
      <c r="A14" s="20" t="s">
        <v>95</v>
      </c>
      <c r="B14" s="31"/>
      <c r="C14" s="7"/>
      <c r="D14" s="49">
        <v>7066574</v>
      </c>
      <c r="E14" s="44"/>
      <c r="F14" s="49">
        <v>8017571</v>
      </c>
      <c r="G14" s="44"/>
      <c r="H14" s="32">
        <v>5915870</v>
      </c>
      <c r="I14" s="43"/>
      <c r="J14" s="32">
        <v>6588765</v>
      </c>
    </row>
    <row r="15" spans="1:10" ht="16.5" customHeight="1">
      <c r="A15" s="20" t="s">
        <v>96</v>
      </c>
      <c r="B15" s="31"/>
      <c r="C15" s="7"/>
      <c r="D15" s="32">
        <v>554509</v>
      </c>
      <c r="E15" s="44"/>
      <c r="F15" s="32">
        <v>528361</v>
      </c>
      <c r="G15" s="44"/>
      <c r="H15" s="32">
        <v>366438</v>
      </c>
      <c r="I15" s="43"/>
      <c r="J15" s="32">
        <v>389569</v>
      </c>
    </row>
    <row r="16" spans="1:10" ht="16.5" customHeight="1">
      <c r="A16" s="20" t="s">
        <v>97</v>
      </c>
      <c r="B16" s="17"/>
      <c r="C16" s="70"/>
      <c r="D16" s="33">
        <v>269958</v>
      </c>
      <c r="E16" s="129"/>
      <c r="F16" s="33">
        <v>103901</v>
      </c>
      <c r="G16" s="129"/>
      <c r="H16" s="33">
        <v>157710</v>
      </c>
      <c r="I16" s="43"/>
      <c r="J16" s="33">
        <v>50286</v>
      </c>
    </row>
    <row r="17" spans="1:10" ht="16.5" customHeight="1">
      <c r="A17" s="20"/>
      <c r="B17" s="17"/>
      <c r="C17" s="70"/>
      <c r="E17" s="129"/>
      <c r="G17" s="129"/>
      <c r="I17" s="43"/>
    </row>
    <row r="18" spans="1:10" ht="16.5" customHeight="1">
      <c r="A18" s="10" t="s">
        <v>98</v>
      </c>
      <c r="B18" s="17"/>
      <c r="C18" s="49"/>
      <c r="D18" s="2">
        <f>+SUM(D14:D16)</f>
        <v>7891041</v>
      </c>
      <c r="E18" s="127"/>
      <c r="F18" s="2">
        <f>+SUM(F14:F16)</f>
        <v>8649833</v>
      </c>
      <c r="G18" s="127"/>
      <c r="H18" s="2">
        <f>+SUM(H14:H16)</f>
        <v>6440018</v>
      </c>
      <c r="I18" s="43"/>
      <c r="J18" s="2">
        <f>+SUM(J14:J16)</f>
        <v>7028620</v>
      </c>
    </row>
    <row r="19" spans="1:10" ht="16.5" customHeight="1">
      <c r="B19" s="31"/>
      <c r="C19" s="7"/>
      <c r="D19" s="7"/>
      <c r="E19" s="44"/>
      <c r="F19" s="7"/>
      <c r="G19" s="44"/>
      <c r="I19" s="43"/>
    </row>
    <row r="20" spans="1:10" ht="16.5" customHeight="1">
      <c r="A20" s="10" t="s">
        <v>99</v>
      </c>
      <c r="B20" s="17"/>
      <c r="C20" s="49"/>
      <c r="D20" s="49"/>
      <c r="E20" s="127"/>
      <c r="F20" s="49"/>
      <c r="G20" s="127"/>
      <c r="I20" s="43"/>
    </row>
    <row r="21" spans="1:10" ht="16.5" customHeight="1">
      <c r="A21" s="20" t="s">
        <v>100</v>
      </c>
      <c r="B21" s="17"/>
      <c r="C21" s="49"/>
      <c r="D21" s="49">
        <v>-5038289</v>
      </c>
      <c r="E21" s="127"/>
      <c r="F21" s="49">
        <v>-5727480</v>
      </c>
      <c r="G21" s="127"/>
      <c r="H21" s="32">
        <v>-4222832</v>
      </c>
      <c r="I21" s="43"/>
      <c r="J21" s="32">
        <v>-4740140</v>
      </c>
    </row>
    <row r="22" spans="1:10" ht="16.5" customHeight="1">
      <c r="A22" s="20" t="s">
        <v>101</v>
      </c>
      <c r="B22" s="17"/>
      <c r="C22" s="49"/>
      <c r="D22" s="49">
        <v>-189609</v>
      </c>
      <c r="E22" s="127"/>
      <c r="F22" s="49">
        <v>-191298</v>
      </c>
      <c r="G22" s="127"/>
      <c r="H22" s="32">
        <v>-119747</v>
      </c>
      <c r="I22" s="43"/>
      <c r="J22" s="32">
        <v>-163659</v>
      </c>
    </row>
    <row r="23" spans="1:10" ht="16.5" customHeight="1">
      <c r="A23" s="20" t="s">
        <v>102</v>
      </c>
      <c r="B23" s="17"/>
      <c r="C23" s="49"/>
      <c r="D23" s="2">
        <v>-131303</v>
      </c>
      <c r="E23" s="127"/>
      <c r="F23" s="2">
        <v>-47958</v>
      </c>
      <c r="G23" s="127"/>
      <c r="H23" s="33">
        <v>-81922</v>
      </c>
      <c r="I23" s="43"/>
      <c r="J23" s="33">
        <v>-26980</v>
      </c>
    </row>
    <row r="24" spans="1:10" ht="16.5" customHeight="1">
      <c r="A24" s="20"/>
      <c r="B24" s="17"/>
      <c r="C24" s="70"/>
      <c r="E24" s="129"/>
      <c r="G24" s="129"/>
      <c r="I24" s="43"/>
    </row>
    <row r="25" spans="1:10" ht="16.5" customHeight="1">
      <c r="A25" s="10" t="s">
        <v>103</v>
      </c>
      <c r="B25" s="17"/>
      <c r="C25" s="49"/>
      <c r="D25" s="2">
        <f>SUM(D21:D23)</f>
        <v>-5359201</v>
      </c>
      <c r="E25" s="127"/>
      <c r="F25" s="2">
        <f>SUM(F21:F23)</f>
        <v>-5966736</v>
      </c>
      <c r="G25" s="127"/>
      <c r="H25" s="2">
        <f>SUM(H21:H23)</f>
        <v>-4424501</v>
      </c>
      <c r="I25" s="43"/>
      <c r="J25" s="2">
        <f>SUM(J21:J23)</f>
        <v>-4930779</v>
      </c>
    </row>
    <row r="26" spans="1:10" ht="16.5" customHeight="1">
      <c r="A26" s="20"/>
      <c r="B26" s="17"/>
      <c r="C26" s="49"/>
      <c r="D26" s="49"/>
      <c r="E26" s="127"/>
      <c r="F26" s="49"/>
      <c r="G26" s="127"/>
      <c r="I26" s="127"/>
    </row>
    <row r="27" spans="1:10" ht="16.5" customHeight="1">
      <c r="A27" s="133" t="s">
        <v>104</v>
      </c>
      <c r="B27" s="31"/>
      <c r="C27" s="49"/>
      <c r="D27" s="49">
        <f>SUM(D18,D25)</f>
        <v>2531840</v>
      </c>
      <c r="E27" s="127"/>
      <c r="F27" s="49">
        <f>SUM(F18,F25)</f>
        <v>2683097</v>
      </c>
      <c r="G27" s="127"/>
      <c r="H27" s="49">
        <f>SUM(H18,H25)</f>
        <v>2015517</v>
      </c>
      <c r="I27" s="43"/>
      <c r="J27" s="49">
        <f>SUM(J18,J25)</f>
        <v>2097841</v>
      </c>
    </row>
    <row r="28" spans="1:10" ht="16.5" customHeight="1">
      <c r="A28" s="20" t="s">
        <v>105</v>
      </c>
      <c r="B28" s="17"/>
      <c r="C28" s="49"/>
      <c r="D28" s="49">
        <v>78200</v>
      </c>
      <c r="E28" s="127"/>
      <c r="F28" s="49">
        <v>206601</v>
      </c>
      <c r="G28" s="127"/>
      <c r="H28" s="32">
        <v>243022</v>
      </c>
      <c r="I28" s="127"/>
      <c r="J28" s="32">
        <v>270858</v>
      </c>
    </row>
    <row r="29" spans="1:10" ht="16.5" customHeight="1">
      <c r="A29" s="20" t="s">
        <v>106</v>
      </c>
      <c r="B29" s="17"/>
      <c r="C29" s="49"/>
      <c r="D29" s="49">
        <v>0</v>
      </c>
      <c r="E29" s="127"/>
      <c r="F29" s="49">
        <v>0</v>
      </c>
      <c r="G29" s="127"/>
      <c r="H29" s="32">
        <v>8168</v>
      </c>
      <c r="I29" s="127"/>
      <c r="J29" s="32">
        <v>22819</v>
      </c>
    </row>
    <row r="30" spans="1:10" ht="16.5" customHeight="1">
      <c r="A30" s="20" t="s">
        <v>107</v>
      </c>
      <c r="B30" s="17"/>
      <c r="C30" s="49"/>
      <c r="D30" s="49">
        <v>-632832</v>
      </c>
      <c r="E30" s="127"/>
      <c r="F30" s="49">
        <v>-691684</v>
      </c>
      <c r="G30" s="127"/>
      <c r="H30" s="32">
        <v>-500229</v>
      </c>
      <c r="I30" s="127"/>
      <c r="J30" s="32">
        <v>-564061</v>
      </c>
    </row>
    <row r="31" spans="1:10" ht="16.5" customHeight="1">
      <c r="A31" s="20" t="s">
        <v>108</v>
      </c>
      <c r="B31" s="17"/>
      <c r="C31" s="49"/>
      <c r="D31" s="49">
        <v>-1025839</v>
      </c>
      <c r="E31" s="127"/>
      <c r="F31" s="49">
        <v>-1248359</v>
      </c>
      <c r="G31" s="127"/>
      <c r="H31" s="32">
        <v>-931907</v>
      </c>
      <c r="I31" s="127"/>
      <c r="J31" s="32">
        <v>-1021059</v>
      </c>
    </row>
    <row r="32" spans="1:10" ht="16.5" customHeight="1">
      <c r="A32" s="20" t="s">
        <v>109</v>
      </c>
      <c r="B32" s="17"/>
      <c r="C32" s="49"/>
      <c r="D32" s="49">
        <v>-192859</v>
      </c>
      <c r="E32" s="127"/>
      <c r="F32" s="49">
        <v>-186646</v>
      </c>
      <c r="G32" s="127"/>
      <c r="H32" s="32">
        <v>-185774</v>
      </c>
      <c r="I32" s="127"/>
      <c r="J32" s="32">
        <v>-191785</v>
      </c>
    </row>
    <row r="33" spans="1:10" ht="16.5" customHeight="1">
      <c r="A33" s="20" t="s">
        <v>110</v>
      </c>
      <c r="B33" s="17"/>
      <c r="C33" s="49"/>
      <c r="D33" s="2">
        <v>-66452</v>
      </c>
      <c r="E33" s="127"/>
      <c r="F33" s="2">
        <v>103376</v>
      </c>
      <c r="G33" s="127"/>
      <c r="H33" s="33">
        <v>0</v>
      </c>
      <c r="I33" s="127"/>
      <c r="J33" s="33">
        <v>0</v>
      </c>
    </row>
    <row r="34" spans="1:10" ht="16.5" customHeight="1">
      <c r="A34" s="20"/>
      <c r="B34" s="17"/>
      <c r="C34" s="70"/>
      <c r="E34" s="129"/>
      <c r="G34" s="129"/>
      <c r="I34" s="43"/>
    </row>
    <row r="35" spans="1:10" ht="16.5" customHeight="1">
      <c r="A35" s="134" t="s">
        <v>111</v>
      </c>
      <c r="B35" s="31"/>
      <c r="C35" s="49"/>
      <c r="D35" s="49">
        <f>SUM(D27:D33)</f>
        <v>692058</v>
      </c>
      <c r="E35" s="127"/>
      <c r="F35" s="49">
        <f>SUM(F27:F33)</f>
        <v>866385</v>
      </c>
      <c r="G35" s="127"/>
      <c r="H35" s="49">
        <f>SUM(H27:H33)</f>
        <v>648797</v>
      </c>
      <c r="I35" s="43"/>
      <c r="J35" s="49">
        <f>SUM(J27:J33)</f>
        <v>614613</v>
      </c>
    </row>
    <row r="36" spans="1:10" ht="16.5" customHeight="1">
      <c r="A36" s="135" t="s">
        <v>112</v>
      </c>
      <c r="B36" s="17"/>
      <c r="C36" s="49"/>
      <c r="D36" s="2">
        <v>-153162</v>
      </c>
      <c r="E36" s="127"/>
      <c r="F36" s="2">
        <v>-150562</v>
      </c>
      <c r="G36" s="127"/>
      <c r="H36" s="2">
        <v>-128586</v>
      </c>
      <c r="I36" s="43"/>
      <c r="J36" s="2">
        <v>-121589</v>
      </c>
    </row>
    <row r="37" spans="1:10" ht="16.5" customHeight="1">
      <c r="A37" s="134"/>
      <c r="B37" s="31"/>
      <c r="C37" s="49"/>
      <c r="D37" s="49"/>
      <c r="E37" s="127"/>
      <c r="F37" s="49"/>
      <c r="G37" s="127"/>
      <c r="H37" s="49"/>
      <c r="I37" s="43"/>
      <c r="J37" s="49"/>
    </row>
    <row r="38" spans="1:10" ht="16.5" customHeight="1">
      <c r="A38" s="134" t="s">
        <v>113</v>
      </c>
      <c r="B38" s="31"/>
      <c r="C38" s="49"/>
      <c r="D38" s="2">
        <f>SUM(D35:D36)</f>
        <v>538896</v>
      </c>
      <c r="E38" s="127"/>
      <c r="F38" s="2">
        <f>SUM(F35:F36)</f>
        <v>715823</v>
      </c>
      <c r="G38" s="127"/>
      <c r="H38" s="2">
        <f>SUM(H35:H36)</f>
        <v>520211</v>
      </c>
      <c r="I38" s="43"/>
      <c r="J38" s="2">
        <f>SUM(J35:J36)</f>
        <v>493024</v>
      </c>
    </row>
    <row r="39" spans="1:10" ht="16.5" customHeight="1">
      <c r="A39" s="134"/>
      <c r="B39" s="31"/>
      <c r="C39" s="49"/>
      <c r="D39" s="1"/>
      <c r="E39" s="127"/>
      <c r="F39" s="1"/>
      <c r="G39" s="127"/>
      <c r="H39" s="1"/>
      <c r="I39" s="43"/>
      <c r="J39" s="1"/>
    </row>
    <row r="40" spans="1:10" ht="16.5" customHeight="1">
      <c r="A40" s="134"/>
      <c r="B40" s="31"/>
      <c r="C40" s="49"/>
      <c r="D40" s="1"/>
      <c r="E40" s="127"/>
      <c r="F40" s="1"/>
      <c r="G40" s="127"/>
      <c r="H40" s="1"/>
      <c r="I40" s="43"/>
      <c r="J40" s="1"/>
    </row>
    <row r="41" spans="1:10" ht="16.5" customHeight="1">
      <c r="A41" s="134"/>
      <c r="B41" s="31"/>
      <c r="C41" s="49"/>
      <c r="D41" s="1"/>
      <c r="E41" s="127"/>
      <c r="F41" s="1"/>
      <c r="G41" s="127"/>
      <c r="H41" s="1"/>
      <c r="I41" s="43"/>
      <c r="J41" s="1"/>
    </row>
    <row r="42" spans="1:10" ht="16.5" customHeight="1">
      <c r="A42" s="134"/>
      <c r="B42" s="31"/>
      <c r="C42" s="49"/>
      <c r="D42" s="1"/>
      <c r="E42" s="127"/>
      <c r="F42" s="1"/>
      <c r="G42" s="127"/>
      <c r="H42" s="1"/>
      <c r="I42" s="43"/>
      <c r="J42" s="1"/>
    </row>
    <row r="43" spans="1:10" ht="17.25" customHeight="1">
      <c r="A43" s="134"/>
      <c r="B43" s="31"/>
      <c r="C43" s="49"/>
      <c r="D43" s="1"/>
      <c r="E43" s="127"/>
      <c r="F43" s="1"/>
      <c r="G43" s="127"/>
      <c r="H43" s="1"/>
      <c r="I43" s="43"/>
      <c r="J43" s="1"/>
    </row>
    <row r="44" spans="1:10" ht="16.5" customHeight="1">
      <c r="A44" s="134"/>
      <c r="B44" s="31"/>
      <c r="C44" s="49"/>
      <c r="D44" s="1"/>
      <c r="E44" s="127"/>
      <c r="F44" s="1"/>
      <c r="G44" s="127"/>
      <c r="H44" s="1"/>
      <c r="I44" s="43"/>
      <c r="J44" s="1"/>
    </row>
    <row r="45" spans="1:10" ht="14.55" customHeight="1">
      <c r="A45" s="134"/>
      <c r="B45" s="31"/>
      <c r="C45" s="49"/>
      <c r="D45" s="1"/>
      <c r="E45" s="127"/>
      <c r="F45" s="1"/>
      <c r="G45" s="127"/>
      <c r="H45" s="1"/>
      <c r="I45" s="43"/>
      <c r="J45" s="1"/>
    </row>
    <row r="46" spans="1:10" ht="20.100000000000001" customHeight="1">
      <c r="A46" s="134"/>
      <c r="B46" s="31"/>
      <c r="C46" s="49"/>
      <c r="D46" s="1"/>
      <c r="E46" s="127"/>
      <c r="F46" s="1"/>
      <c r="G46" s="127"/>
      <c r="H46" s="1"/>
      <c r="I46" s="43"/>
      <c r="J46" s="1"/>
    </row>
    <row r="47" spans="1:10" ht="16.5" customHeight="1">
      <c r="A47" s="134"/>
      <c r="B47" s="31"/>
      <c r="C47" s="49"/>
      <c r="D47" s="1"/>
      <c r="E47" s="127"/>
      <c r="F47" s="1"/>
      <c r="G47" s="127"/>
      <c r="H47" s="1"/>
      <c r="I47" s="43"/>
      <c r="J47" s="1"/>
    </row>
    <row r="48" spans="1:10" ht="12" customHeight="1">
      <c r="A48" s="134"/>
      <c r="B48" s="31"/>
      <c r="C48" s="49"/>
      <c r="D48" s="1"/>
      <c r="E48" s="127"/>
      <c r="F48" s="1"/>
      <c r="G48" s="127"/>
      <c r="H48" s="1"/>
      <c r="I48" s="43"/>
      <c r="J48" s="1"/>
    </row>
    <row r="49" spans="1:10" ht="22.05" customHeight="1">
      <c r="A49" s="136" t="s">
        <v>114</v>
      </c>
      <c r="B49" s="76"/>
      <c r="C49" s="2"/>
      <c r="D49" s="2"/>
      <c r="E49" s="128"/>
      <c r="F49" s="2"/>
      <c r="G49" s="128"/>
      <c r="H49" s="2"/>
      <c r="I49" s="79"/>
      <c r="J49" s="2"/>
    </row>
    <row r="50" spans="1:10" ht="16.5" customHeight="1">
      <c r="A50" s="10" t="s">
        <v>0</v>
      </c>
      <c r="B50" s="31"/>
      <c r="C50" s="49"/>
      <c r="D50" s="1"/>
      <c r="E50" s="127"/>
      <c r="F50" s="1"/>
      <c r="G50" s="127"/>
      <c r="H50" s="1"/>
      <c r="I50" s="43"/>
      <c r="J50" s="1"/>
    </row>
    <row r="51" spans="1:10" ht="16.5" customHeight="1">
      <c r="A51" s="11" t="s">
        <v>133</v>
      </c>
      <c r="B51" s="31"/>
      <c r="C51" s="49"/>
      <c r="D51" s="1"/>
      <c r="E51" s="127"/>
      <c r="F51" s="1"/>
      <c r="G51" s="127"/>
      <c r="H51" s="1"/>
      <c r="I51" s="43"/>
      <c r="J51" s="1"/>
    </row>
    <row r="52" spans="1:10" ht="16.5" customHeight="1">
      <c r="A52" s="12" t="str">
        <f>A3</f>
        <v>For the six-month period ended 30 June 2025</v>
      </c>
      <c r="B52" s="76"/>
      <c r="C52" s="2"/>
      <c r="D52" s="2"/>
      <c r="E52" s="128"/>
      <c r="F52" s="2"/>
      <c r="G52" s="128"/>
      <c r="H52" s="2"/>
      <c r="I52" s="79"/>
      <c r="J52" s="2"/>
    </row>
    <row r="53" spans="1:10" ht="16.5" customHeight="1">
      <c r="A53" s="134"/>
      <c r="B53" s="31"/>
      <c r="C53" s="1"/>
      <c r="D53" s="1"/>
      <c r="E53" s="4"/>
      <c r="F53" s="1"/>
      <c r="G53" s="4"/>
      <c r="H53" s="1"/>
      <c r="I53" s="43"/>
      <c r="J53" s="1"/>
    </row>
    <row r="54" spans="1:10" ht="16.5" customHeight="1">
      <c r="A54" s="134"/>
      <c r="B54" s="31"/>
      <c r="C54" s="1"/>
      <c r="D54" s="1"/>
      <c r="E54" s="4"/>
      <c r="F54" s="1"/>
      <c r="G54" s="4"/>
      <c r="H54" s="1"/>
      <c r="I54" s="43"/>
      <c r="J54" s="1"/>
    </row>
    <row r="55" spans="1:10" ht="16.5" customHeight="1">
      <c r="A55" s="134"/>
      <c r="B55" s="17"/>
      <c r="C55" s="32"/>
      <c r="D55" s="151" t="s">
        <v>3</v>
      </c>
      <c r="E55" s="151"/>
      <c r="F55" s="151"/>
      <c r="G55" s="52"/>
      <c r="H55" s="151" t="s">
        <v>4</v>
      </c>
      <c r="I55" s="151"/>
      <c r="J55" s="151"/>
    </row>
    <row r="56" spans="1:10" ht="16.5" customHeight="1">
      <c r="A56" s="134"/>
      <c r="B56" s="17"/>
      <c r="C56" s="32"/>
      <c r="D56" s="152" t="s">
        <v>5</v>
      </c>
      <c r="E56" s="152"/>
      <c r="F56" s="152"/>
      <c r="G56" s="68"/>
      <c r="H56" s="152" t="s">
        <v>5</v>
      </c>
      <c r="I56" s="152"/>
      <c r="J56" s="152"/>
    </row>
    <row r="57" spans="1:10" ht="16.5" customHeight="1">
      <c r="A57" s="134"/>
      <c r="B57" s="17"/>
      <c r="C57" s="32"/>
      <c r="D57" s="50" t="s">
        <v>6</v>
      </c>
      <c r="E57" s="50"/>
      <c r="F57" s="50" t="s">
        <v>6</v>
      </c>
      <c r="G57" s="50"/>
      <c r="H57" s="50" t="s">
        <v>6</v>
      </c>
      <c r="I57" s="50"/>
      <c r="J57" s="50" t="s">
        <v>6</v>
      </c>
    </row>
    <row r="58" spans="1:10" ht="16.5" customHeight="1">
      <c r="A58" s="134"/>
      <c r="B58" s="17"/>
      <c r="C58" s="32"/>
      <c r="D58" s="40" t="s">
        <v>8</v>
      </c>
      <c r="E58" s="68"/>
      <c r="F58" s="40" t="s">
        <v>8</v>
      </c>
      <c r="G58" s="52"/>
      <c r="H58" s="40" t="s">
        <v>8</v>
      </c>
      <c r="I58" s="68"/>
      <c r="J58" s="40" t="s">
        <v>8</v>
      </c>
    </row>
    <row r="59" spans="1:10" ht="16.5" customHeight="1">
      <c r="A59" s="134"/>
      <c r="D59" s="40" t="s">
        <v>10</v>
      </c>
      <c r="E59" s="41"/>
      <c r="F59" s="40" t="s">
        <v>11</v>
      </c>
      <c r="H59" s="40" t="s">
        <v>10</v>
      </c>
      <c r="I59" s="41"/>
      <c r="J59" s="40" t="s">
        <v>11</v>
      </c>
    </row>
    <row r="60" spans="1:10" ht="16.5" customHeight="1">
      <c r="A60" s="134"/>
      <c r="B60" s="76" t="s">
        <v>70</v>
      </c>
      <c r="C60" s="9"/>
      <c r="D60" s="8" t="s">
        <v>132</v>
      </c>
      <c r="E60" s="68"/>
      <c r="F60" s="8" t="s">
        <v>132</v>
      </c>
      <c r="G60" s="68"/>
      <c r="H60" s="8" t="s">
        <v>132</v>
      </c>
      <c r="I60" s="68"/>
      <c r="J60" s="8" t="s">
        <v>132</v>
      </c>
    </row>
    <row r="61" spans="1:10" ht="16.5" customHeight="1">
      <c r="A61" s="134" t="s">
        <v>116</v>
      </c>
      <c r="B61" s="31"/>
      <c r="C61" s="49"/>
      <c r="D61" s="49"/>
      <c r="E61" s="127"/>
      <c r="F61" s="49"/>
      <c r="G61" s="127"/>
      <c r="H61" s="49"/>
      <c r="I61" s="43"/>
      <c r="J61" s="49"/>
    </row>
    <row r="62" spans="1:10" ht="16.5" customHeight="1">
      <c r="A62" s="135" t="s">
        <v>134</v>
      </c>
      <c r="B62" s="17"/>
      <c r="C62" s="49"/>
      <c r="D62" s="1"/>
      <c r="E62" s="49"/>
      <c r="F62" s="1"/>
      <c r="G62" s="49"/>
      <c r="H62" s="1"/>
      <c r="I62" s="49"/>
      <c r="J62" s="1"/>
    </row>
    <row r="63" spans="1:10" ht="16.5" customHeight="1">
      <c r="A63" s="135" t="s">
        <v>118</v>
      </c>
      <c r="B63" s="17"/>
      <c r="C63" s="49"/>
      <c r="D63" s="1"/>
      <c r="E63" s="1"/>
      <c r="F63" s="1"/>
      <c r="G63" s="1"/>
      <c r="H63" s="1"/>
      <c r="I63" s="1"/>
      <c r="J63" s="1"/>
    </row>
    <row r="64" spans="1:10" ht="16.5" customHeight="1">
      <c r="A64" s="135" t="s">
        <v>135</v>
      </c>
      <c r="B64" s="17"/>
      <c r="C64" s="49"/>
      <c r="D64" s="1"/>
      <c r="E64" s="49"/>
      <c r="F64" s="1"/>
      <c r="G64" s="49"/>
      <c r="H64" s="1"/>
      <c r="I64" s="49"/>
      <c r="J64" s="1"/>
    </row>
    <row r="65" spans="1:10" ht="16.5" customHeight="1">
      <c r="A65" s="135" t="s">
        <v>136</v>
      </c>
      <c r="B65" s="17"/>
      <c r="C65" s="49"/>
      <c r="D65" s="1"/>
      <c r="E65" s="49"/>
      <c r="F65" s="1"/>
      <c r="G65" s="49"/>
      <c r="H65" s="1"/>
      <c r="I65" s="49"/>
      <c r="J65" s="1"/>
    </row>
    <row r="66" spans="1:10" ht="16.5" customHeight="1">
      <c r="A66" s="135" t="s">
        <v>137</v>
      </c>
      <c r="B66" s="17"/>
      <c r="C66" s="49"/>
      <c r="D66" s="2">
        <v>0</v>
      </c>
      <c r="E66" s="49"/>
      <c r="F66" s="2">
        <v>-4000</v>
      </c>
      <c r="G66" s="49"/>
      <c r="H66" s="2">
        <v>0</v>
      </c>
      <c r="I66" s="49"/>
      <c r="J66" s="2">
        <v>-4000</v>
      </c>
    </row>
    <row r="67" spans="1:10" ht="8.5500000000000007" customHeight="1">
      <c r="A67" s="135"/>
      <c r="B67" s="17"/>
      <c r="C67" s="49"/>
      <c r="D67" s="49"/>
      <c r="E67" s="127"/>
      <c r="F67" s="49"/>
      <c r="G67" s="127"/>
      <c r="H67" s="49"/>
      <c r="I67" s="43"/>
      <c r="J67" s="49"/>
    </row>
    <row r="68" spans="1:10" ht="16.5" customHeight="1">
      <c r="A68" s="135" t="s">
        <v>138</v>
      </c>
      <c r="B68" s="17"/>
      <c r="C68" s="49"/>
      <c r="D68" s="49"/>
      <c r="E68" s="127"/>
      <c r="F68" s="49"/>
      <c r="G68" s="127"/>
      <c r="H68" s="49"/>
      <c r="I68" s="43"/>
      <c r="J68" s="49"/>
    </row>
    <row r="69" spans="1:10" ht="16.5" customHeight="1">
      <c r="A69" s="9" t="s">
        <v>121</v>
      </c>
      <c r="B69" s="17"/>
      <c r="C69" s="49"/>
      <c r="D69" s="2">
        <f>SUM(D64:D68)</f>
        <v>0</v>
      </c>
      <c r="E69" s="49"/>
      <c r="F69" s="2">
        <f>SUM(F64:F68)</f>
        <v>-4000</v>
      </c>
      <c r="G69" s="49"/>
      <c r="H69" s="2">
        <f>SUM(H64:H68)</f>
        <v>0</v>
      </c>
      <c r="I69" s="49"/>
      <c r="J69" s="2">
        <f>SUM(J64:J68)</f>
        <v>-4000</v>
      </c>
    </row>
    <row r="70" spans="1:10" ht="8.5500000000000007" customHeight="1">
      <c r="A70" s="20"/>
      <c r="B70" s="17"/>
      <c r="C70" s="70"/>
      <c r="E70" s="129"/>
      <c r="G70" s="129"/>
      <c r="I70" s="43"/>
    </row>
    <row r="71" spans="1:10" ht="16.5" customHeight="1">
      <c r="A71" s="135" t="s">
        <v>139</v>
      </c>
      <c r="B71" s="17"/>
      <c r="C71" s="49"/>
      <c r="D71" s="49"/>
      <c r="E71" s="127"/>
      <c r="F71" s="49"/>
      <c r="G71" s="127"/>
      <c r="H71" s="49"/>
      <c r="I71" s="43"/>
      <c r="J71" s="49"/>
    </row>
    <row r="72" spans="1:10" ht="16.5" customHeight="1">
      <c r="A72" s="135" t="s">
        <v>118</v>
      </c>
      <c r="B72" s="17"/>
      <c r="C72" s="49"/>
      <c r="D72" s="49"/>
      <c r="E72" s="127"/>
      <c r="F72" s="49"/>
      <c r="G72" s="127"/>
      <c r="H72" s="49"/>
      <c r="I72" s="43"/>
      <c r="J72" s="49"/>
    </row>
    <row r="73" spans="1:10" ht="16.5" customHeight="1">
      <c r="A73" s="135" t="s">
        <v>262</v>
      </c>
      <c r="B73" s="17"/>
      <c r="C73" s="49"/>
      <c r="D73" s="49">
        <v>-10928</v>
      </c>
      <c r="E73" s="127"/>
      <c r="F73" s="49">
        <v>7498</v>
      </c>
      <c r="G73" s="127"/>
      <c r="H73" s="49">
        <v>0</v>
      </c>
      <c r="I73" s="43"/>
      <c r="J73" s="49">
        <v>0</v>
      </c>
    </row>
    <row r="74" spans="1:10" ht="16.5" customHeight="1">
      <c r="A74" s="135" t="s">
        <v>119</v>
      </c>
      <c r="B74" s="17"/>
      <c r="C74" s="49"/>
      <c r="D74" s="2">
        <v>-81635</v>
      </c>
      <c r="E74" s="127"/>
      <c r="F74" s="2">
        <v>126344</v>
      </c>
      <c r="G74" s="127"/>
      <c r="H74" s="2">
        <v>0</v>
      </c>
      <c r="I74" s="43"/>
      <c r="J74" s="2">
        <v>0</v>
      </c>
    </row>
    <row r="75" spans="1:10" ht="8.5500000000000007" customHeight="1">
      <c r="A75" s="135"/>
      <c r="B75" s="17"/>
      <c r="C75" s="49"/>
      <c r="D75" s="49"/>
      <c r="E75" s="127"/>
      <c r="F75" s="49"/>
      <c r="G75" s="127"/>
      <c r="H75" s="49"/>
      <c r="I75" s="43"/>
      <c r="J75" s="49"/>
    </row>
    <row r="76" spans="1:10" ht="16.5" customHeight="1">
      <c r="A76" s="135" t="s">
        <v>140</v>
      </c>
      <c r="B76" s="17"/>
      <c r="C76" s="49"/>
      <c r="D76" s="49"/>
      <c r="E76" s="127"/>
      <c r="F76" s="49"/>
      <c r="G76" s="127"/>
      <c r="H76" s="49"/>
      <c r="I76" s="43"/>
      <c r="J76" s="49"/>
    </row>
    <row r="77" spans="1:10" ht="16.5" customHeight="1">
      <c r="A77" s="9" t="s">
        <v>121</v>
      </c>
      <c r="B77" s="17"/>
      <c r="C77" s="49"/>
      <c r="D77" s="2">
        <f>SUM(D73:D74)</f>
        <v>-92563</v>
      </c>
      <c r="E77" s="49"/>
      <c r="F77" s="2">
        <f>SUM(F73:F74)</f>
        <v>133842</v>
      </c>
      <c r="G77" s="49"/>
      <c r="H77" s="2">
        <f>SUM(H73:H74)</f>
        <v>0</v>
      </c>
      <c r="I77" s="49"/>
      <c r="J77" s="2">
        <f>SUM(J73:J74)</f>
        <v>0</v>
      </c>
    </row>
    <row r="78" spans="1:10" ht="8.5500000000000007" customHeight="1">
      <c r="A78" s="20"/>
      <c r="B78" s="17"/>
      <c r="C78" s="70"/>
      <c r="E78" s="129"/>
      <c r="G78" s="129"/>
      <c r="I78" s="43"/>
    </row>
    <row r="79" spans="1:10" ht="16.5" customHeight="1">
      <c r="A79" s="10" t="s">
        <v>122</v>
      </c>
      <c r="D79" s="33">
        <f>D77+D69</f>
        <v>-92563</v>
      </c>
      <c r="E79" s="32"/>
      <c r="F79" s="33">
        <f>F77+F69</f>
        <v>129842</v>
      </c>
      <c r="G79" s="32"/>
      <c r="H79" s="33">
        <f>H77+H69</f>
        <v>0</v>
      </c>
      <c r="I79" s="32"/>
      <c r="J79" s="33">
        <f>J77+J69</f>
        <v>-4000</v>
      </c>
    </row>
    <row r="80" spans="1:10" ht="8.5500000000000007" customHeight="1">
      <c r="A80" s="134"/>
      <c r="B80" s="31"/>
      <c r="C80" s="49"/>
      <c r="D80" s="49"/>
      <c r="E80" s="127"/>
      <c r="F80" s="49"/>
      <c r="G80" s="127"/>
      <c r="H80" s="49"/>
      <c r="I80" s="43"/>
      <c r="J80" s="49"/>
    </row>
    <row r="81" spans="1:10" ht="16.5" customHeight="1" thickBot="1">
      <c r="A81" s="134" t="s">
        <v>123</v>
      </c>
      <c r="D81" s="3">
        <f>D38+D79</f>
        <v>446333</v>
      </c>
      <c r="E81" s="43"/>
      <c r="F81" s="3">
        <f>F38+F79</f>
        <v>845665</v>
      </c>
      <c r="G81" s="43"/>
      <c r="H81" s="3">
        <f>H38+H79</f>
        <v>520211</v>
      </c>
      <c r="I81" s="43"/>
      <c r="J81" s="3">
        <f>J38+J79</f>
        <v>489024</v>
      </c>
    </row>
    <row r="82" spans="1:10" ht="16.5" customHeight="1" thickTop="1">
      <c r="A82" s="135"/>
      <c r="B82" s="17"/>
      <c r="C82" s="49"/>
      <c r="D82" s="49"/>
      <c r="E82" s="127"/>
      <c r="F82" s="49"/>
      <c r="G82" s="127"/>
      <c r="H82" s="49"/>
      <c r="I82" s="43"/>
      <c r="J82" s="49"/>
    </row>
    <row r="83" spans="1:10" ht="16.5" customHeight="1">
      <c r="A83" s="10" t="s">
        <v>124</v>
      </c>
      <c r="B83" s="17"/>
      <c r="C83" s="130"/>
      <c r="D83" s="49"/>
      <c r="E83" s="127"/>
      <c r="F83" s="49"/>
      <c r="G83" s="127"/>
      <c r="H83" s="49"/>
      <c r="I83" s="43"/>
      <c r="J83" s="49"/>
    </row>
    <row r="84" spans="1:10" ht="16.5" customHeight="1">
      <c r="A84" s="9" t="s">
        <v>125</v>
      </c>
      <c r="B84" s="17"/>
      <c r="C84" s="130"/>
      <c r="D84" s="49">
        <v>531088</v>
      </c>
      <c r="E84" s="127"/>
      <c r="F84" s="49">
        <v>713891</v>
      </c>
      <c r="G84" s="127"/>
      <c r="H84" s="49">
        <v>520211</v>
      </c>
      <c r="I84" s="43"/>
      <c r="J84" s="49">
        <v>493024</v>
      </c>
    </row>
    <row r="85" spans="1:10" ht="16.5" customHeight="1">
      <c r="A85" s="9" t="s">
        <v>126</v>
      </c>
      <c r="B85" s="17"/>
      <c r="C85" s="130"/>
      <c r="D85" s="2">
        <v>7808</v>
      </c>
      <c r="E85" s="127"/>
      <c r="F85" s="2">
        <v>1932</v>
      </c>
      <c r="G85" s="127"/>
      <c r="H85" s="2">
        <v>0</v>
      </c>
      <c r="I85" s="43"/>
      <c r="J85" s="2">
        <v>0</v>
      </c>
    </row>
    <row r="86" spans="1:10" ht="8.5500000000000007" customHeight="1">
      <c r="B86" s="17"/>
      <c r="C86" s="130"/>
      <c r="D86" s="49"/>
      <c r="E86" s="127"/>
      <c r="F86" s="49"/>
      <c r="G86" s="127"/>
      <c r="H86" s="49"/>
      <c r="I86" s="43"/>
      <c r="J86" s="49"/>
    </row>
    <row r="87" spans="1:10" ht="16.5" customHeight="1" thickBot="1">
      <c r="A87" s="10"/>
      <c r="B87" s="17"/>
      <c r="C87" s="130"/>
      <c r="D87" s="3">
        <f>SUM(D84:D85)</f>
        <v>538896</v>
      </c>
      <c r="E87" s="127"/>
      <c r="F87" s="3">
        <f>SUM(F84:F85)</f>
        <v>715823</v>
      </c>
      <c r="G87" s="127"/>
      <c r="H87" s="3">
        <f>SUM(H84:H85)</f>
        <v>520211</v>
      </c>
      <c r="I87" s="43"/>
      <c r="J87" s="3">
        <f>SUM(J84:J85)</f>
        <v>493024</v>
      </c>
    </row>
    <row r="88" spans="1:10" ht="16.5" customHeight="1" thickTop="1">
      <c r="A88" s="10"/>
      <c r="B88" s="17"/>
      <c r="C88" s="130"/>
      <c r="D88" s="49"/>
      <c r="E88" s="127"/>
      <c r="F88" s="49"/>
      <c r="G88" s="127"/>
      <c r="H88" s="49"/>
      <c r="I88" s="43"/>
      <c r="J88" s="49"/>
    </row>
    <row r="89" spans="1:10" ht="16.5" customHeight="1">
      <c r="A89" s="25" t="s">
        <v>127</v>
      </c>
      <c r="D89" s="49"/>
      <c r="E89" s="43"/>
      <c r="F89" s="49"/>
      <c r="G89" s="43"/>
      <c r="H89" s="49"/>
      <c r="I89" s="43"/>
      <c r="J89" s="49"/>
    </row>
    <row r="90" spans="1:10" ht="16.5" customHeight="1">
      <c r="A90" s="9" t="s">
        <v>125</v>
      </c>
      <c r="D90" s="49">
        <v>438525</v>
      </c>
      <c r="E90" s="43"/>
      <c r="F90" s="49">
        <v>843733</v>
      </c>
      <c r="G90" s="43"/>
      <c r="H90" s="49">
        <v>520211</v>
      </c>
      <c r="I90" s="43"/>
      <c r="J90" s="49">
        <v>489024</v>
      </c>
    </row>
    <row r="91" spans="1:10" ht="16.5" customHeight="1">
      <c r="A91" s="9" t="s">
        <v>126</v>
      </c>
      <c r="D91" s="2">
        <v>7808</v>
      </c>
      <c r="E91" s="43"/>
      <c r="F91" s="2">
        <v>1932</v>
      </c>
      <c r="G91" s="43"/>
      <c r="H91" s="2">
        <v>0</v>
      </c>
      <c r="I91" s="43"/>
      <c r="J91" s="2">
        <v>0</v>
      </c>
    </row>
    <row r="92" spans="1:10" ht="8.5500000000000007" customHeight="1">
      <c r="D92" s="49"/>
      <c r="E92" s="43"/>
      <c r="F92" s="49"/>
      <c r="G92" s="43"/>
      <c r="H92" s="49"/>
      <c r="I92" s="43"/>
      <c r="J92" s="49"/>
    </row>
    <row r="93" spans="1:10" ht="16.5" customHeight="1" thickBot="1">
      <c r="A93" s="134"/>
      <c r="D93" s="3">
        <f>SUM(D90:D91)</f>
        <v>446333</v>
      </c>
      <c r="E93" s="49"/>
      <c r="F93" s="3">
        <f>SUM(F90:F91)</f>
        <v>845665</v>
      </c>
      <c r="G93" s="49"/>
      <c r="H93" s="3">
        <f>SUM(H90:H91)</f>
        <v>520211</v>
      </c>
      <c r="I93" s="49"/>
      <c r="J93" s="3">
        <f>SUM(J90:J91)</f>
        <v>489024</v>
      </c>
    </row>
    <row r="94" spans="1:10" ht="16.5" customHeight="1" thickTop="1">
      <c r="A94" s="134"/>
      <c r="D94" s="49"/>
      <c r="E94" s="49"/>
      <c r="F94" s="49"/>
      <c r="G94" s="49"/>
      <c r="H94" s="49"/>
      <c r="I94" s="49"/>
      <c r="J94" s="49"/>
    </row>
    <row r="95" spans="1:10" ht="16.5" customHeight="1">
      <c r="A95" s="10" t="s">
        <v>128</v>
      </c>
      <c r="B95" s="17"/>
      <c r="C95" s="130"/>
      <c r="D95" s="9"/>
      <c r="E95" s="9"/>
      <c r="F95" s="9"/>
      <c r="G95" s="9"/>
      <c r="H95" s="9"/>
      <c r="J95" s="9"/>
    </row>
    <row r="96" spans="1:10" ht="16.5" customHeight="1" thickBot="1">
      <c r="A96" s="20" t="s">
        <v>129</v>
      </c>
      <c r="B96" s="17">
        <v>17</v>
      </c>
      <c r="C96" s="130"/>
      <c r="D96" s="54">
        <v>0.1242</v>
      </c>
      <c r="E96" s="55"/>
      <c r="F96" s="54">
        <v>0.16689999999999999</v>
      </c>
      <c r="G96" s="55"/>
      <c r="H96" s="54">
        <v>0.1216</v>
      </c>
      <c r="I96" s="55"/>
      <c r="J96" s="54">
        <v>0.1152</v>
      </c>
    </row>
    <row r="97" spans="1:10" ht="8.5500000000000007" customHeight="1" thickTop="1">
      <c r="A97" s="134"/>
      <c r="D97" s="49"/>
      <c r="E97" s="49"/>
      <c r="F97" s="49"/>
      <c r="G97" s="49"/>
      <c r="H97" s="49"/>
      <c r="I97" s="49"/>
      <c r="J97" s="49"/>
    </row>
    <row r="98" spans="1:10" ht="16.5" customHeight="1" thickBot="1">
      <c r="A98" s="20" t="s">
        <v>130</v>
      </c>
      <c r="B98" s="17">
        <v>17</v>
      </c>
      <c r="C98" s="130"/>
      <c r="D98" s="54">
        <v>0.1242</v>
      </c>
      <c r="E98" s="55"/>
      <c r="F98" s="54">
        <v>0.16669999999999999</v>
      </c>
      <c r="G98" s="55"/>
      <c r="H98" s="54">
        <v>0.1216</v>
      </c>
      <c r="I98" s="55"/>
      <c r="J98" s="54">
        <v>0.11509999999999999</v>
      </c>
    </row>
    <row r="99" spans="1:10" ht="16.5" customHeight="1" thickTop="1">
      <c r="A99" s="20"/>
      <c r="C99" s="130"/>
      <c r="D99" s="55"/>
      <c r="E99" s="55"/>
      <c r="F99" s="55"/>
      <c r="G99" s="55"/>
      <c r="H99" s="55"/>
      <c r="I99" s="55"/>
      <c r="J99" s="55"/>
    </row>
    <row r="100" spans="1:10" ht="16.5" customHeight="1">
      <c r="A100" s="20"/>
      <c r="C100" s="130"/>
      <c r="D100" s="55"/>
      <c r="E100" s="55"/>
      <c r="F100" s="55"/>
      <c r="G100" s="55"/>
      <c r="H100" s="55"/>
      <c r="I100" s="55"/>
      <c r="J100" s="55"/>
    </row>
    <row r="101" spans="1:10" ht="14.25" customHeight="1">
      <c r="A101" s="20"/>
      <c r="C101" s="130"/>
      <c r="D101" s="55"/>
      <c r="E101" s="55"/>
      <c r="F101" s="55"/>
      <c r="G101" s="55"/>
      <c r="H101" s="55"/>
      <c r="I101" s="55"/>
      <c r="J101" s="55"/>
    </row>
    <row r="102" spans="1:10" ht="22.05" customHeight="1">
      <c r="A102" s="36" t="s">
        <v>114</v>
      </c>
      <c r="B102" s="35"/>
      <c r="C102" s="131"/>
      <c r="D102" s="2"/>
      <c r="E102" s="131"/>
      <c r="F102" s="2"/>
      <c r="G102" s="131"/>
      <c r="H102" s="2"/>
      <c r="I102" s="34"/>
      <c r="J102" s="2"/>
    </row>
  </sheetData>
  <mergeCells count="8">
    <mergeCell ref="D56:F56"/>
    <mergeCell ref="H56:J5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E7A8-E394-4A30-B653-ED0AF84251D1}">
  <dimension ref="A1:AC43"/>
  <sheetViews>
    <sheetView zoomScaleNormal="100" zoomScaleSheetLayoutView="100" workbookViewId="0"/>
  </sheetViews>
  <sheetFormatPr defaultColWidth="9.125" defaultRowHeight="16.5" customHeight="1"/>
  <cols>
    <col min="1" max="1" width="1.75" style="9" customWidth="1"/>
    <col min="2" max="2" width="36.25" style="9" customWidth="1"/>
    <col min="3" max="3" width="5" style="9" customWidth="1"/>
    <col min="4" max="4" width="0.625" style="18" customWidth="1"/>
    <col min="5" max="5" width="11.625" style="32" customWidth="1"/>
    <col min="6" max="6" width="0.625" style="18" customWidth="1"/>
    <col min="7" max="7" width="10.75" style="32" customWidth="1"/>
    <col min="8" max="8" width="0.625" style="18" customWidth="1"/>
    <col min="9" max="9" width="11.625" style="32" customWidth="1"/>
    <col min="10" max="10" width="0.625" style="18" customWidth="1"/>
    <col min="11" max="11" width="10.875" style="32" customWidth="1"/>
    <col min="12" max="12" width="0.625" style="18" customWidth="1"/>
    <col min="13" max="13" width="12.75" style="18" customWidth="1"/>
    <col min="14" max="14" width="0.625" style="18" customWidth="1"/>
    <col min="15" max="15" width="9.75" style="18" customWidth="1"/>
    <col min="16" max="16" width="0.625" style="18" customWidth="1"/>
    <col min="17" max="17" width="10.625" style="18" customWidth="1"/>
    <col min="18" max="18" width="0.625" style="18" customWidth="1"/>
    <col min="19" max="19" width="9.875" style="18" customWidth="1"/>
    <col min="20" max="20" width="0.625" style="18" customWidth="1"/>
    <col min="21" max="21" width="11.375" style="18" customWidth="1"/>
    <col min="22" max="22" width="0.625" style="18" customWidth="1"/>
    <col min="23" max="23" width="11.125" style="18" customWidth="1"/>
    <col min="24" max="24" width="0.625" style="18" customWidth="1"/>
    <col min="25" max="25" width="11.375" style="18" customWidth="1"/>
    <col min="26" max="26" width="0.625" style="18" customWidth="1"/>
    <col min="27" max="27" width="9.75" style="32" customWidth="1"/>
    <col min="28" max="28" width="0.625" style="32" customWidth="1"/>
    <col min="29" max="29" width="10" style="9" customWidth="1"/>
    <col min="30" max="16384" width="9.125" style="9"/>
  </cols>
  <sheetData>
    <row r="1" spans="1:29" s="5" customFormat="1" ht="16.5" customHeight="1">
      <c r="A1" s="5" t="s">
        <v>0</v>
      </c>
      <c r="E1" s="108"/>
      <c r="G1" s="108"/>
      <c r="I1" s="108"/>
      <c r="K1" s="108"/>
      <c r="AA1" s="108"/>
      <c r="AB1" s="108"/>
    </row>
    <row r="2" spans="1:29" s="5" customFormat="1" ht="16.5" customHeight="1">
      <c r="A2" s="5" t="s">
        <v>141</v>
      </c>
      <c r="E2" s="108"/>
      <c r="G2" s="108"/>
      <c r="I2" s="108"/>
      <c r="K2" s="108"/>
      <c r="AA2" s="108"/>
      <c r="AB2" s="108"/>
    </row>
    <row r="3" spans="1:29" s="5" customFormat="1" ht="16.5" customHeight="1">
      <c r="A3" s="6" t="str">
        <f>'PL 7-8 (6M)'!A3</f>
        <v>For the six-month period ended 30 June 2025</v>
      </c>
      <c r="B3" s="6"/>
      <c r="C3" s="6"/>
      <c r="D3" s="6"/>
      <c r="E3" s="109"/>
      <c r="F3" s="6"/>
      <c r="G3" s="109"/>
      <c r="H3" s="6"/>
      <c r="I3" s="109"/>
      <c r="J3" s="6"/>
      <c r="K3" s="10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109"/>
      <c r="AB3" s="109"/>
      <c r="AC3" s="6"/>
    </row>
    <row r="4" spans="1:29" s="93" customFormat="1" ht="16.5" customHeight="1">
      <c r="A4" s="89"/>
      <c r="B4" s="89"/>
      <c r="C4" s="89"/>
      <c r="D4" s="90"/>
      <c r="E4" s="91"/>
      <c r="F4" s="90"/>
      <c r="G4" s="91"/>
      <c r="H4" s="90"/>
      <c r="I4" s="92"/>
      <c r="J4" s="110"/>
      <c r="K4" s="92"/>
      <c r="L4" s="110"/>
      <c r="M4" s="110"/>
      <c r="N4" s="110"/>
      <c r="O4" s="110"/>
      <c r="P4" s="110"/>
      <c r="Q4" s="110" t="s">
        <v>60</v>
      </c>
      <c r="R4" s="110"/>
      <c r="S4" s="110"/>
      <c r="T4" s="110"/>
      <c r="U4" s="110"/>
      <c r="V4" s="110"/>
      <c r="W4" s="110"/>
      <c r="X4" s="110"/>
      <c r="Y4" s="110"/>
      <c r="Z4" s="110"/>
      <c r="AA4" s="92"/>
      <c r="AB4" s="92"/>
    </row>
    <row r="5" spans="1:29" s="93" customFormat="1" ht="16.5" customHeight="1">
      <c r="A5" s="89"/>
      <c r="B5" s="89"/>
      <c r="C5" s="89"/>
      <c r="D5" s="90"/>
      <c r="E5" s="91"/>
      <c r="F5" s="90"/>
      <c r="G5" s="91"/>
      <c r="H5" s="90"/>
      <c r="I5" s="92"/>
      <c r="J5" s="110"/>
      <c r="K5" s="92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92"/>
      <c r="AB5" s="92"/>
    </row>
    <row r="6" spans="1:29" s="93" customFormat="1" ht="16.5" customHeight="1">
      <c r="A6" s="89"/>
      <c r="B6" s="89"/>
      <c r="C6" s="89"/>
      <c r="D6" s="90"/>
      <c r="E6" s="155" t="s">
        <v>142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94"/>
      <c r="AC6" s="111"/>
    </row>
    <row r="7" spans="1:29" s="93" customFormat="1" ht="16.5" customHeight="1">
      <c r="A7" s="89"/>
      <c r="B7" s="89"/>
      <c r="C7" s="89"/>
      <c r="D7" s="90"/>
      <c r="E7" s="155" t="s">
        <v>143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12"/>
      <c r="S7" s="112"/>
      <c r="T7" s="112"/>
      <c r="U7" s="112"/>
      <c r="V7" s="112"/>
      <c r="W7" s="112"/>
      <c r="X7" s="112"/>
      <c r="Y7" s="112"/>
      <c r="Z7" s="112"/>
      <c r="AA7" s="91"/>
      <c r="AB7" s="91"/>
    </row>
    <row r="8" spans="1:29" s="93" customFormat="1" ht="16.5" customHeight="1">
      <c r="A8" s="89"/>
      <c r="B8" s="89"/>
      <c r="C8" s="89"/>
      <c r="D8" s="90"/>
      <c r="E8" s="91"/>
      <c r="F8" s="90"/>
      <c r="G8" s="90"/>
      <c r="H8" s="90"/>
      <c r="I8" s="91"/>
      <c r="J8" s="90"/>
      <c r="K8" s="156" t="s">
        <v>84</v>
      </c>
      <c r="L8" s="156"/>
      <c r="M8" s="156"/>
      <c r="N8" s="110"/>
      <c r="O8" s="157" t="s">
        <v>83</v>
      </c>
      <c r="P8" s="157"/>
      <c r="Q8" s="157"/>
      <c r="R8" s="157"/>
      <c r="S8" s="157"/>
      <c r="T8" s="157"/>
      <c r="U8" s="157"/>
      <c r="V8" s="113"/>
      <c r="W8" s="113"/>
      <c r="X8" s="110"/>
      <c r="Z8" s="110"/>
      <c r="AA8" s="110"/>
      <c r="AB8" s="110"/>
      <c r="AC8" s="110"/>
    </row>
    <row r="9" spans="1:29" s="93" customFormat="1" ht="16.5" customHeight="1">
      <c r="A9" s="89"/>
      <c r="B9" s="89"/>
      <c r="C9" s="89"/>
      <c r="D9" s="90"/>
      <c r="E9" s="91"/>
      <c r="F9" s="90"/>
      <c r="G9" s="90"/>
      <c r="H9" s="90"/>
      <c r="I9" s="91" t="s">
        <v>144</v>
      </c>
      <c r="J9" s="90"/>
      <c r="K9" s="113"/>
      <c r="L9" s="113"/>
      <c r="M9" s="113"/>
      <c r="N9" s="110"/>
      <c r="O9" s="113"/>
      <c r="P9" s="113"/>
      <c r="Q9" s="113"/>
      <c r="R9" s="113"/>
      <c r="S9" s="113"/>
      <c r="T9" s="113"/>
      <c r="U9" s="113"/>
      <c r="V9" s="113"/>
      <c r="W9" s="113"/>
      <c r="X9" s="110"/>
      <c r="Z9" s="110"/>
      <c r="AA9" s="110"/>
      <c r="AB9" s="110"/>
      <c r="AC9" s="110"/>
    </row>
    <row r="10" spans="1:29" s="93" customFormat="1" ht="16.5" customHeight="1">
      <c r="A10" s="89"/>
      <c r="B10" s="89"/>
      <c r="C10" s="89"/>
      <c r="D10" s="90"/>
      <c r="E10" s="91"/>
      <c r="F10" s="90"/>
      <c r="G10" s="90"/>
      <c r="H10" s="90"/>
      <c r="I10" s="91" t="s">
        <v>145</v>
      </c>
      <c r="J10" s="90"/>
      <c r="K10" s="113"/>
      <c r="L10" s="113"/>
      <c r="M10" s="113"/>
      <c r="N10" s="110"/>
      <c r="O10" s="113"/>
      <c r="P10" s="113"/>
      <c r="Q10" s="113"/>
      <c r="R10" s="113"/>
      <c r="S10" s="113"/>
      <c r="T10" s="113"/>
      <c r="U10" s="113"/>
      <c r="V10" s="113"/>
      <c r="W10" s="91" t="s">
        <v>146</v>
      </c>
      <c r="X10" s="110"/>
      <c r="Y10" s="91" t="s">
        <v>72</v>
      </c>
      <c r="Z10" s="110"/>
      <c r="AA10" s="110"/>
      <c r="AB10" s="110"/>
      <c r="AC10" s="110"/>
    </row>
    <row r="11" spans="1:29" s="93" customFormat="1" ht="16.5" customHeight="1">
      <c r="D11" s="91"/>
      <c r="E11" s="91" t="s">
        <v>147</v>
      </c>
      <c r="F11" s="91"/>
      <c r="G11" s="91"/>
      <c r="H11" s="91"/>
      <c r="I11" s="91" t="s">
        <v>148</v>
      </c>
      <c r="J11" s="91"/>
      <c r="K11" s="114" t="s">
        <v>149</v>
      </c>
      <c r="L11" s="115"/>
      <c r="M11" s="91"/>
      <c r="N11" s="92"/>
      <c r="O11" s="91"/>
      <c r="P11" s="92"/>
      <c r="Q11" s="91" t="s">
        <v>150</v>
      </c>
      <c r="R11" s="92"/>
      <c r="S11" s="91"/>
      <c r="T11" s="92"/>
      <c r="U11" s="91" t="s">
        <v>151</v>
      </c>
      <c r="V11" s="91"/>
      <c r="W11" s="91" t="s">
        <v>152</v>
      </c>
      <c r="X11" s="92"/>
      <c r="Y11" s="91" t="s">
        <v>153</v>
      </c>
      <c r="Z11" s="92"/>
      <c r="AA11" s="91" t="s">
        <v>154</v>
      </c>
      <c r="AB11" s="91"/>
      <c r="AC11" s="92"/>
    </row>
    <row r="12" spans="1:29" s="93" customFormat="1" ht="16.5" customHeight="1">
      <c r="D12" s="91"/>
      <c r="E12" s="114" t="s">
        <v>155</v>
      </c>
      <c r="F12" s="91"/>
      <c r="G12" s="91" t="s">
        <v>156</v>
      </c>
      <c r="H12" s="91"/>
      <c r="I12" s="114" t="s">
        <v>157</v>
      </c>
      <c r="J12" s="91"/>
      <c r="K12" s="114" t="s">
        <v>158</v>
      </c>
      <c r="L12" s="91"/>
      <c r="M12" s="91"/>
      <c r="N12" s="91"/>
      <c r="O12" s="91"/>
      <c r="P12" s="91"/>
      <c r="Q12" s="91" t="s">
        <v>159</v>
      </c>
      <c r="R12" s="91"/>
      <c r="S12" s="91" t="s">
        <v>160</v>
      </c>
      <c r="T12" s="91"/>
      <c r="U12" s="91" t="s">
        <v>161</v>
      </c>
      <c r="V12" s="91"/>
      <c r="W12" s="91" t="s">
        <v>162</v>
      </c>
      <c r="X12" s="91"/>
      <c r="Y12" s="91" t="s">
        <v>163</v>
      </c>
      <c r="Z12" s="91"/>
      <c r="AA12" s="91" t="s">
        <v>164</v>
      </c>
      <c r="AB12" s="91"/>
      <c r="AC12" s="91" t="s">
        <v>165</v>
      </c>
    </row>
    <row r="13" spans="1:29" s="93" customFormat="1" ht="16.5" customHeight="1">
      <c r="C13" s="94" t="s">
        <v>13</v>
      </c>
      <c r="D13" s="91"/>
      <c r="E13" s="116" t="s">
        <v>166</v>
      </c>
      <c r="F13" s="117"/>
      <c r="G13" s="116" t="s">
        <v>167</v>
      </c>
      <c r="H13" s="117"/>
      <c r="I13" s="116" t="s">
        <v>168</v>
      </c>
      <c r="J13" s="91"/>
      <c r="K13" s="116" t="s">
        <v>169</v>
      </c>
      <c r="L13" s="91"/>
      <c r="M13" s="116" t="s">
        <v>86</v>
      </c>
      <c r="N13" s="91"/>
      <c r="O13" s="116" t="s">
        <v>170</v>
      </c>
      <c r="P13" s="91"/>
      <c r="Q13" s="117" t="s">
        <v>171</v>
      </c>
      <c r="R13" s="91"/>
      <c r="S13" s="117" t="s">
        <v>172</v>
      </c>
      <c r="T13" s="91"/>
      <c r="U13" s="117" t="s">
        <v>173</v>
      </c>
      <c r="V13" s="91"/>
      <c r="W13" s="117" t="s">
        <v>174</v>
      </c>
      <c r="X13" s="91"/>
      <c r="Y13" s="117" t="s">
        <v>175</v>
      </c>
      <c r="Z13" s="91"/>
      <c r="AA13" s="117" t="s">
        <v>176</v>
      </c>
      <c r="AB13" s="91"/>
      <c r="AC13" s="117" t="s">
        <v>177</v>
      </c>
    </row>
    <row r="14" spans="1:29" s="93" customFormat="1" ht="16.5" customHeight="1">
      <c r="A14" s="95"/>
      <c r="B14" s="95"/>
      <c r="C14" s="95"/>
      <c r="D14" s="92"/>
      <c r="E14" s="92"/>
      <c r="F14" s="92"/>
      <c r="G14" s="92"/>
      <c r="H14" s="92"/>
      <c r="I14" s="92"/>
      <c r="J14" s="92"/>
      <c r="K14" s="92"/>
      <c r="L14" s="110"/>
      <c r="M14" s="92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92"/>
    </row>
    <row r="15" spans="1:29" s="93" customFormat="1" ht="16.5" customHeight="1">
      <c r="A15" s="96" t="s">
        <v>178</v>
      </c>
      <c r="B15" s="89"/>
      <c r="C15" s="97"/>
      <c r="D15" s="98"/>
      <c r="E15" s="118">
        <v>4277213</v>
      </c>
      <c r="F15" s="106"/>
      <c r="G15" s="118">
        <v>515184</v>
      </c>
      <c r="H15" s="106"/>
      <c r="I15" s="118">
        <v>0</v>
      </c>
      <c r="J15" s="106"/>
      <c r="K15" s="118">
        <v>437933</v>
      </c>
      <c r="L15" s="107"/>
      <c r="M15" s="118">
        <v>18655670</v>
      </c>
      <c r="N15" s="106"/>
      <c r="O15" s="98">
        <v>67447</v>
      </c>
      <c r="P15" s="107"/>
      <c r="Q15" s="118">
        <v>32253</v>
      </c>
      <c r="R15" s="107"/>
      <c r="S15" s="118">
        <v>45534</v>
      </c>
      <c r="T15" s="107"/>
      <c r="U15" s="118">
        <v>16602</v>
      </c>
      <c r="V15" s="118"/>
      <c r="W15" s="118">
        <v>60</v>
      </c>
      <c r="X15" s="98"/>
      <c r="Y15" s="98">
        <f>SUM(W15,U15,S15,Q15,O15,M15,K15,I15,G15,E15)</f>
        <v>24047896</v>
      </c>
      <c r="Z15" s="98"/>
      <c r="AA15" s="118">
        <v>46637</v>
      </c>
      <c r="AB15" s="98"/>
      <c r="AC15" s="98">
        <f>SUM(Y15:AA15)</f>
        <v>24094533</v>
      </c>
    </row>
    <row r="16" spans="1:29" s="93" customFormat="1" ht="6" customHeight="1">
      <c r="A16" s="96"/>
      <c r="B16" s="89"/>
      <c r="C16" s="97"/>
      <c r="D16" s="98"/>
      <c r="E16" s="98"/>
      <c r="F16" s="99"/>
      <c r="G16" s="99"/>
      <c r="H16" s="99"/>
      <c r="I16" s="98"/>
      <c r="J16" s="99"/>
      <c r="K16" s="98"/>
      <c r="L16" s="99"/>
      <c r="M16" s="98"/>
      <c r="N16" s="99"/>
      <c r="O16" s="98"/>
      <c r="P16" s="99"/>
      <c r="Q16" s="98"/>
      <c r="R16" s="99"/>
      <c r="S16" s="98"/>
      <c r="T16" s="99"/>
      <c r="U16" s="98"/>
      <c r="V16" s="98"/>
      <c r="W16" s="118"/>
      <c r="X16" s="99"/>
      <c r="Y16" s="98"/>
      <c r="Z16" s="99"/>
      <c r="AA16" s="98"/>
      <c r="AB16" s="98"/>
      <c r="AC16" s="98"/>
    </row>
    <row r="17" spans="1:29" s="93" customFormat="1" ht="16.5" customHeight="1">
      <c r="A17" s="96" t="s">
        <v>179</v>
      </c>
      <c r="B17" s="89"/>
      <c r="C17" s="97"/>
      <c r="D17" s="98"/>
      <c r="E17" s="98"/>
      <c r="F17" s="99"/>
      <c r="G17" s="99"/>
      <c r="H17" s="99"/>
      <c r="I17" s="98"/>
      <c r="J17" s="99"/>
      <c r="K17" s="98"/>
      <c r="L17" s="99"/>
      <c r="M17" s="92"/>
      <c r="N17" s="99"/>
      <c r="O17" s="92"/>
      <c r="P17" s="99"/>
      <c r="Q17" s="92"/>
      <c r="R17" s="99"/>
      <c r="S17" s="92"/>
      <c r="T17" s="99"/>
      <c r="U17" s="92"/>
      <c r="V17" s="92"/>
      <c r="W17" s="98"/>
      <c r="X17" s="99"/>
      <c r="Y17" s="92"/>
      <c r="Z17" s="99"/>
      <c r="AA17" s="92"/>
      <c r="AB17" s="92"/>
      <c r="AC17" s="98"/>
    </row>
    <row r="18" spans="1:29" s="93" customFormat="1" ht="16.5" customHeight="1">
      <c r="A18" s="95" t="s">
        <v>180</v>
      </c>
      <c r="C18" s="100">
        <v>15</v>
      </c>
      <c r="D18" s="98"/>
      <c r="E18" s="98">
        <v>50</v>
      </c>
      <c r="F18" s="98"/>
      <c r="G18" s="98">
        <v>63</v>
      </c>
      <c r="H18" s="98"/>
      <c r="I18" s="98">
        <v>0</v>
      </c>
      <c r="J18" s="98"/>
      <c r="K18" s="98">
        <v>0</v>
      </c>
      <c r="L18" s="98"/>
      <c r="M18" s="98">
        <v>0</v>
      </c>
      <c r="N18" s="98"/>
      <c r="O18" s="98">
        <v>0</v>
      </c>
      <c r="P18" s="98"/>
      <c r="Q18" s="98">
        <v>0</v>
      </c>
      <c r="R18" s="98"/>
      <c r="S18" s="98">
        <v>0</v>
      </c>
      <c r="T18" s="98"/>
      <c r="U18" s="98">
        <v>0</v>
      </c>
      <c r="V18" s="98"/>
      <c r="W18" s="98">
        <v>0</v>
      </c>
      <c r="X18" s="98"/>
      <c r="Y18" s="98">
        <v>113</v>
      </c>
      <c r="Z18" s="98"/>
      <c r="AA18" s="98">
        <v>0</v>
      </c>
      <c r="AB18" s="98"/>
      <c r="AC18" s="98">
        <f t="shared" ref="AC18:AC22" si="0">SUM(Y18:AA18)</f>
        <v>113</v>
      </c>
    </row>
    <row r="19" spans="1:29" s="93" customFormat="1" ht="16.5" customHeight="1">
      <c r="A19" s="95" t="s">
        <v>181</v>
      </c>
      <c r="C19" s="100"/>
      <c r="D19" s="98"/>
      <c r="E19" s="98">
        <v>0</v>
      </c>
      <c r="F19" s="98"/>
      <c r="G19" s="98">
        <v>0</v>
      </c>
      <c r="H19" s="98"/>
      <c r="I19" s="98">
        <v>0</v>
      </c>
      <c r="J19" s="98"/>
      <c r="K19" s="98">
        <v>0</v>
      </c>
      <c r="L19" s="98"/>
      <c r="M19" s="98">
        <v>0</v>
      </c>
      <c r="N19" s="98"/>
      <c r="O19" s="98">
        <v>0</v>
      </c>
      <c r="P19" s="98"/>
      <c r="Q19" s="98">
        <v>0</v>
      </c>
      <c r="R19" s="98"/>
      <c r="S19" s="98">
        <v>0</v>
      </c>
      <c r="T19" s="98"/>
      <c r="U19" s="98">
        <v>0</v>
      </c>
      <c r="V19" s="98"/>
      <c r="W19" s="98">
        <v>0</v>
      </c>
      <c r="X19" s="98"/>
      <c r="Y19" s="98">
        <v>0</v>
      </c>
      <c r="Z19" s="98"/>
      <c r="AA19" s="98">
        <v>0</v>
      </c>
      <c r="AB19" s="98"/>
      <c r="AC19" s="98">
        <f t="shared" si="0"/>
        <v>0</v>
      </c>
    </row>
    <row r="20" spans="1:29" s="93" customFormat="1" ht="16.5" customHeight="1">
      <c r="A20" s="95" t="s">
        <v>170</v>
      </c>
      <c r="C20" s="100">
        <v>14</v>
      </c>
      <c r="D20" s="98"/>
      <c r="E20" s="98">
        <v>0</v>
      </c>
      <c r="F20" s="98"/>
      <c r="G20" s="98">
        <v>0</v>
      </c>
      <c r="H20" s="98"/>
      <c r="I20" s="98">
        <v>0</v>
      </c>
      <c r="J20" s="98"/>
      <c r="K20" s="98">
        <v>0</v>
      </c>
      <c r="L20" s="98"/>
      <c r="M20" s="98">
        <v>0</v>
      </c>
      <c r="N20" s="98"/>
      <c r="O20" s="98">
        <v>1257</v>
      </c>
      <c r="P20" s="98"/>
      <c r="Q20" s="98">
        <v>0</v>
      </c>
      <c r="R20" s="98"/>
      <c r="S20" s="98">
        <v>0</v>
      </c>
      <c r="T20" s="98"/>
      <c r="U20" s="98">
        <v>0</v>
      </c>
      <c r="V20" s="98"/>
      <c r="W20" s="98">
        <v>0</v>
      </c>
      <c r="X20" s="98"/>
      <c r="Y20" s="98">
        <v>1257</v>
      </c>
      <c r="Z20" s="98"/>
      <c r="AA20" s="98">
        <v>0</v>
      </c>
      <c r="AB20" s="98"/>
      <c r="AC20" s="98">
        <f t="shared" si="0"/>
        <v>1257</v>
      </c>
    </row>
    <row r="21" spans="1:29" s="93" customFormat="1" ht="16.5" customHeight="1">
      <c r="A21" s="95" t="s">
        <v>182</v>
      </c>
      <c r="C21" s="100">
        <v>16</v>
      </c>
      <c r="D21" s="98"/>
      <c r="E21" s="98">
        <v>0</v>
      </c>
      <c r="F21" s="98"/>
      <c r="G21" s="98">
        <v>0</v>
      </c>
      <c r="H21" s="98"/>
      <c r="I21" s="98">
        <v>0</v>
      </c>
      <c r="J21" s="98"/>
      <c r="K21" s="98">
        <v>0</v>
      </c>
      <c r="L21" s="98"/>
      <c r="M21" s="98">
        <v>-470497</v>
      </c>
      <c r="N21" s="98"/>
      <c r="O21" s="98">
        <v>0</v>
      </c>
      <c r="P21" s="98"/>
      <c r="Q21" s="98">
        <v>0</v>
      </c>
      <c r="R21" s="98"/>
      <c r="S21" s="98">
        <v>0</v>
      </c>
      <c r="T21" s="98"/>
      <c r="U21" s="98">
        <v>0</v>
      </c>
      <c r="V21" s="98"/>
      <c r="W21" s="98">
        <v>0</v>
      </c>
      <c r="X21" s="98"/>
      <c r="Y21" s="98">
        <v>-470497</v>
      </c>
      <c r="Z21" s="98"/>
      <c r="AA21" s="98">
        <v>0</v>
      </c>
      <c r="AB21" s="98"/>
      <c r="AC21" s="98">
        <v>-470497</v>
      </c>
    </row>
    <row r="22" spans="1:29" s="93" customFormat="1" ht="16.5" customHeight="1">
      <c r="A22" s="93" t="s">
        <v>123</v>
      </c>
      <c r="C22" s="97"/>
      <c r="D22" s="98"/>
      <c r="E22" s="101">
        <v>0</v>
      </c>
      <c r="F22" s="98"/>
      <c r="G22" s="101">
        <v>0</v>
      </c>
      <c r="H22" s="98"/>
      <c r="I22" s="101">
        <v>0</v>
      </c>
      <c r="J22" s="98"/>
      <c r="K22" s="101">
        <v>0</v>
      </c>
      <c r="L22" s="98"/>
      <c r="M22" s="101">
        <v>531088</v>
      </c>
      <c r="N22" s="98"/>
      <c r="O22" s="101">
        <v>0</v>
      </c>
      <c r="P22" s="98"/>
      <c r="Q22" s="101">
        <v>-81635</v>
      </c>
      <c r="R22" s="98"/>
      <c r="S22" s="101">
        <v>-10928</v>
      </c>
      <c r="T22" s="98"/>
      <c r="U22" s="101">
        <v>0</v>
      </c>
      <c r="V22" s="98"/>
      <c r="W22" s="101">
        <v>0</v>
      </c>
      <c r="X22" s="98"/>
      <c r="Y22" s="125">
        <v>438525</v>
      </c>
      <c r="Z22" s="98"/>
      <c r="AA22" s="125">
        <v>7808</v>
      </c>
      <c r="AB22" s="98"/>
      <c r="AC22" s="101">
        <f t="shared" si="0"/>
        <v>446333</v>
      </c>
    </row>
    <row r="23" spans="1:29" s="93" customFormat="1" ht="16.5" customHeight="1">
      <c r="A23" s="102"/>
      <c r="C23" s="97"/>
      <c r="D23" s="98"/>
      <c r="E23" s="98"/>
      <c r="F23" s="99"/>
      <c r="G23" s="99"/>
      <c r="H23" s="99"/>
      <c r="I23" s="98"/>
      <c r="J23" s="99"/>
      <c r="K23" s="98"/>
      <c r="L23" s="99"/>
      <c r="M23" s="98"/>
      <c r="N23" s="99"/>
      <c r="O23" s="98"/>
      <c r="P23" s="99"/>
      <c r="Q23" s="98"/>
      <c r="R23" s="99"/>
      <c r="S23" s="98"/>
      <c r="T23" s="99"/>
      <c r="U23" s="98"/>
      <c r="V23" s="98"/>
      <c r="W23" s="98"/>
      <c r="X23" s="99"/>
      <c r="Y23" s="98"/>
      <c r="Z23" s="99"/>
      <c r="AA23" s="98"/>
      <c r="AB23" s="98"/>
      <c r="AC23" s="98"/>
    </row>
    <row r="24" spans="1:29" s="93" customFormat="1" ht="16.5" customHeight="1" thickBot="1">
      <c r="A24" s="103" t="s">
        <v>183</v>
      </c>
      <c r="C24" s="97"/>
      <c r="D24" s="98"/>
      <c r="E24" s="104">
        <f>SUM(E15:E22)</f>
        <v>4277263</v>
      </c>
      <c r="F24" s="99"/>
      <c r="G24" s="105">
        <f>SUM(G15:G22)</f>
        <v>515247</v>
      </c>
      <c r="H24" s="99"/>
      <c r="I24" s="104">
        <f>SUM(I15:I22)</f>
        <v>0</v>
      </c>
      <c r="J24" s="99"/>
      <c r="K24" s="104">
        <f>SUM(K15:K22)</f>
        <v>437933</v>
      </c>
      <c r="L24" s="99"/>
      <c r="M24" s="104">
        <f>SUM(M15:M22)</f>
        <v>18716261</v>
      </c>
      <c r="N24" s="98"/>
      <c r="O24" s="104">
        <f>SUM(O15:O22)</f>
        <v>68704</v>
      </c>
      <c r="P24" s="98"/>
      <c r="Q24" s="104">
        <f>SUM(Q15:Q22)</f>
        <v>-49382</v>
      </c>
      <c r="R24" s="98"/>
      <c r="S24" s="104">
        <f>SUM(S15:S22)</f>
        <v>34606</v>
      </c>
      <c r="T24" s="98"/>
      <c r="U24" s="104">
        <f>SUM(U15:U22)</f>
        <v>16602</v>
      </c>
      <c r="V24" s="98"/>
      <c r="W24" s="104">
        <f>SUM(W15:W22)</f>
        <v>60</v>
      </c>
      <c r="X24" s="98"/>
      <c r="Y24" s="104">
        <f>SUM(Y15:Y22)</f>
        <v>24017294</v>
      </c>
      <c r="Z24" s="98"/>
      <c r="AA24" s="104">
        <f>SUM(AA15:AA22)</f>
        <v>54445</v>
      </c>
      <c r="AB24" s="98"/>
      <c r="AC24" s="104">
        <f>SUM(Y24:AA24)</f>
        <v>24071739</v>
      </c>
    </row>
    <row r="25" spans="1:29" s="93" customFormat="1" ht="16.5" customHeight="1" thickTop="1">
      <c r="A25" s="103"/>
      <c r="C25" s="97"/>
      <c r="D25" s="98"/>
      <c r="E25" s="98"/>
      <c r="F25" s="99"/>
      <c r="G25" s="98"/>
      <c r="H25" s="99"/>
      <c r="I25" s="98"/>
      <c r="J25" s="99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9"/>
      <c r="AA25" s="98"/>
      <c r="AB25" s="98"/>
    </row>
    <row r="26" spans="1:29" s="93" customFormat="1" ht="16.5" customHeight="1">
      <c r="A26" s="103"/>
      <c r="C26" s="97"/>
      <c r="D26" s="98"/>
      <c r="E26" s="98"/>
      <c r="F26" s="99"/>
      <c r="G26" s="98"/>
      <c r="H26" s="99"/>
      <c r="I26" s="98"/>
      <c r="J26" s="99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110"/>
      <c r="W26" s="98"/>
      <c r="X26" s="98"/>
      <c r="Y26" s="98"/>
      <c r="Z26" s="99"/>
      <c r="AA26" s="98"/>
      <c r="AB26" s="98"/>
    </row>
    <row r="27" spans="1:29" s="93" customFormat="1" ht="16.5" customHeight="1">
      <c r="A27" s="96" t="s">
        <v>184</v>
      </c>
      <c r="B27" s="89"/>
      <c r="C27" s="97"/>
      <c r="D27" s="98"/>
      <c r="E27" s="98">
        <v>4272851</v>
      </c>
      <c r="F27" s="106"/>
      <c r="G27" s="98">
        <v>507128</v>
      </c>
      <c r="H27" s="106"/>
      <c r="I27" s="98">
        <v>943</v>
      </c>
      <c r="J27" s="106"/>
      <c r="K27" s="98">
        <v>437933</v>
      </c>
      <c r="L27" s="107"/>
      <c r="M27" s="98">
        <v>17848315</v>
      </c>
      <c r="N27" s="106"/>
      <c r="O27" s="98">
        <v>65764</v>
      </c>
      <c r="P27" s="107"/>
      <c r="Q27" s="98">
        <v>43145</v>
      </c>
      <c r="R27" s="98"/>
      <c r="S27" s="98">
        <v>42324</v>
      </c>
      <c r="T27" s="98"/>
      <c r="U27" s="98">
        <v>9174</v>
      </c>
      <c r="V27" s="98"/>
      <c r="W27" s="98">
        <v>60</v>
      </c>
      <c r="X27" s="98"/>
      <c r="Y27" s="98">
        <f>SUM(E27:W27)</f>
        <v>23227637</v>
      </c>
      <c r="Z27" s="98"/>
      <c r="AA27" s="123">
        <v>24399</v>
      </c>
      <c r="AB27" s="98"/>
      <c r="AC27" s="98">
        <f>SUM(Y27:AA27)</f>
        <v>23252036</v>
      </c>
    </row>
    <row r="28" spans="1:29" s="93" customFormat="1" ht="6" customHeight="1">
      <c r="A28" s="96"/>
      <c r="B28" s="89"/>
      <c r="C28" s="97"/>
      <c r="D28" s="98"/>
      <c r="E28" s="98"/>
      <c r="F28" s="99"/>
      <c r="G28" s="99"/>
      <c r="H28" s="99"/>
      <c r="I28" s="98"/>
      <c r="J28" s="99"/>
      <c r="K28" s="98"/>
      <c r="L28" s="99"/>
      <c r="M28" s="98"/>
      <c r="N28" s="99"/>
      <c r="O28" s="98"/>
      <c r="P28" s="99"/>
      <c r="Q28" s="98"/>
      <c r="R28" s="99"/>
      <c r="S28" s="98"/>
      <c r="T28" s="99"/>
      <c r="U28" s="98"/>
      <c r="V28" s="98"/>
      <c r="W28" s="98"/>
      <c r="X28" s="99"/>
      <c r="Y28" s="98"/>
      <c r="Z28" s="99"/>
      <c r="AA28" s="98"/>
      <c r="AB28" s="98"/>
      <c r="AC28" s="98"/>
    </row>
    <row r="29" spans="1:29" s="93" customFormat="1" ht="16.5" customHeight="1">
      <c r="A29" s="96" t="s">
        <v>185</v>
      </c>
      <c r="B29" s="89"/>
      <c r="C29" s="97"/>
      <c r="D29" s="98"/>
      <c r="E29" s="98"/>
      <c r="F29" s="99"/>
      <c r="G29" s="99"/>
      <c r="H29" s="99"/>
      <c r="I29" s="98"/>
      <c r="J29" s="99"/>
      <c r="K29" s="98"/>
      <c r="L29" s="99"/>
      <c r="M29" s="92"/>
      <c r="N29" s="99"/>
      <c r="O29" s="92"/>
      <c r="P29" s="99"/>
      <c r="Q29" s="92"/>
      <c r="R29" s="99"/>
      <c r="S29" s="92"/>
      <c r="T29" s="99"/>
      <c r="U29" s="92"/>
      <c r="V29" s="92"/>
      <c r="W29" s="98"/>
      <c r="X29" s="99"/>
      <c r="Y29" s="92"/>
      <c r="Z29" s="99"/>
      <c r="AA29" s="92"/>
      <c r="AB29" s="92"/>
      <c r="AC29" s="98"/>
    </row>
    <row r="30" spans="1:29" s="93" customFormat="1" ht="16.5" customHeight="1">
      <c r="A30" s="95" t="s">
        <v>180</v>
      </c>
      <c r="C30" s="100"/>
      <c r="D30" s="98"/>
      <c r="E30" s="98">
        <v>4363</v>
      </c>
      <c r="F30" s="98"/>
      <c r="G30" s="98">
        <v>8056</v>
      </c>
      <c r="H30" s="98"/>
      <c r="I30" s="98">
        <v>0</v>
      </c>
      <c r="J30" s="98"/>
      <c r="K30" s="98">
        <v>0</v>
      </c>
      <c r="L30" s="98"/>
      <c r="M30" s="98">
        <v>0</v>
      </c>
      <c r="N30" s="98"/>
      <c r="O30" s="98">
        <v>0</v>
      </c>
      <c r="P30" s="98"/>
      <c r="Q30" s="98">
        <v>0</v>
      </c>
      <c r="R30" s="98"/>
      <c r="S30" s="98">
        <v>0</v>
      </c>
      <c r="T30" s="98"/>
      <c r="U30" s="98">
        <v>0</v>
      </c>
      <c r="V30" s="98"/>
      <c r="W30" s="98">
        <v>0</v>
      </c>
      <c r="X30" s="98"/>
      <c r="Y30" s="98">
        <v>12419</v>
      </c>
      <c r="Z30" s="98"/>
      <c r="AA30" s="98">
        <v>0</v>
      </c>
      <c r="AB30" s="98"/>
      <c r="AC30" s="98">
        <f>SUM(Y30:AA30)</f>
        <v>12419</v>
      </c>
    </row>
    <row r="31" spans="1:29" s="93" customFormat="1" ht="16.5" customHeight="1">
      <c r="A31" s="95" t="s">
        <v>181</v>
      </c>
      <c r="C31" s="100"/>
      <c r="D31" s="98"/>
      <c r="E31" s="98">
        <v>0</v>
      </c>
      <c r="F31" s="98"/>
      <c r="G31" s="98">
        <v>0</v>
      </c>
      <c r="H31" s="98"/>
      <c r="I31" s="98">
        <v>-943</v>
      </c>
      <c r="J31" s="98"/>
      <c r="K31" s="98">
        <v>0</v>
      </c>
      <c r="L31" s="98"/>
      <c r="M31" s="98">
        <v>0</v>
      </c>
      <c r="N31" s="98"/>
      <c r="O31" s="98">
        <v>0</v>
      </c>
      <c r="P31" s="98"/>
      <c r="Q31" s="98">
        <v>0</v>
      </c>
      <c r="R31" s="98"/>
      <c r="S31" s="98">
        <v>0</v>
      </c>
      <c r="T31" s="98"/>
      <c r="U31" s="98">
        <v>0</v>
      </c>
      <c r="V31" s="98"/>
      <c r="W31" s="98">
        <v>0</v>
      </c>
      <c r="X31" s="98"/>
      <c r="Y31" s="98">
        <v>-943</v>
      </c>
      <c r="Z31" s="98"/>
      <c r="AA31" s="98">
        <v>0</v>
      </c>
      <c r="AB31" s="98"/>
      <c r="AC31" s="98">
        <f>SUM(Y31:AA31)</f>
        <v>-943</v>
      </c>
    </row>
    <row r="32" spans="1:29" s="93" customFormat="1" ht="16.5" customHeight="1">
      <c r="A32" s="95" t="s">
        <v>170</v>
      </c>
      <c r="C32" s="100"/>
      <c r="D32" s="98"/>
      <c r="E32" s="98">
        <v>0</v>
      </c>
      <c r="F32" s="98"/>
      <c r="G32" s="98">
        <v>0</v>
      </c>
      <c r="H32" s="98"/>
      <c r="I32" s="98">
        <v>0</v>
      </c>
      <c r="J32" s="98"/>
      <c r="K32" s="98">
        <v>0</v>
      </c>
      <c r="L32" s="98"/>
      <c r="M32" s="98">
        <v>0</v>
      </c>
      <c r="N32" s="98"/>
      <c r="O32" s="98">
        <v>0</v>
      </c>
      <c r="P32" s="98"/>
      <c r="Q32" s="98">
        <v>0</v>
      </c>
      <c r="R32" s="98"/>
      <c r="S32" s="98">
        <v>0</v>
      </c>
      <c r="T32" s="98"/>
      <c r="U32" s="98">
        <v>0</v>
      </c>
      <c r="V32" s="98"/>
      <c r="W32" s="98">
        <v>0</v>
      </c>
      <c r="X32" s="98"/>
      <c r="Y32" s="98">
        <v>0</v>
      </c>
      <c r="Z32" s="98"/>
      <c r="AA32" s="98">
        <v>0</v>
      </c>
      <c r="AB32" s="98"/>
      <c r="AC32" s="98">
        <f>SUM(Y32:AA32)</f>
        <v>0</v>
      </c>
    </row>
    <row r="33" spans="1:29" s="93" customFormat="1" ht="16.5" customHeight="1">
      <c r="A33" s="95" t="s">
        <v>182</v>
      </c>
      <c r="C33" s="100">
        <v>16</v>
      </c>
      <c r="D33" s="98"/>
      <c r="E33" s="98">
        <v>0</v>
      </c>
      <c r="F33" s="98"/>
      <c r="G33" s="98">
        <v>0</v>
      </c>
      <c r="H33" s="98"/>
      <c r="I33" s="98">
        <v>0</v>
      </c>
      <c r="J33" s="98"/>
      <c r="K33" s="98">
        <v>0</v>
      </c>
      <c r="L33" s="98"/>
      <c r="M33" s="98">
        <v>-684317</v>
      </c>
      <c r="N33" s="98"/>
      <c r="O33" s="98">
        <v>0</v>
      </c>
      <c r="P33" s="98"/>
      <c r="Q33" s="98">
        <v>0</v>
      </c>
      <c r="R33" s="98"/>
      <c r="S33" s="98">
        <v>0</v>
      </c>
      <c r="T33" s="98"/>
      <c r="U33" s="98">
        <v>0</v>
      </c>
      <c r="V33" s="98"/>
      <c r="W33" s="98">
        <v>0</v>
      </c>
      <c r="X33" s="98"/>
      <c r="Y33" s="98">
        <v>-684317</v>
      </c>
      <c r="Z33" s="98"/>
      <c r="AA33" s="98">
        <v>0</v>
      </c>
      <c r="AB33" s="98"/>
      <c r="AC33" s="98">
        <f>SUM(Y33:AA33)</f>
        <v>-684317</v>
      </c>
    </row>
    <row r="34" spans="1:29" s="93" customFormat="1" ht="16.5" customHeight="1">
      <c r="A34" s="93" t="s">
        <v>123</v>
      </c>
      <c r="C34" s="97"/>
      <c r="D34" s="98"/>
      <c r="E34" s="101">
        <v>0</v>
      </c>
      <c r="F34" s="98"/>
      <c r="G34" s="101">
        <v>0</v>
      </c>
      <c r="H34" s="98"/>
      <c r="I34" s="101">
        <v>0</v>
      </c>
      <c r="J34" s="98"/>
      <c r="K34" s="101">
        <v>0</v>
      </c>
      <c r="L34" s="98"/>
      <c r="M34" s="101">
        <v>713891</v>
      </c>
      <c r="N34" s="98"/>
      <c r="O34" s="101">
        <v>0</v>
      </c>
      <c r="P34" s="98"/>
      <c r="Q34" s="101">
        <v>126344</v>
      </c>
      <c r="R34" s="98"/>
      <c r="S34" s="101">
        <v>7498</v>
      </c>
      <c r="T34" s="98"/>
      <c r="U34" s="101">
        <v>-4000</v>
      </c>
      <c r="V34" s="98"/>
      <c r="W34" s="124">
        <v>0</v>
      </c>
      <c r="X34" s="98"/>
      <c r="Y34" s="125">
        <v>843733</v>
      </c>
      <c r="Z34" s="98"/>
      <c r="AA34" s="125">
        <v>1932</v>
      </c>
      <c r="AB34" s="98"/>
      <c r="AC34" s="101">
        <f>SUM(Y34:AA34)</f>
        <v>845665</v>
      </c>
    </row>
    <row r="35" spans="1:29" s="93" customFormat="1" ht="16.5" customHeight="1">
      <c r="A35" s="102"/>
      <c r="C35" s="97"/>
      <c r="D35" s="98"/>
      <c r="E35" s="98"/>
      <c r="F35" s="99"/>
      <c r="G35" s="99"/>
      <c r="H35" s="99"/>
      <c r="I35" s="98"/>
      <c r="J35" s="99"/>
      <c r="K35" s="98"/>
      <c r="L35" s="99"/>
      <c r="M35" s="98"/>
      <c r="N35" s="99"/>
      <c r="O35" s="98"/>
      <c r="P35" s="99"/>
      <c r="Q35" s="98"/>
      <c r="R35" s="99"/>
      <c r="S35" s="98"/>
      <c r="T35" s="99"/>
      <c r="U35" s="98"/>
      <c r="V35" s="98"/>
      <c r="W35" s="98"/>
      <c r="X35" s="99"/>
      <c r="Y35" s="98"/>
      <c r="Z35" s="99"/>
      <c r="AA35" s="98"/>
      <c r="AB35" s="98"/>
      <c r="AC35" s="98"/>
    </row>
    <row r="36" spans="1:29" s="93" customFormat="1" ht="16.5" customHeight="1" thickBot="1">
      <c r="A36" s="103" t="s">
        <v>186</v>
      </c>
      <c r="C36" s="97"/>
      <c r="D36" s="98"/>
      <c r="E36" s="104">
        <f>SUM(E27:E34)</f>
        <v>4277214</v>
      </c>
      <c r="F36" s="99"/>
      <c r="G36" s="105">
        <f>SUM(G27:G34)</f>
        <v>515184</v>
      </c>
      <c r="H36" s="99"/>
      <c r="I36" s="104">
        <f>SUM(I27:I34)</f>
        <v>0</v>
      </c>
      <c r="J36" s="99"/>
      <c r="K36" s="104">
        <f>SUM(K27:K34)</f>
        <v>437933</v>
      </c>
      <c r="L36" s="99"/>
      <c r="M36" s="104">
        <f>SUM(M27:M34)</f>
        <v>17877889</v>
      </c>
      <c r="N36" s="98"/>
      <c r="O36" s="104">
        <f>SUM(O27:O34)</f>
        <v>65764</v>
      </c>
      <c r="P36" s="98"/>
      <c r="Q36" s="104">
        <f>SUM(Q27:Q34)</f>
        <v>169489</v>
      </c>
      <c r="R36" s="98"/>
      <c r="S36" s="104">
        <f>SUM(S27:S34)</f>
        <v>49822</v>
      </c>
      <c r="T36" s="98"/>
      <c r="U36" s="104">
        <f>SUM(U27:U34)</f>
        <v>5174</v>
      </c>
      <c r="V36" s="98"/>
      <c r="W36" s="104">
        <f>SUM(W27:W34)</f>
        <v>60</v>
      </c>
      <c r="X36" s="98"/>
      <c r="Y36" s="104">
        <f>SUM(Y27:Y34)</f>
        <v>23398529</v>
      </c>
      <c r="Z36" s="98"/>
      <c r="AA36" s="104">
        <f>SUM(AA27:AA34)</f>
        <v>26331</v>
      </c>
      <c r="AB36" s="98"/>
      <c r="AC36" s="104">
        <f>SUM(Y36:AA36)</f>
        <v>23424860</v>
      </c>
    </row>
    <row r="37" spans="1:29" ht="16.5" customHeight="1" thickTop="1">
      <c r="A37" s="83"/>
      <c r="B37" s="93"/>
      <c r="C37" s="97"/>
      <c r="D37" s="98"/>
      <c r="E37" s="98"/>
      <c r="F37" s="99"/>
      <c r="G37" s="98"/>
      <c r="H37" s="99"/>
      <c r="I37" s="98"/>
      <c r="J37" s="99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9"/>
      <c r="AA37" s="98"/>
      <c r="AB37" s="98"/>
      <c r="AC37" s="93"/>
    </row>
    <row r="38" spans="1:29" ht="16.5" customHeight="1">
      <c r="A38" s="83"/>
      <c r="C38" s="17"/>
      <c r="D38" s="1"/>
      <c r="E38" s="1"/>
      <c r="F38" s="4"/>
      <c r="G38" s="1"/>
      <c r="H38" s="4"/>
      <c r="I38" s="1"/>
      <c r="J38" s="4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4"/>
      <c r="AA38" s="1"/>
      <c r="AB38" s="1"/>
    </row>
    <row r="39" spans="1:29" ht="16.5" customHeight="1">
      <c r="A39" s="83"/>
      <c r="C39" s="17"/>
      <c r="D39" s="1"/>
      <c r="E39" s="1"/>
      <c r="F39" s="4"/>
      <c r="G39" s="1"/>
      <c r="H39" s="4"/>
      <c r="I39" s="1"/>
      <c r="J39" s="4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4"/>
      <c r="AA39" s="1"/>
      <c r="AB39" s="1"/>
    </row>
    <row r="40" spans="1:29" ht="16.5" customHeight="1">
      <c r="A40" s="83"/>
      <c r="C40" s="17"/>
      <c r="D40" s="1"/>
      <c r="E40" s="1"/>
      <c r="F40" s="4"/>
      <c r="G40" s="1"/>
      <c r="H40" s="4"/>
      <c r="I40" s="1"/>
      <c r="J40" s="4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4"/>
      <c r="AA40" s="1"/>
      <c r="AB40" s="1"/>
    </row>
    <row r="41" spans="1:29" ht="16.5" customHeight="1">
      <c r="A41" s="83"/>
      <c r="C41" s="17"/>
      <c r="D41" s="1"/>
      <c r="E41" s="1"/>
      <c r="F41" s="4"/>
      <c r="G41" s="1"/>
      <c r="H41" s="4"/>
      <c r="I41" s="1"/>
      <c r="J41" s="4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4"/>
      <c r="AA41" s="1"/>
      <c r="AB41" s="1"/>
    </row>
    <row r="42" spans="1:29" ht="7.5" customHeight="1">
      <c r="A42" s="83"/>
      <c r="C42" s="17"/>
      <c r="D42" s="1"/>
      <c r="E42" s="1"/>
      <c r="F42" s="4"/>
      <c r="G42" s="1"/>
      <c r="H42" s="4"/>
      <c r="I42" s="1"/>
      <c r="J42" s="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4"/>
      <c r="AA42" s="1"/>
      <c r="AB42" s="1"/>
    </row>
    <row r="43" spans="1:29" ht="22.05" customHeight="1">
      <c r="A43" s="36" t="s">
        <v>114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2"/>
      <c r="X43" s="77"/>
      <c r="Y43" s="77"/>
      <c r="Z43" s="77"/>
      <c r="AA43" s="77"/>
      <c r="AB43" s="77"/>
      <c r="AC43" s="34"/>
    </row>
  </sheetData>
  <mergeCells count="4">
    <mergeCell ref="E6:AA6"/>
    <mergeCell ref="E7:Q7"/>
    <mergeCell ref="K8:M8"/>
    <mergeCell ref="O8:U8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3E2-36EA-48E8-9FD7-BD34C58C6869}">
  <dimension ref="A1:S39"/>
  <sheetViews>
    <sheetView zoomScaleNormal="100" zoomScaleSheetLayoutView="80" workbookViewId="0"/>
  </sheetViews>
  <sheetFormatPr defaultColWidth="9.125" defaultRowHeight="16.5" customHeight="1"/>
  <cols>
    <col min="1" max="1" width="1.75" style="9" customWidth="1"/>
    <col min="2" max="2" width="47.375" style="9" customWidth="1"/>
    <col min="3" max="3" width="6.75" style="9" customWidth="1"/>
    <col min="4" max="4" width="0.875" style="18" customWidth="1"/>
    <col min="5" max="5" width="12.75" style="32" customWidth="1"/>
    <col min="6" max="6" width="0.875" style="18" customWidth="1"/>
    <col min="7" max="7" width="12.75" style="32" customWidth="1"/>
    <col min="8" max="8" width="0.875" style="18" customWidth="1"/>
    <col min="9" max="9" width="12.75" style="32" customWidth="1"/>
    <col min="10" max="10" width="0.875" style="18" customWidth="1"/>
    <col min="11" max="11" width="12.75" style="32" customWidth="1"/>
    <col min="12" max="12" width="0.875" style="18" customWidth="1"/>
    <col min="13" max="13" width="13.75" style="18" customWidth="1"/>
    <col min="14" max="14" width="0.875" style="18" customWidth="1"/>
    <col min="15" max="15" width="11.875" style="32" customWidth="1"/>
    <col min="16" max="16" width="0.875" style="32" customWidth="1"/>
    <col min="17" max="17" width="14.125" style="32" customWidth="1"/>
    <col min="18" max="18" width="0.875" style="32" customWidth="1"/>
    <col min="19" max="19" width="12.875" style="9" customWidth="1"/>
    <col min="20" max="16384" width="9.125" style="9"/>
  </cols>
  <sheetData>
    <row r="1" spans="1:19" s="5" customFormat="1" ht="16.5" customHeight="1">
      <c r="A1" s="5" t="s">
        <v>0</v>
      </c>
      <c r="E1" s="108"/>
      <c r="G1" s="108"/>
      <c r="I1" s="108"/>
      <c r="K1" s="108"/>
      <c r="O1" s="108"/>
      <c r="P1" s="108"/>
      <c r="Q1" s="108"/>
      <c r="R1" s="108"/>
    </row>
    <row r="2" spans="1:19" s="5" customFormat="1" ht="16.5" customHeight="1">
      <c r="A2" s="5" t="s">
        <v>187</v>
      </c>
      <c r="E2" s="108"/>
      <c r="G2" s="108"/>
      <c r="I2" s="108"/>
      <c r="K2" s="108"/>
      <c r="O2" s="108"/>
      <c r="P2" s="108"/>
      <c r="Q2" s="108"/>
      <c r="R2" s="108"/>
    </row>
    <row r="3" spans="1:19" s="5" customFormat="1" ht="16.5" customHeight="1">
      <c r="A3" s="6" t="str">
        <f>'PL 7-8 (6M)'!A3</f>
        <v>For the six-month period ended 30 June 2025</v>
      </c>
      <c r="B3" s="6"/>
      <c r="C3" s="6"/>
      <c r="D3" s="6"/>
      <c r="E3" s="109"/>
      <c r="F3" s="6"/>
      <c r="G3" s="109"/>
      <c r="H3" s="6"/>
      <c r="I3" s="109"/>
      <c r="J3" s="6"/>
      <c r="K3" s="109"/>
      <c r="L3" s="6"/>
      <c r="M3" s="6"/>
      <c r="N3" s="6"/>
      <c r="O3" s="109"/>
      <c r="P3" s="109"/>
      <c r="Q3" s="109"/>
      <c r="R3" s="109"/>
      <c r="S3" s="6"/>
    </row>
    <row r="4" spans="1:19" ht="16.05" customHeight="1">
      <c r="A4" s="10"/>
      <c r="B4" s="10"/>
      <c r="C4" s="10"/>
      <c r="D4" s="81"/>
      <c r="E4" s="7"/>
      <c r="F4" s="81"/>
      <c r="G4" s="7"/>
      <c r="H4" s="81"/>
    </row>
    <row r="5" spans="1:19" ht="16.05" customHeight="1">
      <c r="A5" s="10"/>
      <c r="B5" s="10"/>
      <c r="C5" s="10"/>
      <c r="D5" s="81"/>
      <c r="E5" s="7"/>
      <c r="F5" s="81"/>
      <c r="G5" s="7"/>
      <c r="H5" s="81"/>
    </row>
    <row r="6" spans="1:19" ht="16.05" customHeight="1">
      <c r="A6" s="10"/>
      <c r="B6" s="10"/>
      <c r="C6" s="10"/>
      <c r="D6" s="81"/>
      <c r="E6" s="158" t="s">
        <v>188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</row>
    <row r="7" spans="1:19" ht="16.05" customHeight="1">
      <c r="A7" s="10"/>
      <c r="B7" s="10"/>
      <c r="C7" s="10"/>
      <c r="D7" s="81"/>
      <c r="E7" s="7"/>
      <c r="F7" s="81"/>
      <c r="G7" s="81"/>
      <c r="H7" s="81"/>
      <c r="I7" s="7"/>
      <c r="J7" s="81"/>
      <c r="K7" s="159" t="s">
        <v>84</v>
      </c>
      <c r="L7" s="159"/>
      <c r="M7" s="159"/>
      <c r="O7" s="159" t="s">
        <v>83</v>
      </c>
      <c r="P7" s="159"/>
      <c r="Q7" s="159"/>
      <c r="R7" s="119"/>
      <c r="S7" s="7"/>
    </row>
    <row r="8" spans="1:19" ht="16.05" customHeight="1">
      <c r="D8" s="7"/>
      <c r="E8" s="9"/>
      <c r="F8" s="7"/>
      <c r="G8" s="7"/>
      <c r="H8" s="7"/>
      <c r="I8" s="7" t="s">
        <v>144</v>
      </c>
      <c r="J8" s="7"/>
      <c r="K8" s="108"/>
      <c r="L8" s="120"/>
      <c r="M8" s="7"/>
      <c r="N8" s="32"/>
      <c r="O8" s="7"/>
      <c r="P8" s="7"/>
      <c r="Q8" s="7"/>
      <c r="R8" s="7"/>
      <c r="S8" s="32"/>
    </row>
    <row r="9" spans="1:19" ht="16.05" customHeight="1">
      <c r="D9" s="7"/>
      <c r="E9" s="7"/>
      <c r="F9" s="7"/>
      <c r="G9" s="7"/>
      <c r="H9" s="7"/>
      <c r="I9" s="7" t="s">
        <v>145</v>
      </c>
      <c r="J9" s="7"/>
      <c r="K9" s="108"/>
      <c r="L9" s="120"/>
      <c r="M9" s="7"/>
      <c r="N9" s="32"/>
      <c r="O9" s="7"/>
      <c r="P9" s="7"/>
      <c r="Q9" s="7"/>
      <c r="R9" s="7"/>
      <c r="S9" s="32"/>
    </row>
    <row r="10" spans="1:19" ht="16.05" customHeight="1">
      <c r="D10" s="7"/>
      <c r="E10" s="7" t="s">
        <v>147</v>
      </c>
      <c r="F10" s="7"/>
      <c r="G10" s="7"/>
      <c r="H10" s="7"/>
      <c r="I10" s="7" t="s">
        <v>148</v>
      </c>
      <c r="J10" s="7"/>
      <c r="K10" s="108" t="s">
        <v>149</v>
      </c>
      <c r="L10" s="120"/>
      <c r="M10" s="7"/>
      <c r="N10" s="32"/>
      <c r="O10" s="7"/>
      <c r="P10" s="7"/>
      <c r="Q10" s="7" t="s">
        <v>151</v>
      </c>
      <c r="R10" s="7"/>
      <c r="S10" s="32"/>
    </row>
    <row r="11" spans="1:19" ht="16.05" customHeight="1">
      <c r="D11" s="7"/>
      <c r="E11" s="108" t="s">
        <v>155</v>
      </c>
      <c r="F11" s="7"/>
      <c r="G11" s="108" t="s">
        <v>156</v>
      </c>
      <c r="H11" s="7"/>
      <c r="I11" s="108" t="s">
        <v>157</v>
      </c>
      <c r="J11" s="7"/>
      <c r="K11" s="108" t="s">
        <v>158</v>
      </c>
      <c r="L11" s="7"/>
      <c r="M11" s="7"/>
      <c r="N11" s="7"/>
      <c r="O11" s="7"/>
      <c r="P11" s="7"/>
      <c r="Q11" s="7" t="s">
        <v>161</v>
      </c>
      <c r="R11" s="7"/>
      <c r="S11" s="7" t="s">
        <v>165</v>
      </c>
    </row>
    <row r="12" spans="1:19" ht="16.05" customHeight="1">
      <c r="C12" s="84" t="s">
        <v>13</v>
      </c>
      <c r="D12" s="7"/>
      <c r="E12" s="109" t="s">
        <v>166</v>
      </c>
      <c r="F12" s="7"/>
      <c r="G12" s="109" t="s">
        <v>167</v>
      </c>
      <c r="H12" s="7"/>
      <c r="I12" s="109" t="s">
        <v>168</v>
      </c>
      <c r="J12" s="7"/>
      <c r="K12" s="109" t="s">
        <v>169</v>
      </c>
      <c r="L12" s="7"/>
      <c r="M12" s="109" t="s">
        <v>86</v>
      </c>
      <c r="N12" s="7"/>
      <c r="O12" s="109" t="s">
        <v>170</v>
      </c>
      <c r="P12" s="108"/>
      <c r="Q12" s="121" t="s">
        <v>173</v>
      </c>
      <c r="R12" s="108"/>
      <c r="S12" s="121" t="s">
        <v>177</v>
      </c>
    </row>
    <row r="13" spans="1:19" ht="16.05" customHeight="1">
      <c r="A13" s="20"/>
      <c r="B13" s="20"/>
      <c r="C13" s="17"/>
      <c r="D13" s="32"/>
      <c r="F13" s="122"/>
      <c r="H13" s="122"/>
      <c r="J13" s="122"/>
      <c r="L13" s="43"/>
      <c r="M13" s="32"/>
      <c r="N13" s="43"/>
      <c r="O13" s="43"/>
      <c r="P13" s="43"/>
      <c r="Q13" s="43"/>
      <c r="R13" s="43"/>
      <c r="S13" s="32"/>
    </row>
    <row r="14" spans="1:19" ht="16.05" customHeight="1">
      <c r="A14" s="11" t="s">
        <v>178</v>
      </c>
      <c r="B14" s="10"/>
      <c r="C14" s="17"/>
      <c r="D14" s="1"/>
      <c r="E14" s="1">
        <v>4277213</v>
      </c>
      <c r="F14" s="73"/>
      <c r="G14" s="1">
        <v>515184</v>
      </c>
      <c r="H14" s="73"/>
      <c r="I14" s="1">
        <v>0</v>
      </c>
      <c r="J14" s="73"/>
      <c r="K14" s="1">
        <v>437933</v>
      </c>
      <c r="L14" s="73"/>
      <c r="M14" s="1">
        <v>17054022</v>
      </c>
      <c r="N14" s="66"/>
      <c r="O14" s="1">
        <v>67447</v>
      </c>
      <c r="P14" s="75"/>
      <c r="Q14" s="1">
        <v>16602</v>
      </c>
      <c r="R14" s="75"/>
      <c r="S14" s="1">
        <f>SUM(E14:Q14)</f>
        <v>22368401</v>
      </c>
    </row>
    <row r="15" spans="1:19" ht="6" customHeight="1">
      <c r="A15" s="11"/>
      <c r="B15" s="10"/>
      <c r="C15" s="17"/>
      <c r="D15" s="1"/>
      <c r="E15" s="1"/>
      <c r="F15" s="4"/>
      <c r="G15" s="1"/>
      <c r="H15" s="4"/>
      <c r="I15" s="1"/>
      <c r="J15" s="4"/>
      <c r="K15" s="1"/>
      <c r="L15" s="4"/>
      <c r="M15" s="1"/>
      <c r="N15" s="4"/>
      <c r="O15" s="4"/>
      <c r="P15" s="4"/>
      <c r="Q15" s="4"/>
      <c r="R15" s="4"/>
      <c r="S15" s="1"/>
    </row>
    <row r="16" spans="1:19" ht="16.05" customHeight="1">
      <c r="A16" s="11" t="s">
        <v>179</v>
      </c>
      <c r="B16" s="10"/>
      <c r="C16" s="17"/>
      <c r="D16" s="1"/>
      <c r="E16" s="1"/>
      <c r="F16" s="4"/>
      <c r="G16" s="1"/>
      <c r="H16" s="4"/>
      <c r="I16" s="1"/>
      <c r="J16" s="4"/>
      <c r="K16" s="1"/>
      <c r="L16" s="4"/>
      <c r="M16" s="1"/>
      <c r="N16" s="4"/>
      <c r="O16" s="4"/>
      <c r="P16" s="4"/>
      <c r="Q16" s="4"/>
      <c r="R16" s="4"/>
      <c r="S16" s="1"/>
    </row>
    <row r="17" spans="1:19" ht="16.05" customHeight="1">
      <c r="A17" s="20" t="s">
        <v>180</v>
      </c>
      <c r="C17" s="17">
        <v>15</v>
      </c>
      <c r="D17" s="1"/>
      <c r="E17" s="1">
        <v>50</v>
      </c>
      <c r="F17" s="1"/>
      <c r="G17" s="1">
        <v>63</v>
      </c>
      <c r="H17" s="1"/>
      <c r="I17" s="1">
        <v>0</v>
      </c>
      <c r="J17" s="1"/>
      <c r="K17" s="1">
        <v>0</v>
      </c>
      <c r="L17" s="1"/>
      <c r="M17" s="1">
        <v>0</v>
      </c>
      <c r="N17" s="1"/>
      <c r="O17" s="1">
        <v>0</v>
      </c>
      <c r="P17" s="1"/>
      <c r="Q17" s="1">
        <v>0</v>
      </c>
      <c r="R17" s="1"/>
      <c r="S17" s="1">
        <f>SUM(E17:Q17)</f>
        <v>113</v>
      </c>
    </row>
    <row r="18" spans="1:19" ht="16.05" customHeight="1">
      <c r="A18" s="20" t="s">
        <v>181</v>
      </c>
      <c r="C18" s="17"/>
      <c r="D18" s="1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v>0</v>
      </c>
      <c r="P18" s="1"/>
      <c r="Q18" s="1">
        <v>0</v>
      </c>
      <c r="R18" s="1"/>
      <c r="S18" s="1">
        <f>SUM(E18:Q18)</f>
        <v>0</v>
      </c>
    </row>
    <row r="19" spans="1:19" ht="16.05" customHeight="1">
      <c r="A19" s="20" t="s">
        <v>170</v>
      </c>
      <c r="C19" s="17">
        <v>14</v>
      </c>
      <c r="D19" s="1"/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v>1257</v>
      </c>
      <c r="P19" s="1"/>
      <c r="Q19" s="1">
        <v>0</v>
      </c>
      <c r="R19" s="1"/>
      <c r="S19" s="1">
        <f>SUM(E19:Q19)</f>
        <v>1257</v>
      </c>
    </row>
    <row r="20" spans="1:19" ht="16.05" customHeight="1">
      <c r="A20" s="20" t="s">
        <v>182</v>
      </c>
      <c r="C20" s="17">
        <v>16</v>
      </c>
      <c r="D20" s="1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-470497</v>
      </c>
      <c r="N20" s="1"/>
      <c r="O20" s="1">
        <v>0</v>
      </c>
      <c r="P20" s="1"/>
      <c r="Q20" s="1">
        <v>0</v>
      </c>
      <c r="R20" s="1"/>
      <c r="S20" s="1">
        <v>-470497</v>
      </c>
    </row>
    <row r="21" spans="1:19" ht="16.05" customHeight="1">
      <c r="A21" s="9" t="s">
        <v>123</v>
      </c>
      <c r="C21" s="17"/>
      <c r="D21" s="1"/>
      <c r="E21" s="126">
        <v>0</v>
      </c>
      <c r="F21" s="1"/>
      <c r="G21" s="126">
        <v>0</v>
      </c>
      <c r="H21" s="1"/>
      <c r="I21" s="126">
        <v>0</v>
      </c>
      <c r="J21" s="1"/>
      <c r="K21" s="126">
        <v>0</v>
      </c>
      <c r="L21" s="1"/>
      <c r="M21" s="126">
        <v>520211</v>
      </c>
      <c r="N21" s="1"/>
      <c r="O21" s="126">
        <v>0</v>
      </c>
      <c r="P21" s="1"/>
      <c r="Q21" s="126">
        <v>0</v>
      </c>
      <c r="R21" s="1"/>
      <c r="S21" s="2">
        <f>SUM(E21:Q21)</f>
        <v>520211</v>
      </c>
    </row>
    <row r="22" spans="1:19" ht="16.05" customHeight="1">
      <c r="A22" s="82"/>
      <c r="C22" s="17"/>
      <c r="D22" s="1"/>
      <c r="E22" s="1"/>
      <c r="F22" s="4"/>
      <c r="G22" s="4"/>
      <c r="H22" s="4"/>
      <c r="I22" s="1"/>
      <c r="J22" s="4"/>
      <c r="K22" s="1"/>
      <c r="L22" s="4"/>
      <c r="M22" s="1"/>
      <c r="N22" s="4"/>
      <c r="O22" s="1"/>
      <c r="P22" s="1"/>
      <c r="Q22" s="1"/>
      <c r="R22" s="1"/>
      <c r="S22" s="1"/>
    </row>
    <row r="23" spans="1:19" ht="16.05" customHeight="1" thickBot="1">
      <c r="A23" s="83" t="s">
        <v>183</v>
      </c>
      <c r="C23" s="17"/>
      <c r="D23" s="1"/>
      <c r="E23" s="3">
        <f>SUM(E14:E21)</f>
        <v>4277263</v>
      </c>
      <c r="F23" s="4"/>
      <c r="G23" s="62">
        <f>SUM(G14:G21)</f>
        <v>515247</v>
      </c>
      <c r="H23" s="4"/>
      <c r="I23" s="3">
        <f>SUM(I14:I21)</f>
        <v>0</v>
      </c>
      <c r="J23" s="4"/>
      <c r="K23" s="3">
        <f>SUM(K14:K21)</f>
        <v>437933</v>
      </c>
      <c r="L23" s="4"/>
      <c r="M23" s="3">
        <f>SUM(M14:M21)</f>
        <v>17103736</v>
      </c>
      <c r="N23" s="4"/>
      <c r="O23" s="3">
        <f>SUM(O14:O21)</f>
        <v>68704</v>
      </c>
      <c r="P23" s="1"/>
      <c r="Q23" s="3">
        <f>SUM(Q14:Q21)</f>
        <v>16602</v>
      </c>
      <c r="R23" s="1"/>
      <c r="S23" s="3">
        <f>SUM(S14:S21)</f>
        <v>22419485</v>
      </c>
    </row>
    <row r="24" spans="1:19" ht="16.05" customHeight="1" thickTop="1">
      <c r="A24" s="20"/>
      <c r="C24" s="1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6.05" customHeight="1">
      <c r="A25" s="20"/>
      <c r="C25" s="1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6.05" customHeight="1">
      <c r="A26" s="11" t="s">
        <v>184</v>
      </c>
      <c r="B26" s="10"/>
      <c r="C26" s="17"/>
      <c r="D26" s="1"/>
      <c r="E26" s="1">
        <v>4272851</v>
      </c>
      <c r="F26" s="4"/>
      <c r="G26" s="1">
        <v>507128</v>
      </c>
      <c r="H26" s="4"/>
      <c r="I26" s="1">
        <v>943</v>
      </c>
      <c r="J26" s="4"/>
      <c r="K26" s="1">
        <v>437933</v>
      </c>
      <c r="L26" s="4"/>
      <c r="M26" s="1">
        <v>16311815</v>
      </c>
      <c r="N26" s="4"/>
      <c r="O26" s="1">
        <v>65764</v>
      </c>
      <c r="P26" s="1"/>
      <c r="Q26" s="1">
        <v>9174</v>
      </c>
      <c r="R26" s="1"/>
      <c r="S26" s="1">
        <f>SUM(E26:Q26)</f>
        <v>21605608</v>
      </c>
    </row>
    <row r="27" spans="1:19" ht="6" customHeight="1">
      <c r="A27" s="11"/>
      <c r="B27" s="10"/>
      <c r="C27" s="17"/>
      <c r="D27" s="1"/>
      <c r="E27" s="1"/>
      <c r="F27" s="4"/>
      <c r="G27" s="1"/>
      <c r="H27" s="4"/>
      <c r="I27" s="1"/>
      <c r="J27" s="4"/>
      <c r="K27" s="1"/>
      <c r="L27" s="4"/>
      <c r="M27" s="1"/>
      <c r="N27" s="4"/>
      <c r="O27" s="4"/>
      <c r="P27" s="4"/>
      <c r="Q27" s="4"/>
      <c r="R27" s="4"/>
      <c r="S27" s="1"/>
    </row>
    <row r="28" spans="1:19" ht="16.05" customHeight="1">
      <c r="A28" s="11" t="s">
        <v>185</v>
      </c>
      <c r="B28" s="10"/>
      <c r="C28" s="17"/>
      <c r="D28" s="1"/>
      <c r="E28" s="1"/>
      <c r="F28" s="4"/>
      <c r="G28" s="1"/>
      <c r="H28" s="4"/>
      <c r="I28" s="1"/>
      <c r="J28" s="4"/>
      <c r="K28" s="1"/>
      <c r="L28" s="4"/>
      <c r="M28" s="1"/>
      <c r="N28" s="4"/>
      <c r="O28" s="4"/>
      <c r="P28" s="4"/>
      <c r="Q28" s="4"/>
      <c r="R28" s="4"/>
      <c r="S28" s="1"/>
    </row>
    <row r="29" spans="1:19" ht="16.05" customHeight="1">
      <c r="A29" s="20" t="s">
        <v>180</v>
      </c>
      <c r="C29" s="17"/>
      <c r="D29" s="1"/>
      <c r="E29" s="1">
        <v>4363</v>
      </c>
      <c r="F29" s="4"/>
      <c r="G29" s="1">
        <v>8056</v>
      </c>
      <c r="H29" s="4"/>
      <c r="I29" s="1">
        <v>0</v>
      </c>
      <c r="J29" s="4"/>
      <c r="K29" s="1">
        <v>0</v>
      </c>
      <c r="L29" s="4"/>
      <c r="M29" s="1">
        <v>0</v>
      </c>
      <c r="N29" s="4"/>
      <c r="O29" s="1">
        <v>0</v>
      </c>
      <c r="P29" s="1"/>
      <c r="Q29" s="1">
        <v>0</v>
      </c>
      <c r="R29" s="1"/>
      <c r="S29" s="1">
        <f>SUM(E29:Q29)</f>
        <v>12419</v>
      </c>
    </row>
    <row r="30" spans="1:19" ht="16.05" customHeight="1">
      <c r="A30" s="20" t="s">
        <v>181</v>
      </c>
      <c r="C30" s="17"/>
      <c r="D30" s="1"/>
      <c r="E30" s="1">
        <v>0</v>
      </c>
      <c r="F30" s="4"/>
      <c r="G30" s="1">
        <v>0</v>
      </c>
      <c r="H30" s="4"/>
      <c r="I30" s="1">
        <v>-943</v>
      </c>
      <c r="J30" s="4"/>
      <c r="K30" s="1">
        <v>0</v>
      </c>
      <c r="L30" s="4"/>
      <c r="M30" s="1">
        <v>0</v>
      </c>
      <c r="N30" s="4"/>
      <c r="O30" s="1">
        <v>0</v>
      </c>
      <c r="P30" s="1"/>
      <c r="Q30" s="1">
        <v>0</v>
      </c>
      <c r="R30" s="1"/>
      <c r="S30" s="1">
        <f>SUM(E30:Q30)</f>
        <v>-943</v>
      </c>
    </row>
    <row r="31" spans="1:19" ht="16.05" customHeight="1">
      <c r="A31" s="20" t="s">
        <v>170</v>
      </c>
      <c r="C31" s="17"/>
      <c r="D31" s="1"/>
      <c r="E31" s="1">
        <v>0</v>
      </c>
      <c r="F31" s="4"/>
      <c r="G31" s="1">
        <v>0</v>
      </c>
      <c r="H31" s="4"/>
      <c r="I31" s="1">
        <v>0</v>
      </c>
      <c r="J31" s="4"/>
      <c r="K31" s="1">
        <v>0</v>
      </c>
      <c r="L31" s="4"/>
      <c r="M31" s="1">
        <v>0</v>
      </c>
      <c r="N31" s="4"/>
      <c r="O31" s="1">
        <v>0</v>
      </c>
      <c r="P31" s="1"/>
      <c r="Q31" s="1">
        <v>0</v>
      </c>
      <c r="R31" s="1"/>
      <c r="S31" s="1">
        <f>SUM(E31:Q31)</f>
        <v>0</v>
      </c>
    </row>
    <row r="32" spans="1:19" ht="16.05" customHeight="1">
      <c r="A32" s="85" t="s">
        <v>182</v>
      </c>
      <c r="C32" s="17">
        <v>16</v>
      </c>
      <c r="D32" s="1"/>
      <c r="E32" s="1">
        <v>0</v>
      </c>
      <c r="F32" s="4"/>
      <c r="G32" s="1">
        <v>0</v>
      </c>
      <c r="H32" s="4"/>
      <c r="I32" s="1">
        <v>0</v>
      </c>
      <c r="J32" s="4"/>
      <c r="K32" s="1">
        <v>0</v>
      </c>
      <c r="L32" s="4"/>
      <c r="M32" s="1">
        <v>-684317</v>
      </c>
      <c r="N32" s="4"/>
      <c r="O32" s="1">
        <v>0</v>
      </c>
      <c r="P32" s="1"/>
      <c r="Q32" s="1">
        <v>0</v>
      </c>
      <c r="R32" s="1"/>
      <c r="S32" s="1">
        <f>SUM(E32:Q32)</f>
        <v>-684317</v>
      </c>
    </row>
    <row r="33" spans="1:19" ht="16.05" customHeight="1">
      <c r="A33" s="9" t="s">
        <v>123</v>
      </c>
      <c r="C33" s="17"/>
      <c r="D33" s="1"/>
      <c r="E33" s="2">
        <v>0</v>
      </c>
      <c r="F33" s="4"/>
      <c r="G33" s="2">
        <v>0</v>
      </c>
      <c r="H33" s="4"/>
      <c r="I33" s="2">
        <v>0</v>
      </c>
      <c r="J33" s="4"/>
      <c r="K33" s="2">
        <v>0</v>
      </c>
      <c r="L33" s="4"/>
      <c r="M33" s="2">
        <v>493024</v>
      </c>
      <c r="N33" s="4"/>
      <c r="O33" s="2">
        <v>0</v>
      </c>
      <c r="P33" s="1"/>
      <c r="Q33" s="2">
        <v>-4000</v>
      </c>
      <c r="R33" s="1"/>
      <c r="S33" s="2">
        <f>SUM(E33:Q33)</f>
        <v>489024</v>
      </c>
    </row>
    <row r="34" spans="1:19" ht="16.05" customHeight="1">
      <c r="A34" s="82"/>
      <c r="C34" s="17"/>
      <c r="D34" s="1"/>
      <c r="E34" s="1"/>
      <c r="F34" s="4"/>
      <c r="G34" s="4"/>
      <c r="H34" s="4"/>
      <c r="I34" s="1"/>
      <c r="J34" s="4"/>
      <c r="K34" s="1"/>
      <c r="L34" s="4"/>
      <c r="M34" s="1"/>
      <c r="N34" s="4"/>
      <c r="O34" s="1"/>
      <c r="P34" s="1"/>
      <c r="Q34" s="1"/>
      <c r="R34" s="1"/>
      <c r="S34" s="1"/>
    </row>
    <row r="35" spans="1:19" ht="16.05" customHeight="1" thickBot="1">
      <c r="A35" s="83" t="s">
        <v>186</v>
      </c>
      <c r="C35" s="17"/>
      <c r="D35" s="1"/>
      <c r="E35" s="3">
        <f>SUM(E26:E33)</f>
        <v>4277214</v>
      </c>
      <c r="F35" s="4"/>
      <c r="G35" s="62">
        <f>SUM(G26:G33)</f>
        <v>515184</v>
      </c>
      <c r="H35" s="4"/>
      <c r="I35" s="3">
        <f>SUM(I26:I33)</f>
        <v>0</v>
      </c>
      <c r="J35" s="4"/>
      <c r="K35" s="3">
        <f>SUM(K26:K33)</f>
        <v>437933</v>
      </c>
      <c r="L35" s="4"/>
      <c r="M35" s="3">
        <f>SUM(M26:M33)</f>
        <v>16120522</v>
      </c>
      <c r="N35" s="4"/>
      <c r="O35" s="3">
        <f>SUM(O26:O33)</f>
        <v>65764</v>
      </c>
      <c r="P35" s="1"/>
      <c r="Q35" s="3">
        <f>SUM(Q26:Q33)</f>
        <v>5174</v>
      </c>
      <c r="R35" s="1"/>
      <c r="S35" s="3">
        <f>SUM(S26:S33)</f>
        <v>21421791</v>
      </c>
    </row>
    <row r="36" spans="1:19" ht="15" customHeight="1" thickTop="1">
      <c r="A36" s="20"/>
      <c r="C36" s="1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8" spans="1:19" ht="9" customHeight="1"/>
    <row r="39" spans="1:19" ht="22.05" customHeight="1">
      <c r="A39" s="160" t="s">
        <v>114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77"/>
      <c r="Q39" s="77"/>
      <c r="R39" s="77"/>
      <c r="S39" s="34"/>
    </row>
  </sheetData>
  <mergeCells count="4">
    <mergeCell ref="E6:S6"/>
    <mergeCell ref="K7:M7"/>
    <mergeCell ref="O7:Q7"/>
    <mergeCell ref="A39:O39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5CB7-0858-411A-AC39-DE8170C89719}">
  <dimension ref="A1:L118"/>
  <sheetViews>
    <sheetView tabSelected="1" topLeftCell="A93" zoomScale="90" zoomScaleNormal="90" zoomScaleSheetLayoutView="90" workbookViewId="0">
      <selection activeCell="F94" sqref="F94"/>
    </sheetView>
  </sheetViews>
  <sheetFormatPr defaultColWidth="9.125" defaultRowHeight="16.5" customHeight="1"/>
  <cols>
    <col min="1" max="2" width="1.375" style="9" customWidth="1"/>
    <col min="3" max="3" width="53" style="9" customWidth="1"/>
    <col min="4" max="4" width="5.875" style="17" customWidth="1"/>
    <col min="5" max="5" width="0.625" style="9" customWidth="1"/>
    <col min="6" max="6" width="12.875" style="49" customWidth="1"/>
    <col min="7" max="7" width="0.625" style="70" customWidth="1"/>
    <col min="8" max="8" width="12.875" style="49" customWidth="1"/>
    <col min="9" max="9" width="0.625" style="70" customWidth="1"/>
    <col min="10" max="10" width="12.875" style="49" customWidth="1"/>
    <col min="11" max="11" width="0.625" style="70" customWidth="1"/>
    <col min="12" max="12" width="12.875" style="49" customWidth="1"/>
    <col min="13" max="16384" width="9.125" style="9"/>
  </cols>
  <sheetData>
    <row r="1" spans="1:12" s="25" customFormat="1" ht="16.5" customHeight="1">
      <c r="A1" s="10" t="s">
        <v>0</v>
      </c>
      <c r="B1" s="10"/>
      <c r="C1" s="10"/>
      <c r="D1" s="17"/>
      <c r="E1" s="26"/>
      <c r="F1" s="49"/>
      <c r="G1" s="52"/>
      <c r="H1" s="49"/>
      <c r="I1" s="52"/>
      <c r="J1" s="64"/>
      <c r="K1" s="52"/>
      <c r="L1" s="64"/>
    </row>
    <row r="2" spans="1:12" s="25" customFormat="1" ht="16.5" customHeight="1">
      <c r="A2" s="11" t="s">
        <v>189</v>
      </c>
      <c r="B2" s="10"/>
      <c r="C2" s="10"/>
      <c r="D2" s="17"/>
      <c r="E2" s="26"/>
      <c r="F2" s="49"/>
      <c r="G2" s="52"/>
      <c r="H2" s="49"/>
      <c r="I2" s="52"/>
      <c r="J2" s="49"/>
      <c r="K2" s="52"/>
      <c r="L2" s="49"/>
    </row>
    <row r="3" spans="1:12" s="25" customFormat="1" ht="16.5" customHeight="1">
      <c r="A3" s="12" t="str">
        <f>'PL 7-8 (6M)'!A3</f>
        <v>For the six-month period ended 30 June 2025</v>
      </c>
      <c r="B3" s="27"/>
      <c r="C3" s="27"/>
      <c r="D3" s="35"/>
      <c r="E3" s="29"/>
      <c r="F3" s="2"/>
      <c r="G3" s="53"/>
      <c r="H3" s="2"/>
      <c r="I3" s="53"/>
      <c r="J3" s="2"/>
      <c r="K3" s="53"/>
      <c r="L3" s="2"/>
    </row>
    <row r="4" spans="1:12" s="25" customFormat="1" ht="16.5" customHeight="1">
      <c r="A4" s="11"/>
      <c r="B4" s="10"/>
      <c r="C4" s="10"/>
      <c r="D4" s="17"/>
      <c r="E4" s="26"/>
      <c r="F4" s="49"/>
      <c r="G4" s="52"/>
      <c r="H4" s="49"/>
      <c r="I4" s="52"/>
      <c r="J4" s="49"/>
      <c r="K4" s="52"/>
      <c r="L4" s="49"/>
    </row>
    <row r="5" spans="1:12" s="25" customFormat="1" ht="16.5" customHeight="1">
      <c r="A5" s="11"/>
      <c r="B5" s="10"/>
      <c r="C5" s="10"/>
      <c r="D5" s="17"/>
      <c r="E5" s="26"/>
      <c r="F5" s="49"/>
      <c r="G5" s="52"/>
      <c r="H5" s="49"/>
      <c r="I5" s="52"/>
      <c r="J5" s="49"/>
      <c r="K5" s="52"/>
      <c r="L5" s="49"/>
    </row>
    <row r="6" spans="1:12" s="25" customFormat="1" ht="16.5" customHeight="1">
      <c r="A6" s="11"/>
      <c r="B6" s="10"/>
      <c r="C6" s="10"/>
      <c r="D6" s="17"/>
      <c r="E6" s="26"/>
      <c r="F6" s="151" t="s">
        <v>3</v>
      </c>
      <c r="G6" s="151"/>
      <c r="H6" s="151"/>
      <c r="I6" s="52"/>
      <c r="J6" s="151" t="s">
        <v>4</v>
      </c>
      <c r="K6" s="151"/>
      <c r="L6" s="151"/>
    </row>
    <row r="7" spans="1:12" s="25" customFormat="1" ht="16.5" customHeight="1">
      <c r="A7" s="10"/>
      <c r="B7" s="10"/>
      <c r="C7" s="10"/>
      <c r="D7" s="17"/>
      <c r="E7" s="26"/>
      <c r="F7" s="152" t="s">
        <v>5</v>
      </c>
      <c r="G7" s="152"/>
      <c r="H7" s="152"/>
      <c r="I7" s="52"/>
      <c r="J7" s="152" t="s">
        <v>5</v>
      </c>
      <c r="K7" s="152"/>
      <c r="L7" s="152"/>
    </row>
    <row r="8" spans="1:12" s="25" customFormat="1" ht="16.5" customHeight="1">
      <c r="A8" s="10"/>
      <c r="B8" s="10"/>
      <c r="C8" s="10"/>
      <c r="D8" s="17"/>
      <c r="E8" s="26"/>
      <c r="F8" s="50" t="s">
        <v>6</v>
      </c>
      <c r="G8" s="68"/>
      <c r="H8" s="50" t="s">
        <v>6</v>
      </c>
      <c r="I8" s="52"/>
      <c r="J8" s="50" t="s">
        <v>6</v>
      </c>
      <c r="K8" s="68"/>
      <c r="L8" s="50" t="s">
        <v>6</v>
      </c>
    </row>
    <row r="9" spans="1:12" s="25" customFormat="1" ht="16.5" customHeight="1">
      <c r="A9" s="10"/>
      <c r="B9" s="10"/>
      <c r="C9" s="10"/>
      <c r="D9" s="17"/>
      <c r="E9" s="26"/>
      <c r="F9" s="40" t="s">
        <v>8</v>
      </c>
      <c r="G9" s="68"/>
      <c r="H9" s="40" t="s">
        <v>8</v>
      </c>
      <c r="I9" s="52"/>
      <c r="J9" s="40" t="s">
        <v>8</v>
      </c>
      <c r="K9" s="68"/>
      <c r="L9" s="40" t="s">
        <v>8</v>
      </c>
    </row>
    <row r="10" spans="1:12" ht="16.5" customHeight="1">
      <c r="E10" s="18"/>
      <c r="F10" s="40" t="s">
        <v>10</v>
      </c>
      <c r="G10" s="41"/>
      <c r="H10" s="40" t="s">
        <v>11</v>
      </c>
      <c r="I10" s="18"/>
      <c r="J10" s="40" t="s">
        <v>10</v>
      </c>
      <c r="K10" s="41"/>
      <c r="L10" s="40" t="s">
        <v>11</v>
      </c>
    </row>
    <row r="11" spans="1:12" ht="16.5" customHeight="1">
      <c r="E11" s="18"/>
      <c r="F11" s="51" t="s">
        <v>12</v>
      </c>
      <c r="G11" s="41"/>
      <c r="H11" s="51" t="s">
        <v>12</v>
      </c>
      <c r="I11" s="18"/>
      <c r="J11" s="51" t="s">
        <v>12</v>
      </c>
      <c r="K11" s="41"/>
      <c r="L11" s="51" t="s">
        <v>12</v>
      </c>
    </row>
    <row r="12" spans="1:12" s="25" customFormat="1" ht="16.5" customHeight="1">
      <c r="A12" s="9"/>
      <c r="B12" s="9"/>
      <c r="C12" s="9"/>
      <c r="D12" s="76" t="s">
        <v>13</v>
      </c>
      <c r="E12" s="9"/>
      <c r="F12" s="8" t="s">
        <v>14</v>
      </c>
      <c r="G12" s="14"/>
      <c r="H12" s="8" t="s">
        <v>14</v>
      </c>
      <c r="I12" s="14"/>
      <c r="J12" s="8" t="s">
        <v>14</v>
      </c>
      <c r="K12" s="14"/>
      <c r="L12" s="8" t="s">
        <v>14</v>
      </c>
    </row>
    <row r="13" spans="1:12" ht="16.5" customHeight="1">
      <c r="A13" s="11" t="s">
        <v>190</v>
      </c>
      <c r="B13" s="25"/>
      <c r="C13" s="25"/>
      <c r="E13" s="17"/>
      <c r="G13" s="67"/>
      <c r="I13" s="67"/>
      <c r="K13" s="88"/>
    </row>
    <row r="14" spans="1:12" ht="16.5" customHeight="1">
      <c r="A14" s="9" t="s">
        <v>191</v>
      </c>
      <c r="B14" s="25"/>
      <c r="C14" s="25"/>
      <c r="E14" s="17"/>
      <c r="F14" s="49">
        <v>692058</v>
      </c>
      <c r="G14" s="67"/>
      <c r="H14" s="49">
        <v>866385</v>
      </c>
      <c r="I14" s="67"/>
      <c r="J14" s="49">
        <v>648797</v>
      </c>
      <c r="K14" s="88"/>
      <c r="L14" s="49">
        <v>614613</v>
      </c>
    </row>
    <row r="15" spans="1:12" ht="16.5" customHeight="1">
      <c r="A15" s="9" t="s">
        <v>192</v>
      </c>
      <c r="B15" s="25"/>
      <c r="C15" s="25"/>
      <c r="E15" s="17"/>
      <c r="G15" s="67"/>
      <c r="I15" s="67"/>
      <c r="K15" s="88"/>
    </row>
    <row r="16" spans="1:12" ht="16.5" customHeight="1">
      <c r="B16" s="142" t="s">
        <v>193</v>
      </c>
      <c r="C16" s="25"/>
      <c r="E16" s="17"/>
      <c r="G16" s="67"/>
      <c r="I16" s="67"/>
      <c r="K16" s="88"/>
    </row>
    <row r="17" spans="1:12" ht="16.5" customHeight="1">
      <c r="A17" s="11"/>
      <c r="B17" s="142"/>
      <c r="C17" s="142" t="s">
        <v>194</v>
      </c>
      <c r="D17" s="17">
        <v>11</v>
      </c>
      <c r="E17" s="17"/>
      <c r="F17" s="49">
        <v>58922</v>
      </c>
      <c r="G17" s="67"/>
      <c r="H17" s="49">
        <v>63757</v>
      </c>
      <c r="I17" s="67"/>
      <c r="J17" s="49">
        <v>42167</v>
      </c>
      <c r="K17" s="88"/>
      <c r="L17" s="49">
        <v>46322</v>
      </c>
    </row>
    <row r="18" spans="1:12" ht="16.5" customHeight="1">
      <c r="A18" s="11"/>
      <c r="B18" s="142" t="s">
        <v>195</v>
      </c>
      <c r="C18" s="142"/>
      <c r="E18" s="17"/>
      <c r="F18" s="49">
        <v>12163</v>
      </c>
      <c r="G18" s="67"/>
      <c r="H18" s="49">
        <v>13198</v>
      </c>
      <c r="I18" s="67"/>
      <c r="J18" s="49">
        <v>11439</v>
      </c>
      <c r="K18" s="88"/>
      <c r="L18" s="49">
        <v>12477</v>
      </c>
    </row>
    <row r="19" spans="1:12" ht="16.5" customHeight="1">
      <c r="A19" s="11"/>
      <c r="B19" s="143" t="s">
        <v>196</v>
      </c>
      <c r="D19" s="17">
        <v>9.1999999999999993</v>
      </c>
      <c r="E19" s="17"/>
      <c r="F19" s="49">
        <v>66452</v>
      </c>
      <c r="G19" s="67"/>
      <c r="H19" s="49">
        <v>-103376</v>
      </c>
      <c r="I19" s="67"/>
      <c r="J19" s="49">
        <v>0</v>
      </c>
      <c r="K19" s="88"/>
      <c r="L19" s="49" t="s">
        <v>197</v>
      </c>
    </row>
    <row r="20" spans="1:12" ht="16.5" customHeight="1">
      <c r="A20" s="11"/>
      <c r="B20" s="143" t="s">
        <v>198</v>
      </c>
      <c r="D20" s="17">
        <v>9.1999999999999993</v>
      </c>
      <c r="E20" s="17"/>
      <c r="F20" s="49">
        <v>-5389</v>
      </c>
      <c r="G20" s="67"/>
      <c r="H20" s="49">
        <v>-6730</v>
      </c>
      <c r="I20" s="67"/>
      <c r="J20" s="49">
        <v>0</v>
      </c>
      <c r="K20" s="88"/>
      <c r="L20" s="49" t="s">
        <v>197</v>
      </c>
    </row>
    <row r="21" spans="1:12" ht="16.5" customHeight="1">
      <c r="A21" s="11"/>
      <c r="B21" s="20" t="s">
        <v>199</v>
      </c>
      <c r="E21" s="17"/>
      <c r="F21" s="49">
        <v>0</v>
      </c>
      <c r="G21" s="67"/>
      <c r="H21" s="49">
        <v>-170338</v>
      </c>
      <c r="I21" s="67"/>
      <c r="J21" s="49">
        <v>0</v>
      </c>
      <c r="K21" s="88"/>
      <c r="L21" s="49" t="s">
        <v>197</v>
      </c>
    </row>
    <row r="22" spans="1:12" ht="16.5" customHeight="1">
      <c r="A22" s="11"/>
      <c r="B22" s="20" t="s">
        <v>200</v>
      </c>
      <c r="C22" s="20"/>
      <c r="E22" s="17"/>
      <c r="F22" s="49">
        <v>11925</v>
      </c>
      <c r="G22" s="67"/>
      <c r="H22" s="49" t="s">
        <v>197</v>
      </c>
      <c r="I22" s="67"/>
      <c r="J22" s="49">
        <v>41929</v>
      </c>
      <c r="K22" s="88"/>
      <c r="L22" s="49">
        <v>-69690</v>
      </c>
    </row>
    <row r="23" spans="1:12" ht="16.5" customHeight="1">
      <c r="A23" s="11"/>
      <c r="B23" s="9" t="s">
        <v>201</v>
      </c>
      <c r="C23" s="20"/>
      <c r="E23" s="17"/>
      <c r="F23" s="49">
        <v>-11739</v>
      </c>
      <c r="G23" s="67"/>
      <c r="H23" s="49">
        <v>336</v>
      </c>
      <c r="I23" s="67"/>
      <c r="J23" s="49">
        <v>0</v>
      </c>
      <c r="K23" s="88"/>
      <c r="L23" s="49" t="s">
        <v>197</v>
      </c>
    </row>
    <row r="24" spans="1:12" ht="16.5" customHeight="1">
      <c r="B24" s="20" t="s">
        <v>263</v>
      </c>
      <c r="E24" s="17"/>
      <c r="F24" s="49">
        <v>415</v>
      </c>
      <c r="G24" s="67"/>
      <c r="H24" s="49">
        <v>457</v>
      </c>
      <c r="I24" s="67"/>
      <c r="J24" s="49">
        <v>415</v>
      </c>
      <c r="K24" s="88"/>
      <c r="L24" s="49">
        <v>457</v>
      </c>
    </row>
    <row r="25" spans="1:12" ht="16.5" customHeight="1">
      <c r="B25" s="20" t="s">
        <v>202</v>
      </c>
      <c r="E25" s="17"/>
      <c r="F25" s="49">
        <v>419</v>
      </c>
      <c r="G25" s="67"/>
      <c r="H25" s="49">
        <v>1796</v>
      </c>
      <c r="I25" s="67"/>
      <c r="J25" s="49">
        <v>419</v>
      </c>
      <c r="K25" s="88"/>
      <c r="L25" s="49">
        <v>1796</v>
      </c>
    </row>
    <row r="26" spans="1:12" ht="16.5" customHeight="1">
      <c r="B26" s="20" t="s">
        <v>203</v>
      </c>
      <c r="E26" s="17"/>
      <c r="F26" s="49">
        <v>113</v>
      </c>
      <c r="G26" s="67"/>
      <c r="H26" s="49" t="s">
        <v>197</v>
      </c>
      <c r="I26" s="67"/>
      <c r="J26" s="49">
        <v>0</v>
      </c>
      <c r="K26" s="88"/>
      <c r="L26" s="49" t="s">
        <v>197</v>
      </c>
    </row>
    <row r="27" spans="1:12" ht="16.5" customHeight="1">
      <c r="A27" s="11"/>
      <c r="B27" s="20" t="s">
        <v>204</v>
      </c>
      <c r="C27" s="20"/>
      <c r="E27" s="17"/>
      <c r="F27" s="49">
        <v>1257</v>
      </c>
      <c r="G27" s="67"/>
      <c r="H27" s="49" t="s">
        <v>197</v>
      </c>
      <c r="I27" s="67"/>
      <c r="J27" s="49">
        <v>1257</v>
      </c>
      <c r="K27" s="88"/>
      <c r="L27" s="49" t="s">
        <v>197</v>
      </c>
    </row>
    <row r="28" spans="1:12" ht="16.5" customHeight="1">
      <c r="A28" s="11"/>
      <c r="B28" s="20" t="s">
        <v>205</v>
      </c>
      <c r="C28" s="20"/>
      <c r="E28" s="17"/>
      <c r="F28" s="49">
        <v>-48000</v>
      </c>
      <c r="G28" s="67"/>
      <c r="H28" s="49">
        <v>-25231</v>
      </c>
      <c r="I28" s="67"/>
      <c r="J28" s="49">
        <v>-217307</v>
      </c>
      <c r="K28" s="88"/>
      <c r="L28" s="49">
        <v>-235581</v>
      </c>
    </row>
    <row r="29" spans="1:12" ht="16.5" customHeight="1">
      <c r="A29" s="11"/>
      <c r="B29" s="20" t="s">
        <v>206</v>
      </c>
      <c r="C29" s="20"/>
      <c r="E29" s="17"/>
      <c r="F29" s="49">
        <v>192859</v>
      </c>
      <c r="G29" s="67"/>
      <c r="H29" s="49">
        <v>186646</v>
      </c>
      <c r="I29" s="67"/>
      <c r="J29" s="49">
        <v>185774</v>
      </c>
      <c r="K29" s="88"/>
      <c r="L29" s="49">
        <v>191785</v>
      </c>
    </row>
    <row r="30" spans="1:12" ht="16.5" customHeight="1">
      <c r="A30" s="11"/>
      <c r="B30" s="20" t="s">
        <v>106</v>
      </c>
      <c r="C30" s="20"/>
      <c r="E30" s="17"/>
      <c r="F30" s="49">
        <v>0</v>
      </c>
      <c r="G30" s="67"/>
      <c r="H30" s="49" t="s">
        <v>197</v>
      </c>
      <c r="I30" s="67"/>
      <c r="J30" s="49">
        <v>-8168</v>
      </c>
      <c r="K30" s="88"/>
      <c r="L30" s="49">
        <v>-22819</v>
      </c>
    </row>
    <row r="31" spans="1:12" ht="16.5" customHeight="1">
      <c r="A31" s="11"/>
      <c r="B31" s="20"/>
      <c r="C31" s="20"/>
      <c r="E31" s="17"/>
      <c r="G31" s="67"/>
      <c r="H31" s="9"/>
      <c r="I31" s="9"/>
      <c r="J31" s="9"/>
      <c r="K31" s="9"/>
      <c r="L31" s="9"/>
    </row>
    <row r="32" spans="1:12" ht="16.5" customHeight="1">
      <c r="A32" s="85" t="s">
        <v>207</v>
      </c>
      <c r="B32" s="20"/>
      <c r="C32" s="20"/>
      <c r="E32" s="17"/>
      <c r="G32" s="67"/>
      <c r="I32" s="67"/>
      <c r="K32" s="88"/>
    </row>
    <row r="33" spans="1:12" ht="16.5" customHeight="1">
      <c r="A33" s="85"/>
      <c r="B33" s="21" t="s">
        <v>208</v>
      </c>
      <c r="C33" s="20"/>
      <c r="E33" s="17"/>
      <c r="F33" s="49">
        <v>-143661</v>
      </c>
      <c r="G33" s="67"/>
      <c r="H33" s="49">
        <v>-252556</v>
      </c>
      <c r="I33" s="67"/>
      <c r="J33" s="49">
        <v>-121582</v>
      </c>
      <c r="K33" s="88"/>
      <c r="L33" s="49">
        <v>-249628</v>
      </c>
    </row>
    <row r="34" spans="1:12" ht="16.5" customHeight="1">
      <c r="A34" s="85"/>
      <c r="B34" s="21" t="s">
        <v>209</v>
      </c>
      <c r="C34" s="20"/>
      <c r="E34" s="17"/>
      <c r="F34" s="49">
        <v>67048</v>
      </c>
      <c r="G34" s="67"/>
      <c r="H34" s="49">
        <v>-1780226</v>
      </c>
      <c r="I34" s="67"/>
      <c r="J34" s="49">
        <v>133460</v>
      </c>
      <c r="K34" s="88"/>
      <c r="L34" s="49">
        <v>-1596999</v>
      </c>
    </row>
    <row r="35" spans="1:12" ht="16.5" customHeight="1">
      <c r="A35" s="85"/>
      <c r="B35" s="21" t="s">
        <v>210</v>
      </c>
      <c r="C35" s="20"/>
      <c r="E35" s="17"/>
      <c r="F35" s="49">
        <v>0</v>
      </c>
      <c r="G35" s="67"/>
      <c r="H35" s="49">
        <v>-648302</v>
      </c>
      <c r="I35" s="67"/>
      <c r="J35" s="49">
        <v>0</v>
      </c>
      <c r="K35" s="88"/>
      <c r="L35" s="49">
        <v>-250750</v>
      </c>
    </row>
    <row r="36" spans="1:12" ht="16.5" customHeight="1">
      <c r="A36" s="85"/>
      <c r="B36" s="21" t="s">
        <v>211</v>
      </c>
      <c r="C36" s="20"/>
      <c r="E36" s="17"/>
      <c r="F36" s="49">
        <v>101301</v>
      </c>
      <c r="G36" s="67"/>
      <c r="H36" s="49">
        <v>-218180</v>
      </c>
      <c r="I36" s="67"/>
      <c r="J36" s="49">
        <v>49847</v>
      </c>
      <c r="K36" s="88"/>
      <c r="L36" s="49">
        <v>-197077</v>
      </c>
    </row>
    <row r="37" spans="1:12" ht="16.5" customHeight="1">
      <c r="A37" s="5"/>
      <c r="B37" s="143" t="s">
        <v>212</v>
      </c>
      <c r="C37" s="143"/>
      <c r="E37" s="17"/>
      <c r="F37" s="49">
        <v>-18663</v>
      </c>
      <c r="G37" s="67"/>
      <c r="H37" s="49">
        <v>-11522</v>
      </c>
      <c r="I37" s="67"/>
      <c r="J37" s="49">
        <v>8898</v>
      </c>
      <c r="K37" s="88"/>
      <c r="L37" s="49">
        <v>-11312</v>
      </c>
    </row>
    <row r="38" spans="1:12" ht="16.5" customHeight="1">
      <c r="A38" s="5"/>
      <c r="B38" s="143" t="s">
        <v>213</v>
      </c>
      <c r="C38" s="143"/>
      <c r="E38" s="17"/>
      <c r="F38" s="49">
        <v>5308</v>
      </c>
      <c r="G38" s="67"/>
      <c r="H38" s="49" t="s">
        <v>197</v>
      </c>
      <c r="I38" s="67"/>
      <c r="J38" s="49">
        <v>0</v>
      </c>
      <c r="K38" s="88"/>
      <c r="L38" s="49" t="s">
        <v>197</v>
      </c>
    </row>
    <row r="39" spans="1:12" s="25" customFormat="1" ht="16.5" customHeight="1">
      <c r="A39" s="9"/>
      <c r="B39" s="143" t="s">
        <v>214</v>
      </c>
      <c r="C39" s="143"/>
      <c r="D39" s="17"/>
      <c r="E39" s="17"/>
      <c r="F39" s="49">
        <v>19763</v>
      </c>
      <c r="G39" s="67"/>
      <c r="H39" s="49">
        <v>14736</v>
      </c>
      <c r="I39" s="67"/>
      <c r="J39" s="49">
        <v>1807</v>
      </c>
      <c r="K39" s="88"/>
      <c r="L39" s="49">
        <v>-3767</v>
      </c>
    </row>
    <row r="40" spans="1:12" s="25" customFormat="1" ht="16.5" customHeight="1">
      <c r="A40" s="9"/>
      <c r="B40" s="21" t="s">
        <v>215</v>
      </c>
      <c r="C40" s="143"/>
      <c r="D40" s="17"/>
      <c r="E40" s="17"/>
      <c r="F40" s="49">
        <v>175346</v>
      </c>
      <c r="G40" s="67"/>
      <c r="H40" s="49">
        <v>220209</v>
      </c>
      <c r="I40" s="67"/>
      <c r="J40" s="49">
        <v>53182</v>
      </c>
      <c r="K40" s="88"/>
      <c r="L40" s="49">
        <v>372430</v>
      </c>
    </row>
    <row r="41" spans="1:12" s="25" customFormat="1" ht="16.5" customHeight="1">
      <c r="A41" s="9"/>
      <c r="B41" s="144" t="s">
        <v>216</v>
      </c>
      <c r="C41" s="144"/>
      <c r="D41" s="17"/>
      <c r="E41" s="17"/>
      <c r="F41" s="49">
        <v>-262725</v>
      </c>
      <c r="G41" s="67"/>
      <c r="H41" s="49">
        <v>-287351</v>
      </c>
      <c r="I41" s="67"/>
      <c r="J41" s="49">
        <v>-247209</v>
      </c>
      <c r="K41" s="88"/>
      <c r="L41" s="49">
        <v>-222081</v>
      </c>
    </row>
    <row r="42" spans="1:12" s="25" customFormat="1" ht="16.5" customHeight="1">
      <c r="A42" s="9"/>
      <c r="B42" s="144" t="s">
        <v>217</v>
      </c>
      <c r="C42" s="144"/>
      <c r="D42" s="17"/>
      <c r="E42" s="17"/>
      <c r="F42" s="49">
        <v>300134</v>
      </c>
      <c r="G42" s="67"/>
      <c r="H42" s="49">
        <v>518617</v>
      </c>
      <c r="I42" s="67"/>
      <c r="J42" s="49">
        <v>265086</v>
      </c>
      <c r="K42" s="88"/>
      <c r="L42" s="49">
        <v>463204</v>
      </c>
    </row>
    <row r="43" spans="1:12" s="25" customFormat="1" ht="16.5" customHeight="1">
      <c r="A43" s="9"/>
      <c r="B43" s="144" t="s">
        <v>218</v>
      </c>
      <c r="C43" s="144"/>
      <c r="D43" s="17"/>
      <c r="E43" s="17"/>
      <c r="F43" s="49">
        <v>21042</v>
      </c>
      <c r="G43" s="67"/>
      <c r="H43" s="49">
        <v>29236</v>
      </c>
      <c r="I43" s="67"/>
      <c r="J43" s="49">
        <v>26007</v>
      </c>
      <c r="K43" s="88"/>
      <c r="L43" s="49">
        <v>34378</v>
      </c>
    </row>
    <row r="44" spans="1:12" s="25" customFormat="1" ht="16.5" customHeight="1">
      <c r="A44" s="9"/>
      <c r="B44" s="144" t="s">
        <v>219</v>
      </c>
      <c r="C44" s="144"/>
      <c r="D44" s="17"/>
      <c r="E44" s="17"/>
      <c r="F44" s="49">
        <v>3085</v>
      </c>
      <c r="G44" s="67"/>
      <c r="H44" s="49">
        <v>-6507</v>
      </c>
      <c r="I44" s="67"/>
      <c r="J44" s="49">
        <v>-376</v>
      </c>
      <c r="K44" s="88"/>
      <c r="L44" s="49">
        <v>-9064</v>
      </c>
    </row>
    <row r="45" spans="1:12" s="25" customFormat="1" ht="16.5" customHeight="1">
      <c r="A45" s="9"/>
      <c r="B45" s="144" t="s">
        <v>220</v>
      </c>
      <c r="C45" s="144"/>
      <c r="D45" s="17"/>
      <c r="E45" s="17"/>
      <c r="F45" s="49">
        <v>-24608</v>
      </c>
      <c r="G45" s="67"/>
      <c r="H45" s="49">
        <v>-48011</v>
      </c>
      <c r="I45" s="67"/>
      <c r="J45" s="49">
        <v>-22564</v>
      </c>
      <c r="K45" s="88"/>
      <c r="L45" s="49">
        <v>33694</v>
      </c>
    </row>
    <row r="46" spans="1:12" ht="16.5" customHeight="1">
      <c r="A46" s="11"/>
      <c r="B46" s="21" t="s">
        <v>221</v>
      </c>
      <c r="C46" s="20"/>
      <c r="E46" s="17"/>
      <c r="F46" s="49">
        <v>23553</v>
      </c>
      <c r="G46" s="67"/>
      <c r="H46" s="49">
        <v>9519</v>
      </c>
      <c r="I46" s="67"/>
      <c r="J46" s="49">
        <v>20511</v>
      </c>
      <c r="K46" s="88"/>
      <c r="L46" s="49">
        <v>6994</v>
      </c>
    </row>
    <row r="47" spans="1:12" ht="16.5" customHeight="1">
      <c r="B47" s="143" t="s">
        <v>222</v>
      </c>
      <c r="C47" s="143"/>
      <c r="E47" s="17"/>
      <c r="F47" s="2">
        <v>3025</v>
      </c>
      <c r="G47" s="67"/>
      <c r="H47" s="2">
        <v>1052</v>
      </c>
      <c r="I47" s="67"/>
      <c r="J47" s="2">
        <v>3304</v>
      </c>
      <c r="K47" s="88"/>
      <c r="L47" s="2">
        <v>-333</v>
      </c>
    </row>
    <row r="48" spans="1:12" s="25" customFormat="1" ht="16.5" customHeight="1">
      <c r="A48" s="9"/>
      <c r="D48" s="17"/>
      <c r="E48" s="17"/>
      <c r="F48" s="49"/>
      <c r="G48" s="67"/>
      <c r="H48" s="49"/>
      <c r="I48" s="67"/>
      <c r="J48" s="49"/>
      <c r="K48" s="88"/>
      <c r="L48" s="49"/>
    </row>
    <row r="49" spans="1:12" s="25" customFormat="1" ht="16.5" customHeight="1">
      <c r="A49" s="137" t="s">
        <v>264</v>
      </c>
      <c r="B49" s="137"/>
      <c r="C49" s="137"/>
      <c r="D49" s="17"/>
      <c r="E49" s="17"/>
      <c r="F49" s="49">
        <f>SUM(F14:F47)</f>
        <v>1241403</v>
      </c>
      <c r="G49" s="67"/>
      <c r="H49" s="49">
        <f>SUM(H14:H47)</f>
        <v>-1632386</v>
      </c>
      <c r="I49" s="67"/>
      <c r="J49" s="49">
        <f>SUM(J14:J47)</f>
        <v>877093</v>
      </c>
      <c r="K49" s="88"/>
      <c r="L49" s="49">
        <f>SUM(L14:L47)</f>
        <v>-1090951</v>
      </c>
    </row>
    <row r="50" spans="1:12" s="25" customFormat="1" ht="16.5" customHeight="1">
      <c r="B50" s="9" t="s">
        <v>223</v>
      </c>
      <c r="C50" s="145"/>
      <c r="D50" s="17"/>
      <c r="E50" s="17"/>
      <c r="F50" s="49">
        <v>-766454</v>
      </c>
      <c r="G50" s="67"/>
      <c r="H50" s="49">
        <v>-786961</v>
      </c>
      <c r="I50" s="67"/>
      <c r="J50" s="49">
        <v>-605117</v>
      </c>
      <c r="K50" s="88"/>
      <c r="L50" s="49">
        <v>-635345</v>
      </c>
    </row>
    <row r="51" spans="1:12" s="25" customFormat="1" ht="16.5" customHeight="1">
      <c r="B51" s="9" t="s">
        <v>224</v>
      </c>
      <c r="C51" s="145"/>
      <c r="D51" s="17"/>
      <c r="E51" s="17"/>
      <c r="F51" s="2">
        <v>-130959</v>
      </c>
      <c r="G51" s="67"/>
      <c r="H51" s="2">
        <v>-236311</v>
      </c>
      <c r="I51" s="67"/>
      <c r="J51" s="2">
        <v>-106668</v>
      </c>
      <c r="K51" s="88"/>
      <c r="L51" s="2">
        <v>-205103</v>
      </c>
    </row>
    <row r="52" spans="1:12" s="25" customFormat="1" ht="16.5" customHeight="1">
      <c r="A52" s="145"/>
      <c r="B52" s="145"/>
      <c r="C52" s="145"/>
      <c r="D52" s="17"/>
      <c r="E52" s="17"/>
      <c r="F52" s="49"/>
      <c r="G52" s="67"/>
      <c r="H52" s="49"/>
      <c r="I52" s="67"/>
      <c r="J52" s="49"/>
      <c r="K52" s="88"/>
      <c r="L52" s="49"/>
    </row>
    <row r="53" spans="1:12" s="25" customFormat="1" ht="16.5" customHeight="1">
      <c r="A53" s="138" t="s">
        <v>225</v>
      </c>
      <c r="D53" s="17"/>
      <c r="E53" s="17"/>
      <c r="F53" s="2">
        <f>SUM(F49:F52)</f>
        <v>343990</v>
      </c>
      <c r="G53" s="65"/>
      <c r="H53" s="2">
        <f>SUM(H49:H52)</f>
        <v>-2655658</v>
      </c>
      <c r="I53" s="65"/>
      <c r="J53" s="2">
        <f>SUM(J49:J52)</f>
        <v>165308</v>
      </c>
      <c r="K53" s="66"/>
      <c r="L53" s="2">
        <f>SUM(L49:L52)</f>
        <v>-1931399</v>
      </c>
    </row>
    <row r="54" spans="1:12" s="25" customFormat="1" ht="16.5" customHeight="1">
      <c r="D54" s="17"/>
      <c r="E54" s="17"/>
      <c r="F54" s="1"/>
      <c r="G54" s="65"/>
      <c r="H54" s="1"/>
      <c r="I54" s="65"/>
      <c r="J54" s="1"/>
      <c r="K54" s="66"/>
      <c r="L54" s="1"/>
    </row>
    <row r="55" spans="1:12" s="25" customFormat="1" ht="16.5" customHeight="1">
      <c r="D55" s="17"/>
      <c r="E55" s="17"/>
      <c r="F55" s="1"/>
      <c r="G55" s="65"/>
      <c r="H55" s="1"/>
      <c r="I55" s="65"/>
      <c r="J55" s="1"/>
      <c r="K55" s="66"/>
      <c r="L55" s="1"/>
    </row>
    <row r="56" spans="1:12" s="25" customFormat="1" ht="16.5" customHeight="1">
      <c r="D56" s="17"/>
      <c r="E56" s="17"/>
      <c r="F56" s="1"/>
      <c r="G56" s="65"/>
      <c r="H56" s="1"/>
      <c r="I56" s="65"/>
      <c r="J56" s="1"/>
      <c r="K56" s="66"/>
      <c r="L56" s="1"/>
    </row>
    <row r="57" spans="1:12" s="25" customFormat="1" ht="11.25" customHeight="1">
      <c r="D57" s="17"/>
      <c r="E57" s="17"/>
      <c r="F57" s="1"/>
      <c r="G57" s="65"/>
      <c r="H57" s="1"/>
      <c r="I57" s="65"/>
      <c r="J57" s="1"/>
      <c r="K57" s="66"/>
      <c r="L57" s="1"/>
    </row>
    <row r="58" spans="1:12" ht="22.05" customHeight="1">
      <c r="A58" s="160" t="s">
        <v>114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</row>
    <row r="59" spans="1:12" ht="16.5" customHeight="1">
      <c r="A59" s="10" t="str">
        <f>+A1</f>
        <v>SC Asset Corporation Public Company Limited</v>
      </c>
      <c r="B59" s="10"/>
      <c r="C59" s="10"/>
      <c r="E59" s="26"/>
      <c r="G59" s="52"/>
      <c r="I59" s="52"/>
      <c r="J59" s="64"/>
      <c r="K59" s="52"/>
      <c r="L59" s="64"/>
    </row>
    <row r="60" spans="1:12" ht="16.5" customHeight="1">
      <c r="A60" s="11" t="s">
        <v>226</v>
      </c>
      <c r="B60" s="10"/>
      <c r="C60" s="10"/>
      <c r="E60" s="26"/>
      <c r="G60" s="52"/>
      <c r="I60" s="52"/>
      <c r="K60" s="52"/>
    </row>
    <row r="61" spans="1:12" ht="16.5" customHeight="1">
      <c r="A61" s="27" t="str">
        <f>A3</f>
        <v>For the six-month period ended 30 June 2025</v>
      </c>
      <c r="B61" s="27"/>
      <c r="C61" s="27"/>
      <c r="D61" s="35"/>
      <c r="E61" s="29"/>
      <c r="F61" s="2"/>
      <c r="G61" s="53"/>
      <c r="H61" s="2"/>
      <c r="I61" s="53"/>
      <c r="J61" s="2"/>
      <c r="K61" s="53"/>
      <c r="L61" s="2"/>
    </row>
    <row r="62" spans="1:12" ht="16.05" customHeight="1">
      <c r="A62" s="10"/>
      <c r="B62" s="10"/>
      <c r="C62" s="10"/>
      <c r="E62" s="26"/>
      <c r="G62" s="52"/>
      <c r="I62" s="52"/>
      <c r="K62" s="52"/>
    </row>
    <row r="63" spans="1:12" ht="16.05" customHeight="1">
      <c r="A63" s="10"/>
      <c r="B63" s="10"/>
      <c r="C63" s="10"/>
      <c r="E63" s="26"/>
      <c r="G63" s="52"/>
      <c r="I63" s="52"/>
      <c r="K63" s="52"/>
    </row>
    <row r="64" spans="1:12" ht="16.05" customHeight="1">
      <c r="A64" s="10"/>
      <c r="B64" s="10"/>
      <c r="C64" s="10"/>
      <c r="E64" s="26"/>
      <c r="F64" s="151" t="s">
        <v>3</v>
      </c>
      <c r="G64" s="151"/>
      <c r="H64" s="151"/>
      <c r="I64" s="52"/>
      <c r="J64" s="151" t="s">
        <v>4</v>
      </c>
      <c r="K64" s="151"/>
      <c r="L64" s="151"/>
    </row>
    <row r="65" spans="1:12" ht="16.05" customHeight="1">
      <c r="A65" s="10"/>
      <c r="B65" s="10"/>
      <c r="C65" s="10"/>
      <c r="E65" s="26"/>
      <c r="F65" s="152" t="s">
        <v>5</v>
      </c>
      <c r="G65" s="152"/>
      <c r="H65" s="152"/>
      <c r="I65" s="52"/>
      <c r="J65" s="152" t="s">
        <v>5</v>
      </c>
      <c r="K65" s="152"/>
      <c r="L65" s="152"/>
    </row>
    <row r="66" spans="1:12" s="25" customFormat="1" ht="16.05" customHeight="1">
      <c r="A66" s="10"/>
      <c r="B66" s="10"/>
      <c r="C66" s="10"/>
      <c r="D66" s="17"/>
      <c r="E66" s="26"/>
      <c r="F66" s="50" t="s">
        <v>6</v>
      </c>
      <c r="G66" s="68"/>
      <c r="H66" s="50" t="s">
        <v>6</v>
      </c>
      <c r="I66" s="52"/>
      <c r="J66" s="50" t="s">
        <v>6</v>
      </c>
      <c r="K66" s="68"/>
      <c r="L66" s="50" t="s">
        <v>6</v>
      </c>
    </row>
    <row r="67" spans="1:12" ht="16.05" customHeight="1">
      <c r="A67" s="10"/>
      <c r="B67" s="10"/>
      <c r="C67" s="10"/>
      <c r="E67" s="26"/>
      <c r="F67" s="40" t="s">
        <v>8</v>
      </c>
      <c r="G67" s="68"/>
      <c r="H67" s="40" t="s">
        <v>8</v>
      </c>
      <c r="I67" s="52"/>
      <c r="J67" s="40" t="s">
        <v>8</v>
      </c>
      <c r="K67" s="68"/>
      <c r="L67" s="40" t="s">
        <v>8</v>
      </c>
    </row>
    <row r="68" spans="1:12" ht="16.05" customHeight="1">
      <c r="E68" s="18"/>
      <c r="F68" s="40" t="s">
        <v>10</v>
      </c>
      <c r="G68" s="41"/>
      <c r="H68" s="40" t="s">
        <v>11</v>
      </c>
      <c r="I68" s="18"/>
      <c r="J68" s="40" t="s">
        <v>10</v>
      </c>
      <c r="K68" s="41"/>
      <c r="L68" s="40" t="s">
        <v>11</v>
      </c>
    </row>
    <row r="69" spans="1:12" ht="16.05" customHeight="1">
      <c r="E69" s="18"/>
      <c r="F69" s="51" t="s">
        <v>12</v>
      </c>
      <c r="G69" s="41"/>
      <c r="H69" s="51" t="s">
        <v>12</v>
      </c>
      <c r="I69" s="18"/>
      <c r="J69" s="51" t="s">
        <v>12</v>
      </c>
      <c r="K69" s="41"/>
      <c r="L69" s="51" t="s">
        <v>12</v>
      </c>
    </row>
    <row r="70" spans="1:12" s="25" customFormat="1" ht="16.05" customHeight="1">
      <c r="A70" s="9"/>
      <c r="B70" s="9"/>
      <c r="C70" s="9"/>
      <c r="D70" s="76" t="s">
        <v>13</v>
      </c>
      <c r="E70" s="9"/>
      <c r="F70" s="8" t="s">
        <v>14</v>
      </c>
      <c r="G70" s="68"/>
      <c r="H70" s="8" t="s">
        <v>14</v>
      </c>
      <c r="I70" s="68"/>
      <c r="J70" s="8" t="s">
        <v>14</v>
      </c>
      <c r="K70" s="68"/>
      <c r="L70" s="8" t="s">
        <v>14</v>
      </c>
    </row>
    <row r="71" spans="1:12" ht="16.05" customHeight="1">
      <c r="A71" s="5" t="s">
        <v>227</v>
      </c>
      <c r="B71" s="25"/>
      <c r="C71" s="25"/>
      <c r="E71" s="17"/>
      <c r="G71" s="67"/>
      <c r="I71" s="67"/>
      <c r="K71" s="88"/>
    </row>
    <row r="72" spans="1:12" ht="16.05" customHeight="1">
      <c r="B72" s="146" t="s">
        <v>228</v>
      </c>
      <c r="D72" s="147">
        <v>19.399999999999999</v>
      </c>
      <c r="E72" s="17"/>
      <c r="F72" s="49">
        <v>-358582</v>
      </c>
      <c r="G72" s="67"/>
      <c r="H72" s="49">
        <v>-869823</v>
      </c>
      <c r="I72" s="67"/>
      <c r="J72" s="49">
        <v>-675282</v>
      </c>
      <c r="K72" s="88"/>
      <c r="L72" s="49">
        <v>-2429993</v>
      </c>
    </row>
    <row r="73" spans="1:12" ht="16.05" customHeight="1">
      <c r="B73" s="146" t="s">
        <v>229</v>
      </c>
      <c r="D73" s="147">
        <v>19.399999999999999</v>
      </c>
      <c r="E73" s="17"/>
      <c r="F73" s="49">
        <v>223669</v>
      </c>
      <c r="G73" s="67"/>
      <c r="H73" s="49">
        <v>427777</v>
      </c>
      <c r="I73" s="67"/>
      <c r="J73" s="49">
        <v>366668</v>
      </c>
      <c r="K73" s="88"/>
      <c r="L73" s="49">
        <v>1433477</v>
      </c>
    </row>
    <row r="74" spans="1:12" ht="16.05" customHeight="1">
      <c r="B74" s="146" t="s">
        <v>230</v>
      </c>
      <c r="D74" s="147">
        <v>19.399999999999999</v>
      </c>
      <c r="E74" s="17"/>
      <c r="F74" s="49">
        <v>-129540</v>
      </c>
      <c r="G74" s="67"/>
      <c r="H74" s="18">
        <v>-140000</v>
      </c>
      <c r="I74" s="148"/>
      <c r="J74" s="18">
        <v>-692353</v>
      </c>
      <c r="K74" s="148"/>
      <c r="L74" s="18">
        <v>-413000</v>
      </c>
    </row>
    <row r="75" spans="1:12" ht="16.05" customHeight="1">
      <c r="B75" s="146" t="s">
        <v>231</v>
      </c>
      <c r="D75" s="147">
        <v>19.399999999999999</v>
      </c>
      <c r="E75" s="17"/>
      <c r="F75" s="49">
        <v>51000</v>
      </c>
      <c r="G75" s="67"/>
      <c r="H75" s="49" t="s">
        <v>197</v>
      </c>
      <c r="I75" s="67"/>
      <c r="J75" s="49">
        <v>525105</v>
      </c>
      <c r="K75" s="88"/>
      <c r="L75" s="49">
        <v>725643</v>
      </c>
    </row>
    <row r="76" spans="1:12" ht="16.05" customHeight="1">
      <c r="B76" s="146" t="s">
        <v>232</v>
      </c>
      <c r="D76" s="147"/>
      <c r="E76" s="17"/>
      <c r="F76" s="49">
        <v>0</v>
      </c>
      <c r="G76" s="67"/>
      <c r="H76" s="49">
        <v>759493</v>
      </c>
      <c r="I76" s="67"/>
      <c r="J76" s="49">
        <v>0</v>
      </c>
      <c r="K76" s="88"/>
      <c r="L76" s="49" t="s">
        <v>197</v>
      </c>
    </row>
    <row r="77" spans="1:12" ht="16.05" customHeight="1">
      <c r="B77" s="146" t="s">
        <v>233</v>
      </c>
      <c r="D77" s="147"/>
      <c r="E77" s="17"/>
      <c r="F77" s="49">
        <v>0</v>
      </c>
      <c r="G77" s="67"/>
      <c r="H77" s="49" t="s">
        <v>197</v>
      </c>
      <c r="I77" s="67"/>
      <c r="J77" s="49">
        <v>-66450</v>
      </c>
      <c r="K77" s="88"/>
      <c r="L77" s="49">
        <v>-15000</v>
      </c>
    </row>
    <row r="78" spans="1:12" ht="16.05" customHeight="1">
      <c r="B78" s="146" t="s">
        <v>234</v>
      </c>
      <c r="D78" s="147"/>
      <c r="E78" s="17"/>
      <c r="F78" s="49">
        <v>-2250</v>
      </c>
      <c r="G78" s="67"/>
      <c r="H78" s="49">
        <v>-117499</v>
      </c>
      <c r="I78" s="67"/>
      <c r="J78" s="49">
        <v>0</v>
      </c>
      <c r="K78" s="88"/>
      <c r="L78" s="49" t="s">
        <v>197</v>
      </c>
    </row>
    <row r="79" spans="1:12" ht="16.05" customHeight="1">
      <c r="B79" s="146" t="s">
        <v>235</v>
      </c>
      <c r="D79" s="147">
        <v>9.1999999999999993</v>
      </c>
      <c r="E79" s="17"/>
      <c r="F79" s="49">
        <v>115913</v>
      </c>
      <c r="G79" s="67"/>
      <c r="H79" s="49">
        <v>110000</v>
      </c>
      <c r="I79" s="67"/>
      <c r="J79" s="49">
        <v>115913</v>
      </c>
      <c r="K79" s="88"/>
      <c r="L79" s="49">
        <v>110000</v>
      </c>
    </row>
    <row r="80" spans="1:12" ht="16.05" customHeight="1">
      <c r="B80" s="146" t="s">
        <v>236</v>
      </c>
      <c r="D80" s="147"/>
      <c r="E80" s="17"/>
      <c r="F80" s="49">
        <v>8168</v>
      </c>
      <c r="G80" s="67"/>
      <c r="H80" s="49">
        <v>22819</v>
      </c>
      <c r="I80" s="67"/>
      <c r="J80" s="49">
        <v>8168</v>
      </c>
      <c r="K80" s="88"/>
      <c r="L80" s="49">
        <v>22819</v>
      </c>
    </row>
    <row r="81" spans="1:12" ht="16.05" customHeight="1">
      <c r="B81" s="146" t="s">
        <v>237</v>
      </c>
      <c r="D81" s="147"/>
      <c r="E81" s="17"/>
      <c r="F81" s="49">
        <v>12627</v>
      </c>
      <c r="G81" s="67"/>
      <c r="H81" s="49">
        <v>26208</v>
      </c>
      <c r="I81" s="67"/>
      <c r="J81" s="49">
        <v>46454</v>
      </c>
      <c r="K81" s="88"/>
      <c r="L81" s="49">
        <v>141365</v>
      </c>
    </row>
    <row r="82" spans="1:12" ht="16.05" customHeight="1">
      <c r="A82" s="149"/>
      <c r="B82" s="146" t="s">
        <v>238</v>
      </c>
      <c r="C82" s="149"/>
      <c r="E82" s="17"/>
      <c r="F82" s="49">
        <v>-95489</v>
      </c>
      <c r="H82" s="49">
        <v>-237778</v>
      </c>
      <c r="I82" s="67"/>
      <c r="J82" s="49">
        <v>-15188</v>
      </c>
      <c r="K82" s="88"/>
      <c r="L82" s="49">
        <v>-35216</v>
      </c>
    </row>
    <row r="83" spans="1:12" ht="16.05" customHeight="1">
      <c r="A83" s="149"/>
      <c r="B83" s="146" t="s">
        <v>239</v>
      </c>
      <c r="C83" s="149"/>
      <c r="E83" s="17"/>
      <c r="F83" s="49">
        <v>-25830</v>
      </c>
      <c r="H83" s="49" t="s">
        <v>197</v>
      </c>
      <c r="I83" s="67"/>
      <c r="J83" s="49">
        <v>0</v>
      </c>
      <c r="K83" s="88"/>
      <c r="L83" s="49" t="s">
        <v>197</v>
      </c>
    </row>
    <row r="84" spans="1:12" ht="16.05" customHeight="1">
      <c r="A84" s="149"/>
      <c r="B84" s="146" t="s">
        <v>240</v>
      </c>
      <c r="C84" s="149"/>
      <c r="D84" s="17">
        <v>11</v>
      </c>
      <c r="E84" s="17"/>
      <c r="F84" s="49">
        <v>-83326</v>
      </c>
      <c r="G84" s="67"/>
      <c r="H84" s="49">
        <v>-220068</v>
      </c>
      <c r="I84" s="67"/>
      <c r="J84" s="49">
        <v>-8320</v>
      </c>
      <c r="K84" s="88"/>
      <c r="L84" s="49">
        <v>-12141</v>
      </c>
    </row>
    <row r="85" spans="1:12" ht="16.05" customHeight="1">
      <c r="A85" s="149"/>
      <c r="B85" s="146" t="s">
        <v>241</v>
      </c>
      <c r="C85" s="149"/>
      <c r="E85" s="17"/>
      <c r="F85" s="49">
        <v>-39552</v>
      </c>
      <c r="G85" s="67"/>
      <c r="H85" s="49">
        <v>-189000</v>
      </c>
      <c r="I85" s="67"/>
      <c r="J85" s="49">
        <v>0</v>
      </c>
      <c r="K85" s="88"/>
      <c r="L85" s="49" t="s">
        <v>197</v>
      </c>
    </row>
    <row r="86" spans="1:12" ht="16.05" customHeight="1">
      <c r="A86" s="149"/>
      <c r="B86" s="146" t="s">
        <v>242</v>
      </c>
      <c r="C86" s="149"/>
      <c r="D86" s="9"/>
      <c r="E86" s="17"/>
      <c r="F86" s="49">
        <v>-14526</v>
      </c>
      <c r="H86" s="49">
        <v>-21849</v>
      </c>
      <c r="I86" s="67"/>
      <c r="J86" s="49">
        <v>-12663</v>
      </c>
      <c r="K86" s="88"/>
      <c r="L86" s="49">
        <v>-20835</v>
      </c>
    </row>
    <row r="87" spans="1:12" ht="16.05" customHeight="1">
      <c r="B87" s="146" t="s">
        <v>243</v>
      </c>
      <c r="E87" s="17"/>
      <c r="F87" s="2">
        <v>252</v>
      </c>
      <c r="G87" s="65"/>
      <c r="H87" s="2">
        <v>1092</v>
      </c>
      <c r="I87" s="65"/>
      <c r="J87" s="2">
        <v>252</v>
      </c>
      <c r="K87" s="66"/>
      <c r="L87" s="2">
        <v>1092</v>
      </c>
    </row>
    <row r="88" spans="1:12" ht="15" customHeight="1">
      <c r="E88" s="17"/>
      <c r="G88" s="67"/>
      <c r="I88" s="67"/>
    </row>
    <row r="89" spans="1:12" ht="16.05" customHeight="1">
      <c r="A89" s="150" t="s">
        <v>244</v>
      </c>
      <c r="B89" s="150"/>
      <c r="C89" s="150"/>
      <c r="E89" s="17"/>
      <c r="F89" s="2">
        <f>SUM(F72:F87)</f>
        <v>-337466</v>
      </c>
      <c r="G89" s="67"/>
      <c r="H89" s="2">
        <f>SUM(H72:H87)</f>
        <v>-448628</v>
      </c>
      <c r="I89" s="67"/>
      <c r="J89" s="2">
        <f>SUM(J72:J87)</f>
        <v>-407696</v>
      </c>
      <c r="K89" s="88"/>
      <c r="L89" s="2">
        <f>SUM(L72:L87)</f>
        <v>-491789</v>
      </c>
    </row>
    <row r="90" spans="1:12" ht="15" customHeight="1">
      <c r="E90" s="17"/>
      <c r="G90" s="67"/>
      <c r="I90" s="67"/>
      <c r="K90" s="88"/>
    </row>
    <row r="91" spans="1:12" ht="16.05" customHeight="1">
      <c r="A91" s="139" t="s">
        <v>245</v>
      </c>
      <c r="E91" s="17"/>
      <c r="G91" s="67"/>
      <c r="I91" s="67"/>
      <c r="K91" s="88"/>
    </row>
    <row r="92" spans="1:12" ht="16.05" customHeight="1">
      <c r="A92" s="140"/>
      <c r="B92" s="9" t="s">
        <v>246</v>
      </c>
      <c r="E92" s="17"/>
      <c r="G92" s="67"/>
      <c r="I92" s="67"/>
      <c r="K92" s="88"/>
    </row>
    <row r="93" spans="1:12" ht="16.05" customHeight="1">
      <c r="C93" s="9" t="s">
        <v>247</v>
      </c>
      <c r="E93" s="17"/>
      <c r="F93" s="49">
        <v>503195</v>
      </c>
      <c r="G93" s="67"/>
      <c r="H93" s="49">
        <v>1064824</v>
      </c>
      <c r="I93" s="67"/>
      <c r="J93" s="49">
        <v>544303</v>
      </c>
      <c r="K93" s="88"/>
      <c r="L93" s="49">
        <v>969625</v>
      </c>
    </row>
    <row r="94" spans="1:12" ht="16.05" customHeight="1">
      <c r="B94" s="9" t="s">
        <v>248</v>
      </c>
      <c r="D94" s="17">
        <v>12</v>
      </c>
      <c r="F94" s="49">
        <v>2584293</v>
      </c>
      <c r="H94" s="49">
        <v>5357510</v>
      </c>
      <c r="I94" s="67"/>
      <c r="J94" s="49">
        <v>1620019</v>
      </c>
      <c r="K94" s="88"/>
      <c r="L94" s="49">
        <v>4711010</v>
      </c>
    </row>
    <row r="95" spans="1:12" ht="16.05" customHeight="1">
      <c r="A95" s="140"/>
      <c r="B95" s="9" t="s">
        <v>249</v>
      </c>
      <c r="D95" s="17">
        <v>12</v>
      </c>
      <c r="E95" s="17"/>
      <c r="F95" s="49">
        <v>3500000</v>
      </c>
      <c r="G95" s="67"/>
      <c r="H95" s="49">
        <v>2500000</v>
      </c>
      <c r="I95" s="67"/>
      <c r="J95" s="49">
        <v>3500000</v>
      </c>
      <c r="K95" s="88"/>
      <c r="L95" s="49">
        <v>2500000</v>
      </c>
    </row>
    <row r="96" spans="1:12" ht="16.05" customHeight="1">
      <c r="A96" s="140"/>
      <c r="B96" s="9" t="s">
        <v>250</v>
      </c>
      <c r="D96" s="17">
        <v>15</v>
      </c>
      <c r="E96" s="17"/>
      <c r="F96" s="49">
        <v>113</v>
      </c>
      <c r="G96" s="67"/>
      <c r="H96" s="49">
        <v>11476</v>
      </c>
      <c r="I96" s="67"/>
      <c r="J96" s="49">
        <v>113</v>
      </c>
      <c r="K96" s="88"/>
      <c r="L96" s="49">
        <v>11476</v>
      </c>
    </row>
    <row r="97" spans="1:12" ht="16.05" customHeight="1">
      <c r="A97" s="137"/>
      <c r="B97" s="9" t="s">
        <v>251</v>
      </c>
      <c r="C97" s="141"/>
      <c r="D97" s="17">
        <v>12</v>
      </c>
      <c r="E97" s="17"/>
      <c r="F97" s="49">
        <v>-2484821</v>
      </c>
      <c r="G97" s="67"/>
      <c r="H97" s="49">
        <v>-2740603</v>
      </c>
      <c r="I97" s="67"/>
      <c r="J97" s="49">
        <v>-1723200</v>
      </c>
      <c r="K97" s="88"/>
      <c r="L97" s="49">
        <v>-2561804</v>
      </c>
    </row>
    <row r="98" spans="1:12" ht="16.05" customHeight="1">
      <c r="A98" s="137"/>
      <c r="B98" s="9" t="s">
        <v>252</v>
      </c>
      <c r="C98" s="141"/>
      <c r="D98" s="17">
        <v>12</v>
      </c>
      <c r="E98" s="17"/>
      <c r="F98" s="49">
        <v>-2541043</v>
      </c>
      <c r="G98" s="67"/>
      <c r="H98" s="49">
        <v>-2400000</v>
      </c>
      <c r="I98" s="67"/>
      <c r="J98" s="49">
        <v>-2541043</v>
      </c>
      <c r="K98" s="88"/>
      <c r="L98" s="49">
        <v>-2400000</v>
      </c>
    </row>
    <row r="99" spans="1:12" ht="16.05" customHeight="1">
      <c r="B99" s="137" t="s">
        <v>253</v>
      </c>
      <c r="D99" s="17">
        <v>13</v>
      </c>
      <c r="E99" s="17"/>
      <c r="F99" s="49">
        <v>-78423</v>
      </c>
      <c r="G99" s="67"/>
      <c r="H99" s="49">
        <v>-7987</v>
      </c>
      <c r="I99" s="67"/>
      <c r="J99" s="49">
        <v>-1373</v>
      </c>
      <c r="K99" s="88"/>
      <c r="L99" s="49">
        <v>-538</v>
      </c>
    </row>
    <row r="100" spans="1:12" ht="16.05" customHeight="1">
      <c r="B100" s="137" t="s">
        <v>182</v>
      </c>
      <c r="D100" s="17">
        <v>16</v>
      </c>
      <c r="E100" s="17"/>
      <c r="F100" s="2">
        <v>-470497</v>
      </c>
      <c r="G100" s="65"/>
      <c r="H100" s="2">
        <v>-684317</v>
      </c>
      <c r="I100" s="65"/>
      <c r="J100" s="2">
        <v>-470497</v>
      </c>
      <c r="K100" s="66"/>
      <c r="L100" s="2">
        <v>-684317</v>
      </c>
    </row>
    <row r="101" spans="1:12" ht="15" customHeight="1">
      <c r="E101" s="17"/>
      <c r="G101" s="67"/>
      <c r="I101" s="67"/>
    </row>
    <row r="102" spans="1:12" ht="16.05" customHeight="1">
      <c r="A102" s="138" t="s">
        <v>254</v>
      </c>
      <c r="B102" s="138"/>
      <c r="C102" s="138"/>
      <c r="E102" s="17"/>
      <c r="F102" s="2">
        <f>SUM(F93:F100)</f>
        <v>1012817</v>
      </c>
      <c r="G102" s="67"/>
      <c r="H102" s="2">
        <f>SUM(H93:H100)</f>
        <v>3100903</v>
      </c>
      <c r="I102" s="67"/>
      <c r="J102" s="2">
        <f>SUM(J93:J100)</f>
        <v>928322</v>
      </c>
      <c r="K102" s="88"/>
      <c r="L102" s="2">
        <f>SUM(L93:L100)</f>
        <v>2545452</v>
      </c>
    </row>
    <row r="103" spans="1:12" ht="15" customHeight="1">
      <c r="A103" s="11"/>
      <c r="B103" s="10"/>
      <c r="C103" s="10"/>
      <c r="E103" s="17"/>
      <c r="G103" s="67"/>
      <c r="I103" s="67"/>
      <c r="K103" s="88"/>
    </row>
    <row r="104" spans="1:12" ht="16.05" customHeight="1">
      <c r="A104" s="86" t="s">
        <v>265</v>
      </c>
      <c r="B104" s="86"/>
      <c r="C104" s="86"/>
      <c r="E104" s="17"/>
      <c r="F104" s="49">
        <f>F53+F89+F102</f>
        <v>1019341</v>
      </c>
      <c r="G104" s="67"/>
      <c r="H104" s="49">
        <f>H53+H89+H102</f>
        <v>-3383</v>
      </c>
      <c r="I104" s="67"/>
      <c r="J104" s="49">
        <f>J53+J89+J102</f>
        <v>685934</v>
      </c>
      <c r="K104" s="88"/>
      <c r="L104" s="49">
        <f>L53+L89+L102</f>
        <v>122264</v>
      </c>
    </row>
    <row r="105" spans="1:12" ht="16.05" customHeight="1">
      <c r="A105" s="87" t="s">
        <v>255</v>
      </c>
      <c r="B105" s="10"/>
      <c r="C105" s="10"/>
      <c r="E105" s="17"/>
      <c r="F105" s="49">
        <v>1323188</v>
      </c>
      <c r="G105" s="67"/>
      <c r="H105" s="49">
        <v>2037670</v>
      </c>
      <c r="I105" s="67"/>
      <c r="J105" s="49">
        <v>918439</v>
      </c>
      <c r="K105" s="88"/>
      <c r="L105" s="49">
        <v>1134462</v>
      </c>
    </row>
    <row r="106" spans="1:12" ht="16.05" customHeight="1">
      <c r="A106" s="87" t="s">
        <v>266</v>
      </c>
      <c r="B106" s="10"/>
      <c r="C106" s="10"/>
      <c r="E106" s="17"/>
      <c r="F106" s="2">
        <v>-1955</v>
      </c>
      <c r="G106" s="67"/>
      <c r="H106" s="2">
        <v>237</v>
      </c>
      <c r="I106" s="67"/>
      <c r="J106" s="2">
        <v>0</v>
      </c>
      <c r="K106" s="88"/>
      <c r="L106" s="2">
        <v>0</v>
      </c>
    </row>
    <row r="107" spans="1:12" ht="15" customHeight="1">
      <c r="A107" s="11"/>
      <c r="B107" s="10"/>
      <c r="C107" s="10"/>
      <c r="E107" s="17"/>
      <c r="G107" s="67"/>
      <c r="I107" s="67"/>
      <c r="K107" s="88"/>
    </row>
    <row r="108" spans="1:12" ht="16.05" customHeight="1" thickBot="1">
      <c r="A108" s="86" t="s">
        <v>256</v>
      </c>
      <c r="B108" s="10"/>
      <c r="C108" s="10"/>
      <c r="E108" s="17"/>
      <c r="F108" s="3">
        <f>SUM(F104:F106)</f>
        <v>2340574</v>
      </c>
      <c r="H108" s="3">
        <f>SUM(H104:H106)</f>
        <v>2034524</v>
      </c>
      <c r="J108" s="3">
        <f>SUM(J104:J106)</f>
        <v>1604373</v>
      </c>
      <c r="L108" s="3">
        <f>SUM(L104:L106)</f>
        <v>1256726</v>
      </c>
    </row>
    <row r="109" spans="1:12" ht="15" customHeight="1" thickTop="1">
      <c r="A109" s="86"/>
      <c r="B109" s="10"/>
      <c r="C109" s="10"/>
      <c r="E109" s="17"/>
    </row>
    <row r="110" spans="1:12" ht="16.05" customHeight="1">
      <c r="A110" s="11" t="s">
        <v>257</v>
      </c>
      <c r="B110" s="10"/>
      <c r="C110" s="10"/>
      <c r="E110" s="17"/>
      <c r="G110" s="67"/>
      <c r="I110" s="67"/>
      <c r="K110" s="88"/>
    </row>
    <row r="111" spans="1:12" ht="15" customHeight="1">
      <c r="A111" s="11"/>
      <c r="B111" s="10"/>
      <c r="C111" s="10"/>
      <c r="E111" s="17"/>
      <c r="G111" s="67"/>
      <c r="I111" s="67"/>
      <c r="K111" s="88"/>
    </row>
    <row r="112" spans="1:12" ht="16.05" customHeight="1">
      <c r="A112" s="85" t="s">
        <v>258</v>
      </c>
      <c r="B112" s="10"/>
      <c r="C112" s="10"/>
      <c r="E112" s="17"/>
      <c r="G112" s="67"/>
      <c r="I112" s="67"/>
      <c r="K112" s="88"/>
    </row>
    <row r="113" spans="1:12" ht="15" customHeight="1">
      <c r="A113" s="11"/>
      <c r="B113" s="10"/>
      <c r="C113" s="10"/>
      <c r="E113" s="17"/>
      <c r="F113" s="51"/>
      <c r="G113" s="68"/>
      <c r="H113" s="51"/>
      <c r="I113" s="68"/>
      <c r="J113" s="51"/>
      <c r="K113" s="68"/>
      <c r="L113" s="51"/>
    </row>
    <row r="114" spans="1:12" ht="16.05" customHeight="1">
      <c r="A114" s="21" t="s">
        <v>259</v>
      </c>
      <c r="B114" s="56"/>
      <c r="C114" s="56"/>
      <c r="E114" s="17"/>
      <c r="F114" s="56">
        <v>232739</v>
      </c>
      <c r="G114" s="56"/>
      <c r="H114" s="56">
        <v>204166</v>
      </c>
      <c r="I114" s="56"/>
      <c r="J114" s="56">
        <v>157739</v>
      </c>
      <c r="K114" s="56"/>
      <c r="L114" s="56">
        <v>152414</v>
      </c>
    </row>
    <row r="115" spans="1:12" ht="16.05" customHeight="1">
      <c r="A115" s="57" t="s">
        <v>260</v>
      </c>
      <c r="B115" s="20"/>
      <c r="E115" s="17"/>
      <c r="F115" s="56">
        <v>615013</v>
      </c>
      <c r="G115" s="9"/>
      <c r="H115" s="56">
        <v>21106</v>
      </c>
      <c r="I115" s="9"/>
      <c r="J115" s="56">
        <v>14787</v>
      </c>
      <c r="K115" s="132"/>
      <c r="L115" s="49">
        <v>0</v>
      </c>
    </row>
    <row r="116" spans="1:12" ht="16.05" customHeight="1">
      <c r="A116" s="57" t="s">
        <v>261</v>
      </c>
      <c r="B116" s="20"/>
      <c r="E116" s="17"/>
      <c r="F116" s="56">
        <v>1675</v>
      </c>
      <c r="G116" s="9"/>
      <c r="H116" s="49">
        <v>0</v>
      </c>
      <c r="I116" s="9"/>
      <c r="J116" s="56">
        <v>1675</v>
      </c>
      <c r="K116" s="132"/>
      <c r="L116" s="49">
        <v>0</v>
      </c>
    </row>
    <row r="117" spans="1:12" ht="15" customHeight="1">
      <c r="A117" s="87"/>
      <c r="B117" s="10"/>
      <c r="C117" s="10"/>
      <c r="E117" s="17"/>
      <c r="G117" s="67"/>
      <c r="I117" s="67"/>
      <c r="K117" s="88"/>
    </row>
    <row r="118" spans="1:12" ht="22.05" customHeight="1">
      <c r="A118" s="160" t="s">
        <v>114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</row>
  </sheetData>
  <mergeCells count="10">
    <mergeCell ref="F65:H65"/>
    <mergeCell ref="J65:L65"/>
    <mergeCell ref="A118:L118"/>
    <mergeCell ref="F6:H6"/>
    <mergeCell ref="J6:L6"/>
    <mergeCell ref="F7:H7"/>
    <mergeCell ref="J7:L7"/>
    <mergeCell ref="A58:L58"/>
    <mergeCell ref="F64:H64"/>
    <mergeCell ref="J64:L6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68:L68 F10:L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(2-4)</vt:lpstr>
      <vt:lpstr>PL 5-6 (3M)</vt:lpstr>
      <vt:lpstr>PL 7-8 (6M)</vt:lpstr>
      <vt:lpstr>EQ-CONSO 9</vt:lpstr>
      <vt:lpstr>EQ-SC 10</vt:lpstr>
      <vt:lpstr>CF 11-12</vt:lpstr>
      <vt:lpstr>'BS (2-4)'!Print_Area</vt:lpstr>
      <vt:lpstr>'PL 5-6 (3M)'!Print_Area</vt:lpstr>
      <vt:lpstr>'PL 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Ratchatawan  Wuttiwong</cp:lastModifiedBy>
  <cp:revision/>
  <cp:lastPrinted>2025-08-13T10:17:33Z</cp:lastPrinted>
  <dcterms:created xsi:type="dcterms:W3CDTF">2011-05-06T12:04:42Z</dcterms:created>
  <dcterms:modified xsi:type="dcterms:W3CDTF">2025-08-13T11:24:46Z</dcterms:modified>
  <cp:category/>
  <cp:contentStatus/>
</cp:coreProperties>
</file>