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1\Downloads\FINANCIAL_STATEMENTS_EN\"/>
    </mc:Choice>
  </mc:AlternateContent>
  <xr:revisionPtr revIDLastSave="0" documentId="13_ncr:1_{99FCDAD3-8607-4A4B-81FF-3D548A84AA13}" xr6:coauthVersionLast="47" xr6:coauthVersionMax="47" xr10:uidLastSave="{00000000-0000-0000-0000-000000000000}"/>
  <bookViews>
    <workbookView xWindow="-108" yWindow="-108" windowWidth="23256" windowHeight="12456" tabRatio="739" activeTab="4" xr2:uid="{00000000-000D-0000-FFFF-FFFF00000000}"/>
  </bookViews>
  <sheets>
    <sheet name="P2" sheetId="1" r:id="rId1"/>
    <sheet name="P3" sheetId="7" r:id="rId2"/>
    <sheet name="P4" sheetId="24" r:id="rId3"/>
    <sheet name="P5" sheetId="22" r:id="rId4"/>
    <sheet name="P6" sheetId="28" r:id="rId5"/>
    <sheet name="P7" sheetId="27" r:id="rId6"/>
    <sheet name="P8" sheetId="29" r:id="rId7"/>
    <sheet name="P9" sheetId="9" r:id="rId8"/>
    <sheet name="P10" sheetId="18" r:id="rId9"/>
    <sheet name="P11" sheetId="25" r:id="rId10"/>
    <sheet name="P12" sheetId="30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\a" localSheetId="3">#REF!</definedName>
    <definedName name="\a" localSheetId="5">#REF!</definedName>
    <definedName name="\a">#REF!</definedName>
    <definedName name="\b" localSheetId="3">#REF!</definedName>
    <definedName name="\b" localSheetId="5">#REF!</definedName>
    <definedName name="\b">#REF!</definedName>
    <definedName name="\c" localSheetId="3">'[1]Fagor04-A3112e'!#REF!</definedName>
    <definedName name="\c" localSheetId="5">'[1]Fagor04-A3112e'!#REF!</definedName>
    <definedName name="\c">'[1]Fagor04-A3112e'!#REF!</definedName>
    <definedName name="\e" localSheetId="3">#REF!</definedName>
    <definedName name="\e" localSheetId="5">#REF!</definedName>
    <definedName name="\e">#REF!</definedName>
    <definedName name="\f" localSheetId="3">#REF!</definedName>
    <definedName name="\f" localSheetId="5">#REF!</definedName>
    <definedName name="\f">#REF!</definedName>
    <definedName name="\g" localSheetId="3">#REF!</definedName>
    <definedName name="\g" localSheetId="5">#REF!</definedName>
    <definedName name="\g">#REF!</definedName>
    <definedName name="\h" localSheetId="3">#REF!</definedName>
    <definedName name="\h" localSheetId="5">#REF!</definedName>
    <definedName name="\h">#REF!</definedName>
    <definedName name="\k" localSheetId="3">#REF!</definedName>
    <definedName name="\k" localSheetId="5">#REF!</definedName>
    <definedName name="\k">#REF!</definedName>
    <definedName name="\l" localSheetId="3">#REF!</definedName>
    <definedName name="\l" localSheetId="5">#REF!</definedName>
    <definedName name="\l">#REF!</definedName>
    <definedName name="\n" localSheetId="3">#REF!</definedName>
    <definedName name="\n" localSheetId="5">#REF!</definedName>
    <definedName name="\n">#REF!</definedName>
    <definedName name="\p" localSheetId="3">#REF!</definedName>
    <definedName name="\p" localSheetId="5">#REF!</definedName>
    <definedName name="\p">#REF!</definedName>
    <definedName name="\s" localSheetId="3">#REF!</definedName>
    <definedName name="\s" localSheetId="5">#REF!</definedName>
    <definedName name="\s">#REF!</definedName>
    <definedName name="\t" localSheetId="3">#REF!</definedName>
    <definedName name="\t" localSheetId="5">#REF!</definedName>
    <definedName name="\t">#REF!</definedName>
    <definedName name="\v" localSheetId="3">#REF!</definedName>
    <definedName name="\v" localSheetId="5">#REF!</definedName>
    <definedName name="\v">#REF!</definedName>
    <definedName name="\w" localSheetId="3">#REF!</definedName>
    <definedName name="\w" localSheetId="5">#REF!</definedName>
    <definedName name="\w">#REF!</definedName>
    <definedName name="\z" localSheetId="3">#REF!</definedName>
    <definedName name="\z" localSheetId="5">#REF!</definedName>
    <definedName name="\z">#REF!</definedName>
    <definedName name="___________________e1" localSheetId="3">#REF!</definedName>
    <definedName name="___________________e1" localSheetId="5">#REF!</definedName>
    <definedName name="___________________e1">#REF!</definedName>
    <definedName name="___________________f1" localSheetId="3">#REF!</definedName>
    <definedName name="___________________f1" localSheetId="5">#REF!</definedName>
    <definedName name="___________________f1">#REF!</definedName>
    <definedName name="___________________g1" localSheetId="3">#REF!</definedName>
    <definedName name="___________________g1" localSheetId="5">#REF!</definedName>
    <definedName name="___________________g1">#REF!</definedName>
    <definedName name="___________________PRO1">#REF!</definedName>
    <definedName name="__________________e1" localSheetId="3">#REF!</definedName>
    <definedName name="__________________e1" localSheetId="5">#REF!</definedName>
    <definedName name="__________________e1">#REF!</definedName>
    <definedName name="__________________f1" localSheetId="3">#REF!</definedName>
    <definedName name="__________________f1" localSheetId="5">#REF!</definedName>
    <definedName name="__________________f1">#REF!</definedName>
    <definedName name="__________________g1" localSheetId="3">#REF!</definedName>
    <definedName name="__________________g1" localSheetId="5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e1" localSheetId="3">#REF!</definedName>
    <definedName name="_________________e1" localSheetId="5">#REF!</definedName>
    <definedName name="_________________e1">#REF!</definedName>
    <definedName name="_________________f1" localSheetId="3">#REF!</definedName>
    <definedName name="_________________f1" localSheetId="5">#REF!</definedName>
    <definedName name="_________________f1">#REF!</definedName>
    <definedName name="_________________g1" localSheetId="3">#REF!</definedName>
    <definedName name="_________________g1" localSheetId="5">#REF!</definedName>
    <definedName name="_________________g1">#REF!</definedName>
    <definedName name="_________________h1">#REF!</definedName>
    <definedName name="_________________k1">#REF!</definedName>
    <definedName name="_________________PRO1" localSheetId="3">#REF!</definedName>
    <definedName name="_________________PRO1" localSheetId="5">#REF!</definedName>
    <definedName name="_________________PRO1">#REF!</definedName>
    <definedName name="________________e1" localSheetId="3">#REF!</definedName>
    <definedName name="________________e1" localSheetId="5">#REF!</definedName>
    <definedName name="________________e1">#REF!</definedName>
    <definedName name="________________f1" localSheetId="3">#REF!</definedName>
    <definedName name="________________f1" localSheetId="5">#REF!</definedName>
    <definedName name="________________f1">#REF!</definedName>
    <definedName name="________________g1" localSheetId="3">#REF!</definedName>
    <definedName name="________________g1" localSheetId="5">#REF!</definedName>
    <definedName name="________________g1">#REF!</definedName>
    <definedName name="________________h1" localSheetId="3">#REF!</definedName>
    <definedName name="________________h1" localSheetId="5">#REF!</definedName>
    <definedName name="________________h1">#REF!</definedName>
    <definedName name="________________k1" localSheetId="3">#REF!</definedName>
    <definedName name="________________k1" localSheetId="5">#REF!</definedName>
    <definedName name="________________k1">#REF!</definedName>
    <definedName name="________________PRO1" localSheetId="3">#REF!</definedName>
    <definedName name="________________PRO1" localSheetId="5">#REF!</definedName>
    <definedName name="________________PRO1">#REF!</definedName>
    <definedName name="_______________e1" localSheetId="3">#REF!</definedName>
    <definedName name="_______________e1" localSheetId="5">#REF!</definedName>
    <definedName name="_______________e1">#REF!</definedName>
    <definedName name="_______________f1" localSheetId="3">#REF!</definedName>
    <definedName name="_______________f1" localSheetId="5">#REF!</definedName>
    <definedName name="_______________f1">#REF!</definedName>
    <definedName name="_______________g1" localSheetId="3">#REF!</definedName>
    <definedName name="_______________g1" localSheetId="5">#REF!</definedName>
    <definedName name="_______________g1">#REF!</definedName>
    <definedName name="_______________h1" localSheetId="3">#REF!</definedName>
    <definedName name="_______________h1" localSheetId="5">#REF!</definedName>
    <definedName name="_______________h1">#REF!</definedName>
    <definedName name="_______________k1" localSheetId="3">#REF!</definedName>
    <definedName name="_______________k1" localSheetId="5">#REF!</definedName>
    <definedName name="_______________k1">#REF!</definedName>
    <definedName name="_______________PRO1" localSheetId="3">#REF!</definedName>
    <definedName name="_______________PRO1" localSheetId="5">#REF!</definedName>
    <definedName name="_______________PRO1">#REF!</definedName>
    <definedName name="______________e1" localSheetId="3">#REF!</definedName>
    <definedName name="______________e1" localSheetId="5">#REF!</definedName>
    <definedName name="______________e1">#REF!</definedName>
    <definedName name="______________f1" localSheetId="3">#REF!</definedName>
    <definedName name="______________f1" localSheetId="5">#REF!</definedName>
    <definedName name="______________f1">#REF!</definedName>
    <definedName name="______________g1" localSheetId="3">#REF!</definedName>
    <definedName name="______________g1" localSheetId="5">#REF!</definedName>
    <definedName name="______________g1">#REF!</definedName>
    <definedName name="______________h1" localSheetId="3">#REF!</definedName>
    <definedName name="______________h1" localSheetId="5">#REF!</definedName>
    <definedName name="______________h1">#REF!</definedName>
    <definedName name="______________k1" localSheetId="3">#REF!</definedName>
    <definedName name="______________k1" localSheetId="5">#REF!</definedName>
    <definedName name="______________k1">#REF!</definedName>
    <definedName name="______________PRO1" localSheetId="3">#REF!</definedName>
    <definedName name="______________PRO1" localSheetId="5">#REF!</definedName>
    <definedName name="______________PRO1">#REF!</definedName>
    <definedName name="_____________e1" localSheetId="3">#REF!</definedName>
    <definedName name="_____________e1" localSheetId="5">#REF!</definedName>
    <definedName name="_____________e1">#REF!</definedName>
    <definedName name="_____________f1" localSheetId="3">#REF!</definedName>
    <definedName name="_____________f1" localSheetId="5">#REF!</definedName>
    <definedName name="_____________f1">#REF!</definedName>
    <definedName name="_____________g1" localSheetId="3">#REF!</definedName>
    <definedName name="_____________g1" localSheetId="5">#REF!</definedName>
    <definedName name="_____________g1">#REF!</definedName>
    <definedName name="_____________h1" localSheetId="3">#REF!</definedName>
    <definedName name="_____________h1" localSheetId="5">#REF!</definedName>
    <definedName name="_____________h1">#REF!</definedName>
    <definedName name="_____________k1" localSheetId="3">#REF!</definedName>
    <definedName name="_____________k1" localSheetId="5">#REF!</definedName>
    <definedName name="_____________k1">#REF!</definedName>
    <definedName name="_____________PRO1" localSheetId="3">#REF!</definedName>
    <definedName name="_____________PRO1" localSheetId="5">#REF!</definedName>
    <definedName name="_____________PRO1">#REF!</definedName>
    <definedName name="____________e1" localSheetId="3">#REF!</definedName>
    <definedName name="____________e1" localSheetId="5">#REF!</definedName>
    <definedName name="____________e1">#REF!</definedName>
    <definedName name="____________f1" localSheetId="3">#REF!</definedName>
    <definedName name="____________f1" localSheetId="5">#REF!</definedName>
    <definedName name="____________f1">#REF!</definedName>
    <definedName name="____________g1" localSheetId="3">#REF!</definedName>
    <definedName name="____________g1" localSheetId="5">#REF!</definedName>
    <definedName name="____________g1">#REF!</definedName>
    <definedName name="____________h1" localSheetId="3">#REF!</definedName>
    <definedName name="____________h1" localSheetId="5">#REF!</definedName>
    <definedName name="____________h1">#REF!</definedName>
    <definedName name="____________k1" localSheetId="3">#REF!</definedName>
    <definedName name="____________k1" localSheetId="5">#REF!</definedName>
    <definedName name="____________k1">#REF!</definedName>
    <definedName name="____________PRO1" localSheetId="3">#REF!</definedName>
    <definedName name="____________PRO1" localSheetId="5">#REF!</definedName>
    <definedName name="____________PRO1">#REF!</definedName>
    <definedName name="___________e1" localSheetId="3">#REF!</definedName>
    <definedName name="___________e1" localSheetId="5">#REF!</definedName>
    <definedName name="___________e1">#REF!</definedName>
    <definedName name="___________f1" localSheetId="3">#REF!</definedName>
    <definedName name="___________f1" localSheetId="5">#REF!</definedName>
    <definedName name="___________f1">#REF!</definedName>
    <definedName name="___________g1" localSheetId="3">#REF!</definedName>
    <definedName name="___________g1" localSheetId="5">#REF!</definedName>
    <definedName name="___________g1">#REF!</definedName>
    <definedName name="___________h1" localSheetId="3">#REF!</definedName>
    <definedName name="___________h1" localSheetId="5">#REF!</definedName>
    <definedName name="___________h1">#REF!</definedName>
    <definedName name="___________k1" localSheetId="3">#REF!</definedName>
    <definedName name="___________k1" localSheetId="5">#REF!</definedName>
    <definedName name="___________k1">#REF!</definedName>
    <definedName name="___________PRO1" localSheetId="3">#REF!</definedName>
    <definedName name="___________PRO1" localSheetId="5">#REF!</definedName>
    <definedName name="___________PRO1">#REF!</definedName>
    <definedName name="__________e1" localSheetId="3">#REF!</definedName>
    <definedName name="__________e1" localSheetId="5">#REF!</definedName>
    <definedName name="__________e1">#REF!</definedName>
    <definedName name="__________f1" localSheetId="3">#REF!</definedName>
    <definedName name="__________f1" localSheetId="5">#REF!</definedName>
    <definedName name="__________f1">#REF!</definedName>
    <definedName name="__________g1" localSheetId="3">#REF!</definedName>
    <definedName name="__________g1" localSheetId="5">#REF!</definedName>
    <definedName name="__________g1">#REF!</definedName>
    <definedName name="__________h1" localSheetId="3">#REF!</definedName>
    <definedName name="__________h1" localSheetId="5">#REF!</definedName>
    <definedName name="__________h1">#REF!</definedName>
    <definedName name="__________k1" localSheetId="3">#REF!</definedName>
    <definedName name="__________k1" localSheetId="5">#REF!</definedName>
    <definedName name="__________k1">#REF!</definedName>
    <definedName name="__________PRO1" localSheetId="3">#REF!</definedName>
    <definedName name="__________PRO1" localSheetId="5">#REF!</definedName>
    <definedName name="__________PRO1">#REF!</definedName>
    <definedName name="_________e1" localSheetId="3">#REF!</definedName>
    <definedName name="_________e1" localSheetId="5">#REF!</definedName>
    <definedName name="_________e1">#REF!</definedName>
    <definedName name="_________f1" localSheetId="3">#REF!</definedName>
    <definedName name="_________f1" localSheetId="5">#REF!</definedName>
    <definedName name="_________f1">#REF!</definedName>
    <definedName name="_________g1" localSheetId="3">#REF!</definedName>
    <definedName name="_________g1" localSheetId="5">#REF!</definedName>
    <definedName name="_________g1">#REF!</definedName>
    <definedName name="_________h1" localSheetId="3">#REF!</definedName>
    <definedName name="_________h1" localSheetId="5">#REF!</definedName>
    <definedName name="_________h1">#REF!</definedName>
    <definedName name="_________k1" localSheetId="3">#REF!</definedName>
    <definedName name="_________k1" localSheetId="5">#REF!</definedName>
    <definedName name="_________k1">#REF!</definedName>
    <definedName name="_________PRO1" localSheetId="3">#REF!</definedName>
    <definedName name="_________PRO1" localSheetId="5">#REF!</definedName>
    <definedName name="_________PRO1">#REF!</definedName>
    <definedName name="________e1" localSheetId="3">#REF!</definedName>
    <definedName name="________e1" localSheetId="5">#REF!</definedName>
    <definedName name="________e1">#REF!</definedName>
    <definedName name="________f1" localSheetId="3">#REF!</definedName>
    <definedName name="________f1" localSheetId="5">#REF!</definedName>
    <definedName name="________f1">#REF!</definedName>
    <definedName name="________g1" localSheetId="3">#REF!</definedName>
    <definedName name="________g1" localSheetId="5">#REF!</definedName>
    <definedName name="________g1">#REF!</definedName>
    <definedName name="________h1" localSheetId="3">#REF!</definedName>
    <definedName name="________h1" localSheetId="5">#REF!</definedName>
    <definedName name="________h1">#REF!</definedName>
    <definedName name="________k1" localSheetId="3">#REF!</definedName>
    <definedName name="________k1" localSheetId="5">#REF!</definedName>
    <definedName name="________k1">#REF!</definedName>
    <definedName name="________PRO1" localSheetId="3">#REF!</definedName>
    <definedName name="________PRO1" localSheetId="5">#REF!</definedName>
    <definedName name="________PRO1">#REF!</definedName>
    <definedName name="_______e1" localSheetId="3">#REF!</definedName>
    <definedName name="_______e1" localSheetId="5">#REF!</definedName>
    <definedName name="_______e1">#REF!</definedName>
    <definedName name="_______f1" localSheetId="3">#REF!</definedName>
    <definedName name="_______f1" localSheetId="5">#REF!</definedName>
    <definedName name="_______f1">#REF!</definedName>
    <definedName name="_______g1" localSheetId="3">#REF!</definedName>
    <definedName name="_______g1" localSheetId="5">#REF!</definedName>
    <definedName name="_______g1">#REF!</definedName>
    <definedName name="_______h1" localSheetId="3">#REF!</definedName>
    <definedName name="_______h1" localSheetId="5">#REF!</definedName>
    <definedName name="_______h1">#REF!</definedName>
    <definedName name="_______k1" localSheetId="3">#REF!</definedName>
    <definedName name="_______k1" localSheetId="5">#REF!</definedName>
    <definedName name="_______k1">#REF!</definedName>
    <definedName name="_______PRO1" localSheetId="3">#REF!</definedName>
    <definedName name="_______PRO1" localSheetId="5">#REF!</definedName>
    <definedName name="_______PRO1">#REF!</definedName>
    <definedName name="______e1" localSheetId="3">#REF!</definedName>
    <definedName name="______e1" localSheetId="5">#REF!</definedName>
    <definedName name="______e1">#REF!</definedName>
    <definedName name="______f1" localSheetId="3">#REF!</definedName>
    <definedName name="______f1" localSheetId="5">#REF!</definedName>
    <definedName name="______f1">#REF!</definedName>
    <definedName name="______g1" localSheetId="3">#REF!</definedName>
    <definedName name="______g1" localSheetId="5">#REF!</definedName>
    <definedName name="______g1">#REF!</definedName>
    <definedName name="______h1" localSheetId="3">#REF!</definedName>
    <definedName name="______h1" localSheetId="5">#REF!</definedName>
    <definedName name="______h1">#REF!</definedName>
    <definedName name="______k1" localSheetId="3">#REF!</definedName>
    <definedName name="______k1" localSheetId="5">#REF!</definedName>
    <definedName name="______k1">#REF!</definedName>
    <definedName name="______PRO1" localSheetId="3">#REF!</definedName>
    <definedName name="______PRO1" localSheetId="5">#REF!</definedName>
    <definedName name="______PRO1">#REF!</definedName>
    <definedName name="_____e1" localSheetId="3">#REF!</definedName>
    <definedName name="_____e1" localSheetId="5">#REF!</definedName>
    <definedName name="_____e1">#REF!</definedName>
    <definedName name="_____f1" localSheetId="3">#REF!</definedName>
    <definedName name="_____f1" localSheetId="5">#REF!</definedName>
    <definedName name="_____f1">#REF!</definedName>
    <definedName name="_____g1" localSheetId="3">#REF!</definedName>
    <definedName name="_____g1" localSheetId="5">#REF!</definedName>
    <definedName name="_____g1">#REF!</definedName>
    <definedName name="_____h1" localSheetId="3">#REF!</definedName>
    <definedName name="_____h1" localSheetId="5">#REF!</definedName>
    <definedName name="_____h1">#REF!</definedName>
    <definedName name="_____k1" localSheetId="3">#REF!</definedName>
    <definedName name="_____k1" localSheetId="5">#REF!</definedName>
    <definedName name="_____k1">#REF!</definedName>
    <definedName name="_____PRO1" localSheetId="3">#REF!</definedName>
    <definedName name="_____PRO1" localSheetId="5">#REF!</definedName>
    <definedName name="_____PRO1">#REF!</definedName>
    <definedName name="____e1" localSheetId="3">#REF!</definedName>
    <definedName name="____e1" localSheetId="5">#REF!</definedName>
    <definedName name="____e1">#REF!</definedName>
    <definedName name="____f1" localSheetId="3">#REF!</definedName>
    <definedName name="____f1" localSheetId="5">#REF!</definedName>
    <definedName name="____f1">#REF!</definedName>
    <definedName name="____g1" localSheetId="3">#REF!</definedName>
    <definedName name="____g1" localSheetId="5">#REF!</definedName>
    <definedName name="____g1">#REF!</definedName>
    <definedName name="____h1" localSheetId="3">#REF!</definedName>
    <definedName name="____h1" localSheetId="5">#REF!</definedName>
    <definedName name="____h1">#REF!</definedName>
    <definedName name="____k1" localSheetId="3">#REF!</definedName>
    <definedName name="____k1" localSheetId="5">#REF!</definedName>
    <definedName name="____k1">#REF!</definedName>
    <definedName name="____PRO1" localSheetId="3">#REF!</definedName>
    <definedName name="____PRO1" localSheetId="5">#REF!</definedName>
    <definedName name="____PRO1">#REF!</definedName>
    <definedName name="___e1" localSheetId="3">#REF!</definedName>
    <definedName name="___e1" localSheetId="5">#REF!</definedName>
    <definedName name="___e1">#REF!</definedName>
    <definedName name="___f1" localSheetId="3">#REF!</definedName>
    <definedName name="___f1" localSheetId="5">#REF!</definedName>
    <definedName name="___f1">#REF!</definedName>
    <definedName name="___g1" localSheetId="3">#REF!</definedName>
    <definedName name="___g1" localSheetId="5">#REF!</definedName>
    <definedName name="___g1">#REF!</definedName>
    <definedName name="___h1" localSheetId="3">#REF!</definedName>
    <definedName name="___h1" localSheetId="5">#REF!</definedName>
    <definedName name="___h1">#REF!</definedName>
    <definedName name="___k1" localSheetId="3">#REF!</definedName>
    <definedName name="___k1" localSheetId="5">#REF!</definedName>
    <definedName name="___k1">#REF!</definedName>
    <definedName name="___PRO1" localSheetId="3">#REF!</definedName>
    <definedName name="___PRO1" localSheetId="5">#REF!</definedName>
    <definedName name="___PRO1">#REF!</definedName>
    <definedName name="__e1" localSheetId="3">#REF!</definedName>
    <definedName name="__e1" localSheetId="5">#REF!</definedName>
    <definedName name="__e1">#REF!</definedName>
    <definedName name="__f1" localSheetId="3">#REF!</definedName>
    <definedName name="__f1" localSheetId="5">#REF!</definedName>
    <definedName name="__f1">#REF!</definedName>
    <definedName name="__g1" localSheetId="3">#REF!</definedName>
    <definedName name="__g1" localSheetId="5">#REF!</definedName>
    <definedName name="__g1">#REF!</definedName>
    <definedName name="__h1" localSheetId="3">#REF!</definedName>
    <definedName name="__h1" localSheetId="5">#REF!</definedName>
    <definedName name="__h1">#REF!</definedName>
    <definedName name="__k1" localSheetId="3">#REF!</definedName>
    <definedName name="__k1" localSheetId="5">#REF!</definedName>
    <definedName name="__k1">#REF!</definedName>
    <definedName name="__PRO1" localSheetId="3">#REF!</definedName>
    <definedName name="__PRO1" localSheetId="5">#REF!</definedName>
    <definedName name="__PRO1">#REF!</definedName>
    <definedName name="_1_Excel_BuiltIn_Print_Area_2">#REF!</definedName>
    <definedName name="_2_Excel_BuiltIn_Print_Area_1_1">#REF!</definedName>
    <definedName name="_e1" localSheetId="3">#REF!</definedName>
    <definedName name="_e1" localSheetId="5">#REF!</definedName>
    <definedName name="_e1">#REF!</definedName>
    <definedName name="_f1" localSheetId="3">#REF!</definedName>
    <definedName name="_f1" localSheetId="5">#REF!</definedName>
    <definedName name="_f1">#REF!</definedName>
    <definedName name="_Fill" localSheetId="3" hidden="1">#REF!</definedName>
    <definedName name="_Fill" localSheetId="5" hidden="1">#REF!</definedName>
    <definedName name="_Fill" hidden="1">#REF!</definedName>
    <definedName name="_g1" localSheetId="3">#REF!</definedName>
    <definedName name="_g1" localSheetId="5">#REF!</definedName>
    <definedName name="_g1">#REF!</definedName>
    <definedName name="_h1" localSheetId="3">#REF!</definedName>
    <definedName name="_h1" localSheetId="5">#REF!</definedName>
    <definedName name="_h1">#REF!</definedName>
    <definedName name="_k1" localSheetId="3">#REF!</definedName>
    <definedName name="_k1" localSheetId="5">#REF!</definedName>
    <definedName name="_k1">#REF!</definedName>
    <definedName name="_Key1" localSheetId="3" hidden="1">#REF!</definedName>
    <definedName name="_Key1" localSheetId="5" hidden="1">#REF!</definedName>
    <definedName name="_Key1" hidden="1">#REF!</definedName>
    <definedName name="_Key2" localSheetId="3" hidden="1">#REF!</definedName>
    <definedName name="_Key2" localSheetId="5" hidden="1">#REF!</definedName>
    <definedName name="_Key2" hidden="1">#REF!</definedName>
    <definedName name="_Order1" hidden="1">255</definedName>
    <definedName name="_Order2" hidden="1">255</definedName>
    <definedName name="_PRO1" localSheetId="3">#REF!</definedName>
    <definedName name="_PRO1" localSheetId="5">#REF!</definedName>
    <definedName name="_PRO1">#REF!</definedName>
    <definedName name="_Sort" localSheetId="3" hidden="1">#REF!</definedName>
    <definedName name="_Sort" localSheetId="5" hidden="1">#REF!</definedName>
    <definedName name="_Sort" hidden="1">#REF!</definedName>
    <definedName name="_Table1_Out" localSheetId="3" hidden="1">#REF!</definedName>
    <definedName name="_Table1_Out" localSheetId="5" hidden="1">#REF!</definedName>
    <definedName name="_Table1_Out" hidden="1">#REF!</definedName>
    <definedName name="a" localSheetId="3">#REF!</definedName>
    <definedName name="a" localSheetId="5">#REF!</definedName>
    <definedName name="a">#REF!</definedName>
    <definedName name="aa" localSheetId="3">#REF!</definedName>
    <definedName name="aa" localSheetId="5">#REF!</definedName>
    <definedName name="aa">#REF!</definedName>
    <definedName name="aaa" localSheetId="3" hidden="1">#REF!</definedName>
    <definedName name="aaa" localSheetId="5" hidden="1">#REF!</definedName>
    <definedName name="aaa" hidden="1">#REF!</definedName>
    <definedName name="aaaa" localSheetId="3" hidden="1">#REF!</definedName>
    <definedName name="aaaa" localSheetId="5" hidden="1">#REF!</definedName>
    <definedName name="aaaa" hidden="1">#REF!</definedName>
    <definedName name="aaaaaaaaaaaaaa" localSheetId="3">#REF!</definedName>
    <definedName name="aaaaaaaaaaaaaa" localSheetId="5">#REF!</definedName>
    <definedName name="aaaaaaaaaaaaaa">#REF!</definedName>
    <definedName name="aaaaaaaaaaaaaaaaaaa" localSheetId="3">#REF!</definedName>
    <definedName name="aaaaaaaaaaaaaaaaaaa" localSheetId="5">#REF!</definedName>
    <definedName name="aaaaaaaaaaaaaaaaaaa">#REF!</definedName>
    <definedName name="ADM" localSheetId="3">#REF!</definedName>
    <definedName name="ADM" localSheetId="5">#REF!</definedName>
    <definedName name="ADM">#REF!</definedName>
    <definedName name="AGING" localSheetId="3">#REF!</definedName>
    <definedName name="AGING" localSheetId="5">#REF!</definedName>
    <definedName name="AGING">#REF!</definedName>
    <definedName name="ann" localSheetId="3">#REF!</definedName>
    <definedName name="ann" localSheetId="5">#REF!</definedName>
    <definedName name="ann">#REF!</definedName>
    <definedName name="ARM" localSheetId="3">#REF!</definedName>
    <definedName name="ARM" localSheetId="5">#REF!</definedName>
    <definedName name="ARM">#REF!</definedName>
    <definedName name="AssetsFeb" localSheetId="3">#REF!</definedName>
    <definedName name="AssetsFeb" localSheetId="5">#REF!</definedName>
    <definedName name="AssetsFeb">#REF!</definedName>
    <definedName name="AssetsJan" localSheetId="3">#REF!</definedName>
    <definedName name="AssetsJan" localSheetId="5">#REF!</definedName>
    <definedName name="AssetsJan">#REF!</definedName>
    <definedName name="AssetsMar" localSheetId="3">#REF!</definedName>
    <definedName name="AssetsMar" localSheetId="5">#REF!</definedName>
    <definedName name="AssetsMar">#REF!</definedName>
    <definedName name="B" localSheetId="3">#REF!</definedName>
    <definedName name="B" localSheetId="5">#REF!</definedName>
    <definedName name="B">#REF!</definedName>
    <definedName name="B_10" localSheetId="3">#REF!</definedName>
    <definedName name="B_10" localSheetId="5">#REF!</definedName>
    <definedName name="B_10">#REF!</definedName>
    <definedName name="B_11" localSheetId="3">#REF!</definedName>
    <definedName name="B_11" localSheetId="5">#REF!</definedName>
    <definedName name="B_11">#REF!</definedName>
    <definedName name="B_20ba" localSheetId="3">#REF!</definedName>
    <definedName name="B_20ba" localSheetId="5">#REF!</definedName>
    <definedName name="B_20ba">#REF!</definedName>
    <definedName name="B_20bl" localSheetId="3">#REF!</definedName>
    <definedName name="B_20bl" localSheetId="5">#REF!</definedName>
    <definedName name="B_20bl">#REF!</definedName>
    <definedName name="B_30" localSheetId="3">#REF!</definedName>
    <definedName name="B_30" localSheetId="5">#REF!</definedName>
    <definedName name="B_30">#REF!</definedName>
    <definedName name="B_31o" localSheetId="3">#REF!</definedName>
    <definedName name="B_31o" localSheetId="5">#REF!</definedName>
    <definedName name="B_31o">#REF!</definedName>
    <definedName name="B_31s" localSheetId="3">#REF!</definedName>
    <definedName name="B_31s" localSheetId="5">#REF!</definedName>
    <definedName name="B_31s">#REF!</definedName>
    <definedName name="B_32" localSheetId="3">#REF!</definedName>
    <definedName name="B_32" localSheetId="5">#REF!</definedName>
    <definedName name="B_32">#REF!</definedName>
    <definedName name="B_40ba" localSheetId="3">#REF!</definedName>
    <definedName name="B_40ba" localSheetId="5">#REF!</definedName>
    <definedName name="B_40ba">#REF!</definedName>
    <definedName name="B_40bl" localSheetId="3">#REF!</definedName>
    <definedName name="B_40bl" localSheetId="5">#REF!</definedName>
    <definedName name="B_40bl">#REF!</definedName>
    <definedName name="B_40is" localSheetId="3">#REF!</definedName>
    <definedName name="B_40is" localSheetId="5">#REF!</definedName>
    <definedName name="B_40is">#REF!</definedName>
    <definedName name="B_50" localSheetId="3">#REF!</definedName>
    <definedName name="B_50" localSheetId="5">#REF!</definedName>
    <definedName name="B_50">#REF!</definedName>
    <definedName name="B_51" localSheetId="3">#REF!</definedName>
    <definedName name="B_51" localSheetId="5">#REF!</definedName>
    <definedName name="B_51">#REF!</definedName>
    <definedName name="B_52" localSheetId="3">#REF!</definedName>
    <definedName name="B_52" localSheetId="5">#REF!</definedName>
    <definedName name="B_52">#REF!</definedName>
    <definedName name="bb" localSheetId="3">#REF!</definedName>
    <definedName name="bb" localSheetId="5">#REF!</definedName>
    <definedName name="bb">#REF!</definedName>
    <definedName name="BCExport" localSheetId="3">#REF!</definedName>
    <definedName name="BCExport" localSheetId="5">#REF!</definedName>
    <definedName name="BCExport">#REF!</definedName>
    <definedName name="BS" localSheetId="3">#REF!</definedName>
    <definedName name="BS" localSheetId="5">#REF!</definedName>
    <definedName name="BS">#REF!</definedName>
    <definedName name="BSsheet">#REF!</definedName>
    <definedName name="case">[2]data!$C$1</definedName>
    <definedName name="CODE">'[3]CODE,NAME'!$A$1:$B$19</definedName>
    <definedName name="COST" localSheetId="3">#REF!</definedName>
    <definedName name="COST" localSheetId="5">#REF!</definedName>
    <definedName name="COST">#REF!</definedName>
    <definedName name="costa" localSheetId="3">#REF!</definedName>
    <definedName name="costa" localSheetId="5">#REF!</definedName>
    <definedName name="costa">#REF!</definedName>
    <definedName name="Cover">#REF!</definedName>
    <definedName name="cur" localSheetId="3">#REF!</definedName>
    <definedName name="cur" localSheetId="5">#REF!</definedName>
    <definedName name="cur">#REF!</definedName>
    <definedName name="_xlnm.Database" localSheetId="3">#REF!</definedName>
    <definedName name="_xlnm.Database" localSheetId="5">#REF!</definedName>
    <definedName name="_xlnm.Database">#REF!</definedName>
    <definedName name="date" localSheetId="3">#REF!</definedName>
    <definedName name="date" localSheetId="5">#REF!</definedName>
    <definedName name="date">#REF!</definedName>
    <definedName name="dd" localSheetId="3">#REF!</definedName>
    <definedName name="dd" localSheetId="5">#REF!</definedName>
    <definedName name="dd">#REF!</definedName>
    <definedName name="df" localSheetId="3">#REF!</definedName>
    <definedName name="df" localSheetId="5">#REF!</definedName>
    <definedName name="df">#REF!</definedName>
    <definedName name="dkfi" localSheetId="3">#REF!</definedName>
    <definedName name="dkfi" localSheetId="5">#REF!</definedName>
    <definedName name="dkfi">#REF!</definedName>
    <definedName name="dsfka" localSheetId="3">#REF!</definedName>
    <definedName name="dsfka" localSheetId="5">#REF!</definedName>
    <definedName name="dsfka">#REF!</definedName>
    <definedName name="E" localSheetId="3">#REF!</definedName>
    <definedName name="E" localSheetId="5">#REF!</definedName>
    <definedName name="E">#REF!</definedName>
    <definedName name="ei" localSheetId="3">#REF!</definedName>
    <definedName name="ei" localSheetId="5">#REF!</definedName>
    <definedName name="ei">#REF!</definedName>
    <definedName name="ert" localSheetId="3" hidden="1">#REF!</definedName>
    <definedName name="ert" localSheetId="5" hidden="1">#REF!</definedName>
    <definedName name="ert" hidden="1">#REF!</definedName>
    <definedName name="Excel_BuiltIn_Print_Area_1">#REF!</definedName>
    <definedName name="f" localSheetId="3">#REF!</definedName>
    <definedName name="f" localSheetId="5">#REF!</definedName>
    <definedName name="f">#REF!</definedName>
    <definedName name="FA.." localSheetId="3">#REF!</definedName>
    <definedName name="FA.." localSheetId="5">#REF!</definedName>
    <definedName name="FA..">#REF!</definedName>
    <definedName name="fdkf" localSheetId="3">#REF!</definedName>
    <definedName name="fdkf" localSheetId="5">#REF!</definedName>
    <definedName name="fdkf">#REF!</definedName>
    <definedName name="ff" localSheetId="3">#REF!</definedName>
    <definedName name="ff" localSheetId="5">#REF!</definedName>
    <definedName name="ff">#REF!</definedName>
    <definedName name="fff" localSheetId="3">#REF!</definedName>
    <definedName name="fff" localSheetId="5">#REF!</definedName>
    <definedName name="fff">#REF!</definedName>
    <definedName name="fffff" localSheetId="3">#REF!</definedName>
    <definedName name="fffff" localSheetId="5">#REF!</definedName>
    <definedName name="fffff">#REF!</definedName>
    <definedName name="fg" localSheetId="3">#REF!</definedName>
    <definedName name="fg" localSheetId="5">#REF!</definedName>
    <definedName name="fg">#REF!</definedName>
    <definedName name="front" localSheetId="3">#REF!</definedName>
    <definedName name="front" localSheetId="5">#REF!</definedName>
    <definedName name="front">#REF!</definedName>
    <definedName name="FS07_BW" localSheetId="3">[4]FS07_BW!#REF!</definedName>
    <definedName name="FS07_BW" localSheetId="5">[4]FS07_BW!#REF!</definedName>
    <definedName name="FS07_BW">[4]FS07_BW!#REF!</definedName>
    <definedName name="FUND1" localSheetId="3">#REF!</definedName>
    <definedName name="FUND1" localSheetId="5">#REF!</definedName>
    <definedName name="FUND1">#REF!</definedName>
    <definedName name="FUND2" localSheetId="3">#REF!</definedName>
    <definedName name="FUND2" localSheetId="5">#REF!</definedName>
    <definedName name="FUND2">#REF!</definedName>
    <definedName name="fund2a" localSheetId="3">#REF!</definedName>
    <definedName name="fund2a" localSheetId="5">#REF!</definedName>
    <definedName name="fund2a">#REF!</definedName>
    <definedName name="Gain_Loss" localSheetId="3">#REF!</definedName>
    <definedName name="Gain_Loss" localSheetId="5">#REF!</definedName>
    <definedName name="Gain_Loss">#REF!</definedName>
    <definedName name="gg" localSheetId="3">#REF!</definedName>
    <definedName name="gg" localSheetId="5">#REF!</definedName>
    <definedName name="gg">#REF!</definedName>
    <definedName name="GL_CB">'[5]GL CB'!$L$44</definedName>
    <definedName name="GL_M">'[5]GL M'!$L$385</definedName>
    <definedName name="Gr" localSheetId="3">#REF!</definedName>
    <definedName name="Gr" localSheetId="5">#REF!</definedName>
    <definedName name="Gr">#REF!</definedName>
    <definedName name="grr" localSheetId="3">#REF!</definedName>
    <definedName name="grr" localSheetId="5">#REF!</definedName>
    <definedName name="grr">#REF!</definedName>
    <definedName name="Grrrrr" localSheetId="3">#REF!</definedName>
    <definedName name="Grrrrr" localSheetId="5">#REF!</definedName>
    <definedName name="Grrrrr">#REF!</definedName>
    <definedName name="h">'[6]P&amp;L'!$Z$9:$Z$44</definedName>
    <definedName name="HE" localSheetId="3">#REF!</definedName>
    <definedName name="HE" localSheetId="5">#REF!</definedName>
    <definedName name="HE">#REF!</definedName>
    <definedName name="HELP" localSheetId="3">#REF!</definedName>
    <definedName name="HELP" localSheetId="5">#REF!</definedName>
    <definedName name="HELP">#REF!</definedName>
    <definedName name="hh" localSheetId="3">#REF!</definedName>
    <definedName name="hh" localSheetId="5">#REF!</definedName>
    <definedName name="hh">#REF!</definedName>
    <definedName name="HHH" localSheetId="3">#REF!</definedName>
    <definedName name="HHH" localSheetId="5">#REF!</definedName>
    <definedName name="HHH">#REF!</definedName>
    <definedName name="hitech" localSheetId="3" hidden="1">#REF!</definedName>
    <definedName name="hitech" localSheetId="5" hidden="1">#REF!</definedName>
    <definedName name="hitech" hidden="1">#REF!</definedName>
    <definedName name="hjk" localSheetId="3" hidden="1">#REF!</definedName>
    <definedName name="hjk" localSheetId="5" hidden="1">#REF!</definedName>
    <definedName name="hjk" hidden="1">#REF!</definedName>
    <definedName name="HTH" localSheetId="3" hidden="1">#REF!</definedName>
    <definedName name="HTH" localSheetId="5" hidden="1">#REF!</definedName>
    <definedName name="HTH" hidden="1">#REF!</definedName>
    <definedName name="hyu" localSheetId="3">#REF!</definedName>
    <definedName name="hyu" localSheetId="5">#REF!</definedName>
    <definedName name="hyu">#REF!</definedName>
    <definedName name="i" localSheetId="3">#REF!</definedName>
    <definedName name="i" localSheetId="5">#REF!</definedName>
    <definedName name="i">#REF!</definedName>
    <definedName name="I_Depre" localSheetId="3">'[1]Fagor04-A3112e'!#REF!</definedName>
    <definedName name="I_Depre" localSheetId="5">'[1]Fagor04-A3112e'!#REF!</definedName>
    <definedName name="I_Depre">'[1]Fagor04-A3112e'!#REF!</definedName>
    <definedName name="INTERCONTINENTAL_COMMODITIES" localSheetId="3">'[7]CODE,NAME'!#REF!</definedName>
    <definedName name="INTERCONTINENTAL_COMMODITIES" localSheetId="5">'[7]CODE,NAME'!#REF!</definedName>
    <definedName name="INTERCONTINENTAL_COMMODITIES">'[7]CODE,NAME'!#REF!</definedName>
    <definedName name="jj" localSheetId="3">#REF!</definedName>
    <definedName name="jj" localSheetId="5">#REF!</definedName>
    <definedName name="jj">#REF!</definedName>
    <definedName name="Jul_00" localSheetId="3">#REF!</definedName>
    <definedName name="Jul_00" localSheetId="5">#REF!</definedName>
    <definedName name="Jul_00">#REF!</definedName>
    <definedName name="kifk" localSheetId="3">#REF!</definedName>
    <definedName name="kifk" localSheetId="5">#REF!</definedName>
    <definedName name="kifk">#REF!</definedName>
    <definedName name="LEASE" localSheetId="3">#REF!</definedName>
    <definedName name="LEASE" localSheetId="5">#REF!</definedName>
    <definedName name="LEASE">#REF!</definedName>
    <definedName name="LEFeb" localSheetId="3">#REF!</definedName>
    <definedName name="LEFeb" localSheetId="5">#REF!</definedName>
    <definedName name="LEFeb">#REF!</definedName>
    <definedName name="LEJan" localSheetId="3">#REF!</definedName>
    <definedName name="LEJan" localSheetId="5">#REF!</definedName>
    <definedName name="LEJan">#REF!</definedName>
    <definedName name="LEMar" localSheetId="3">#REF!</definedName>
    <definedName name="LEMar" localSheetId="5">#REF!</definedName>
    <definedName name="LEMar">#REF!</definedName>
    <definedName name="LK" localSheetId="3">#REF!</definedName>
    <definedName name="LK" localSheetId="5">#REF!</definedName>
    <definedName name="LK">#REF!</definedName>
    <definedName name="lol" localSheetId="3">#REF!</definedName>
    <definedName name="lol" localSheetId="5">#REF!</definedName>
    <definedName name="lol">#REF!</definedName>
    <definedName name="LORRY">[8]อัตราค่าบรรทุก!$A$1:$C$21</definedName>
    <definedName name="lpo">'[9]Stock Aging'!$A$2:$S$1606</definedName>
    <definedName name="mk" localSheetId="3">#REF!</definedName>
    <definedName name="mk" localSheetId="5">#REF!</definedName>
    <definedName name="mk">#REF!</definedName>
    <definedName name="MM" localSheetId="3">#REF!</definedName>
    <definedName name="MM" localSheetId="5">#REF!</definedName>
    <definedName name="MM">#REF!</definedName>
    <definedName name="n">'[6]BS(old format)'!$H$43:$H$59</definedName>
    <definedName name="name" localSheetId="3">#REF!</definedName>
    <definedName name="name" localSheetId="5">#REF!</definedName>
    <definedName name="name">#REF!</definedName>
    <definedName name="nat">'[6]P&amp;L'!$P$9:$P$44</definedName>
    <definedName name="NEW" localSheetId="3">#REF!</definedName>
    <definedName name="NEW" localSheetId="5">#REF!</definedName>
    <definedName name="NEW">#REF!</definedName>
    <definedName name="Notes">#REF!</definedName>
    <definedName name="o" localSheetId="3">'[10]Machine2,3''04'!#REF!</definedName>
    <definedName name="o" localSheetId="5">'[10]Machine2,3''04'!#REF!</definedName>
    <definedName name="o">'[10]Machine2,3''04'!#REF!</definedName>
    <definedName name="OO" localSheetId="3">#REF!</definedName>
    <definedName name="OO" localSheetId="5">#REF!</definedName>
    <definedName name="OO">#REF!</definedName>
    <definedName name="OTHER" localSheetId="3">#REF!</definedName>
    <definedName name="OTHER" localSheetId="5">#REF!</definedName>
    <definedName name="OTHER">#REF!</definedName>
    <definedName name="p" localSheetId="3">#REF!</definedName>
    <definedName name="p" localSheetId="5">#REF!</definedName>
    <definedName name="p">#REF!</definedName>
    <definedName name="PeriodsInYear" localSheetId="3">[4]FS07_CPI!#REF!</definedName>
    <definedName name="PeriodsInYear" localSheetId="5">[4]FS07_CPI!#REF!</definedName>
    <definedName name="PeriodsInYear">[4]FS07_CPI!#REF!</definedName>
    <definedName name="PL" localSheetId="3">#REF!</definedName>
    <definedName name="PL" localSheetId="5">#REF!</definedName>
    <definedName name="PL">#REF!</definedName>
    <definedName name="pl_exrate" localSheetId="3">#REF!</definedName>
    <definedName name="pl_exrate" localSheetId="5">#REF!</definedName>
    <definedName name="pl_exrate">#REF!</definedName>
    <definedName name="PLANT" localSheetId="3">#REF!</definedName>
    <definedName name="PLANT" localSheetId="5">#REF!</definedName>
    <definedName name="PLANT">#REF!</definedName>
    <definedName name="PLstment">#REF!</definedName>
    <definedName name="pom" localSheetId="3" hidden="1">#REF!</definedName>
    <definedName name="pom" localSheetId="5" hidden="1">#REF!</definedName>
    <definedName name="pom" hidden="1">#REF!</definedName>
    <definedName name="PooNim" localSheetId="3">#REF!</definedName>
    <definedName name="PooNim" localSheetId="5">#REF!</definedName>
    <definedName name="PooNim">#REF!</definedName>
    <definedName name="pp" localSheetId="3">#REF!</definedName>
    <definedName name="pp" localSheetId="5">#REF!</definedName>
    <definedName name="pp">#REF!</definedName>
    <definedName name="_xlnm.Print_Area" localSheetId="8">'P10'!$A$1:$O$31</definedName>
    <definedName name="_xlnm.Print_Area" localSheetId="9">'P11'!$A$1:$L$40</definedName>
    <definedName name="_xlnm.Print_Area" localSheetId="10">'P12'!$A$2:$L$85</definedName>
    <definedName name="_xlnm.Print_Area" localSheetId="0">'P2'!$A$1:$M$41</definedName>
    <definedName name="_xlnm.Print_Area" localSheetId="1">'P3'!$A$1:$M$40</definedName>
    <definedName name="_xlnm.Print_Area" localSheetId="2">'P4'!$A$1:$M$39</definedName>
    <definedName name="_xlnm.Print_Area" localSheetId="3">'P5'!$A$1:$L$39</definedName>
    <definedName name="_xlnm.Print_Area" localSheetId="4">'P6'!$A$1:$L$74</definedName>
    <definedName name="_xlnm.Print_Area" localSheetId="5">'P7'!$A$1:$L$81</definedName>
    <definedName name="_xlnm.Print_Area" localSheetId="7">'P9'!$A$1:$Y$33</definedName>
    <definedName name="_xlnm.Print_Area">#REF!</definedName>
    <definedName name="Print_Area_MI" localSheetId="3">#REF!</definedName>
    <definedName name="Print_Area_MI" localSheetId="5">#REF!</definedName>
    <definedName name="Print_Area_MI">#REF!</definedName>
    <definedName name="_xlnm.Print_Titles">#REF!</definedName>
    <definedName name="PRINT_TITLES_MI" localSheetId="3">#REF!</definedName>
    <definedName name="PRINT_TITLES_MI" localSheetId="5">#REF!</definedName>
    <definedName name="PRINT_TITLES_MI">#REF!</definedName>
    <definedName name="Pro" localSheetId="3">#REF!</definedName>
    <definedName name="Pro" localSheetId="5">#REF!</definedName>
    <definedName name="Pro">#REF!</definedName>
    <definedName name="Q">'[6]BS(old format)'!$J$39</definedName>
    <definedName name="QQQ" localSheetId="3">#REF!</definedName>
    <definedName name="QQQ" localSheetId="5">#REF!</definedName>
    <definedName name="QQQ">#REF!</definedName>
    <definedName name="qw" localSheetId="3" hidden="1">#REF!</definedName>
    <definedName name="qw" localSheetId="5" hidden="1">#REF!</definedName>
    <definedName name="qw" hidden="1">#REF!</definedName>
    <definedName name="RATE">[11]RATE!$A$1:$C$32</definedName>
    <definedName name="rate_new" localSheetId="3">#REF!</definedName>
    <definedName name="rate_new" localSheetId="5">#REF!</definedName>
    <definedName name="rate_new">#REF!</definedName>
    <definedName name="RATE4">[12]RATE!$A$1:$D$32</definedName>
    <definedName name="_xlnm.Recorder" localSheetId="3">#REF!</definedName>
    <definedName name="_xlnm.Recorder" localSheetId="5">#REF!</definedName>
    <definedName name="_xlnm.Recorder">#REF!</definedName>
    <definedName name="Report">#REF!</definedName>
    <definedName name="RMCOptions">"*010000000000000"</definedName>
    <definedName name="rr" localSheetId="3" hidden="1">#REF!</definedName>
    <definedName name="rr" localSheetId="5" hidden="1">#REF!</definedName>
    <definedName name="rr" hidden="1">#REF!</definedName>
    <definedName name="rtg" localSheetId="3">#REF!</definedName>
    <definedName name="rtg" localSheetId="5">#REF!</definedName>
    <definedName name="rtg">#REF!</definedName>
    <definedName name="s" localSheetId="3">#REF!</definedName>
    <definedName name="s" localSheetId="5">#REF!</definedName>
    <definedName name="s">#REF!</definedName>
    <definedName name="sale">[13]Sale0307!$A$1:$G$401</definedName>
    <definedName name="sale0309">[14]Sale0309!$A$1:$G$369</definedName>
    <definedName name="sale0311">[15]Sale0311!$A$1:$G$373</definedName>
    <definedName name="sale0401">'[16]Sale 0401'!$A$1:$G$264</definedName>
    <definedName name="sale0402">[17]Sale0402!$A$1:$G$350</definedName>
    <definedName name="sale0403">[18]Sale0403!$A$1:$G$420</definedName>
    <definedName name="sale0404">'[19]Sale 0404'!$A$1:$F$322</definedName>
    <definedName name="sale0405" localSheetId="3">#REF!</definedName>
    <definedName name="sale0405" localSheetId="5">#REF!</definedName>
    <definedName name="sale0405">#REF!</definedName>
    <definedName name="sale0406">[20]Sale0406!$A$1:$E$334</definedName>
    <definedName name="sale0407">'[21]Sale 0407'!$A$1:$E$389</definedName>
    <definedName name="sale0408">'[22]Sale 0408'!$A$2:$E$351</definedName>
    <definedName name="SALE0411">'[23]Sale 0411'!$A$1:$G$373</definedName>
    <definedName name="sale0501">'[24]Sale 0501'!$A$1:$G$184</definedName>
    <definedName name="SALE0502">'[25]Sale 0502'!$A$1:$G$257</definedName>
    <definedName name="SAW" localSheetId="3">#REF!</definedName>
    <definedName name="SAW" localSheetId="5">#REF!</definedName>
    <definedName name="SAW">#REF!</definedName>
    <definedName name="sd" localSheetId="3">#REF!</definedName>
    <definedName name="sd" localSheetId="5">#REF!</definedName>
    <definedName name="sd">#REF!</definedName>
    <definedName name="sfsfs" localSheetId="3" hidden="1">#REF!</definedName>
    <definedName name="sfsfs" localSheetId="5" hidden="1">#REF!</definedName>
    <definedName name="sfsfs" hidden="1">#REF!</definedName>
    <definedName name="slo" localSheetId="3">#REF!</definedName>
    <definedName name="slo" localSheetId="5">#REF!</definedName>
    <definedName name="slo">#REF!</definedName>
    <definedName name="so" localSheetId="3">#REF!</definedName>
    <definedName name="so" localSheetId="5">#REF!</definedName>
    <definedName name="so">#REF!</definedName>
    <definedName name="Spec" localSheetId="3">#REF!</definedName>
    <definedName name="Spec" localSheetId="5">#REF!</definedName>
    <definedName name="Spec">#REF!</definedName>
    <definedName name="ssca" localSheetId="3">#REF!</definedName>
    <definedName name="ssca" localSheetId="5">#REF!</definedName>
    <definedName name="ssca">#REF!</definedName>
    <definedName name="t">'[6]P&amp;L'!$N$9:$N$44</definedName>
    <definedName name="TotalAssetsFeb" localSheetId="3">#REF!</definedName>
    <definedName name="TotalAssetsFeb" localSheetId="5">#REF!</definedName>
    <definedName name="TotalAssetsFeb">#REF!</definedName>
    <definedName name="TotalAssetsJan" localSheetId="3">#REF!</definedName>
    <definedName name="TotalAssetsJan" localSheetId="5">#REF!</definedName>
    <definedName name="TotalAssetsJan">#REF!</definedName>
    <definedName name="TotalAssetsMar" localSheetId="3">#REF!</definedName>
    <definedName name="TotalAssetsMar" localSheetId="5">#REF!</definedName>
    <definedName name="TotalAssetsMar">#REF!</definedName>
    <definedName name="TotalLEFeb" localSheetId="3">#REF!</definedName>
    <definedName name="TotalLEFeb" localSheetId="5">#REF!</definedName>
    <definedName name="TotalLEFeb">#REF!</definedName>
    <definedName name="TotalLEJan" localSheetId="3">#REF!</definedName>
    <definedName name="TotalLEJan" localSheetId="5">#REF!</definedName>
    <definedName name="TotalLEJan">#REF!</definedName>
    <definedName name="TotalLEMar" localSheetId="3">#REF!</definedName>
    <definedName name="TotalLEMar" localSheetId="5">#REF!</definedName>
    <definedName name="TotalLEMar">#REF!</definedName>
    <definedName name="uio" localSheetId="3">#REF!</definedName>
    <definedName name="uio" localSheetId="5">#REF!</definedName>
    <definedName name="uio">#REF!</definedName>
    <definedName name="UU" localSheetId="3">#REF!</definedName>
    <definedName name="UU" localSheetId="5">#REF!</definedName>
    <definedName name="UU">#REF!</definedName>
    <definedName name="w">'[6]BS(old format)'!$H$39</definedName>
    <definedName name="WS" localSheetId="3">#REF!</definedName>
    <definedName name="WS" localSheetId="5">#REF!</definedName>
    <definedName name="WS">#REF!</definedName>
    <definedName name="X" localSheetId="3">'[10]Machine2,3''04'!#REF!</definedName>
    <definedName name="X" localSheetId="5">'[10]Machine2,3''04'!#REF!</definedName>
    <definedName name="X">'[10]Machine2,3''04'!#REF!</definedName>
    <definedName name="zz" localSheetId="3">#REF!</definedName>
    <definedName name="zz" localSheetId="5">#REF!</definedName>
    <definedName name="zz">#REF!</definedName>
    <definedName name="เ1149" localSheetId="3">[26]Aging!#REF!</definedName>
    <definedName name="เ1149" localSheetId="5">[26]Aging!#REF!</definedName>
    <definedName name="เ1149">[26]Aging!#REF!</definedName>
    <definedName name="กฟหกฟกฟกหฟกหฟก" localSheetId="3">#REF!</definedName>
    <definedName name="กฟหกฟกฟกหฟกหฟก" localSheetId="5">#REF!</definedName>
    <definedName name="กฟหกฟกฟกหฟกหฟก">#REF!</definedName>
    <definedName name="คชจในการบริหาร" localSheetId="3">[27]งบดุล!#REF!</definedName>
    <definedName name="คชจในการบริหาร" localSheetId="5">[27]งบดุล!#REF!</definedName>
    <definedName name="คชจในการบริหาร">[27]งบดุล!#REF!</definedName>
    <definedName name="ค่ารับรอง" localSheetId="3">#REF!</definedName>
    <definedName name="ค่ารับรอง" localSheetId="5">#REF!</definedName>
    <definedName name="ค่ารับรอง">#REF!</definedName>
    <definedName name="งบกำไรขาดทุน" localSheetId="3">[27]งบดุล!#REF!</definedName>
    <definedName name="งบกำไรขาดทุน" localSheetId="5">[27]งบดุล!#REF!</definedName>
    <definedName name="งบกำไรขาดทุน">[27]งบดุล!#REF!</definedName>
    <definedName name="งบดุล" localSheetId="3">[27]งบดุล!#REF!</definedName>
    <definedName name="งบดุล" localSheetId="5">[27]งบดุล!#REF!</definedName>
    <definedName name="งบดุล">[27]งบดุล!#REF!</definedName>
    <definedName name="นวล" localSheetId="3">#REF!</definedName>
    <definedName name="นวล" localSheetId="5">#REF!</definedName>
    <definedName name="นวล">#REF!</definedName>
    <definedName name="ฟฟ">'[28]GL CB'!$L$44</definedName>
    <definedName name="ฟฟฟฟฟฟฟฟฟฟฟฟฟฟฟฟฟฟฟฟฟฟฟฟฟฟฟ" localSheetId="3">#REF!</definedName>
    <definedName name="ฟฟฟฟฟฟฟฟฟฟฟฟฟฟฟฟฟฟฟฟฟฟฟฟฟฟฟ" localSheetId="5">#REF!</definedName>
    <definedName name="ฟฟฟฟฟฟฟฟฟฟฟฟฟฟฟฟฟฟฟฟฟฟฟฟฟฟฟ">#REF!</definedName>
    <definedName name="ฟฟฟฟฟฟฟฟฟฟฟฟฟฟฟฟฟฟฟฟฟฟฟฟฟฟฟฟฟฟฟฟ" localSheetId="3">#REF!</definedName>
    <definedName name="ฟฟฟฟฟฟฟฟฟฟฟฟฟฟฟฟฟฟฟฟฟฟฟฟฟฟฟฟฟฟฟฟ" localSheetId="5">#REF!</definedName>
    <definedName name="ฟฟฟฟฟฟฟฟฟฟฟฟฟฟฟฟฟฟฟฟฟฟฟฟฟฟฟฟฟฟฟฟ">#REF!</definedName>
    <definedName name="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">#REF!</definedName>
    <definedName name="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ฟฟฟฟฟฟฟฟฟฟฟฟฟฟฟฟฟฟฟฟฟ">#REF!</definedName>
    <definedName name="มมมมมมมมมมมมมมมมมมมมมมมมมมมมมมมมมมมมมมมมม" localSheetId="3">#REF!</definedName>
    <definedName name="มมมมมมมมมมมมมมมมมมมมมมมมมมมมมมมมมมมมมมมมม" localSheetId="5">#REF!</definedName>
    <definedName name="มมมมมมมมมมมมมมมมมมมมมมมมมมมมมมมมมมมมมมมมม">#REF!</definedName>
    <definedName name="รายงานอัตราแลกเปลี่ยน" localSheetId="3">#REF!</definedName>
    <definedName name="รายงานอัตราแลกเปลี่ยน" localSheetId="5">#REF!</definedName>
    <definedName name="รายงานอัตราแลกเปลี่ยน">#REF!</definedName>
    <definedName name="รายละเอียด" localSheetId="3">[27]งบดุล!#REF!</definedName>
    <definedName name="รายละเอียด" localSheetId="5">[27]งบดุล!#REF!</definedName>
    <definedName name="รายละเอียด">[27]งบดุล!#REF!</definedName>
    <definedName name="รายละเอียดประกอบ" localSheetId="3">[27]งบดุล!#REF!</definedName>
    <definedName name="รายละเอียดประกอบ" localSheetId="5">[27]งบดุล!#REF!</definedName>
    <definedName name="รายละเอียดประกอบ">[27]งบดุล!#REF!</definedName>
    <definedName name="หหหหหหหหหหหหหหห" localSheetId="3">#REF!</definedName>
    <definedName name="หหหหหหหหหหหหหหห" localSheetId="5">#REF!</definedName>
    <definedName name="หหหหหหหหหหหหหหห">#REF!</definedName>
    <definedName name="หหหหหหหหหหหหหหหหหหหหหหหหหหหหหหหหหหห" localSheetId="3">#REF!</definedName>
    <definedName name="หหหหหหหหหหหหหหหหหหหหหหหหหหหหหหหหหหห" localSheetId="5">#REF!</definedName>
    <definedName name="หหหหหหหหหหหหหหหหหหหหหหหหหหหหหหหหหหห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25" l="1"/>
  <c r="W33" i="9"/>
  <c r="W30" i="9"/>
  <c r="Y27" i="9"/>
  <c r="M30" i="9"/>
  <c r="L76" i="29"/>
  <c r="F59" i="29"/>
  <c r="L52" i="29"/>
  <c r="J52" i="29"/>
  <c r="H52" i="29"/>
  <c r="F52" i="29"/>
  <c r="L81" i="27"/>
  <c r="J81" i="27"/>
  <c r="J10" i="25" s="1"/>
  <c r="H81" i="27"/>
  <c r="F81" i="27"/>
  <c r="L76" i="27"/>
  <c r="J76" i="27"/>
  <c r="H76" i="27"/>
  <c r="F76" i="27"/>
  <c r="F59" i="28"/>
  <c r="H55" i="28"/>
  <c r="H59" i="28" s="1"/>
  <c r="J55" i="28"/>
  <c r="J59" i="28" s="1"/>
  <c r="L55" i="28"/>
  <c r="L59" i="28" s="1"/>
  <c r="F38" i="22"/>
  <c r="F20" i="22" l="1"/>
  <c r="F78" i="30"/>
  <c r="L65" i="30"/>
  <c r="J65" i="30"/>
  <c r="H65" i="30"/>
  <c r="F65" i="30"/>
  <c r="L76" i="30"/>
  <c r="J76" i="30"/>
  <c r="H76" i="30"/>
  <c r="F76" i="30"/>
  <c r="G41" i="29"/>
  <c r="I41" i="29"/>
  <c r="K41" i="29"/>
  <c r="G63" i="28"/>
  <c r="H63" i="28"/>
  <c r="I63" i="28"/>
  <c r="J63" i="28"/>
  <c r="K63" i="28"/>
  <c r="L63" i="28"/>
  <c r="F63" i="28"/>
  <c r="F42" i="28"/>
  <c r="G50" i="28" l="1"/>
  <c r="I50" i="28"/>
  <c r="K50" i="28"/>
  <c r="J78" i="30"/>
  <c r="J79" i="30" s="1"/>
  <c r="K42" i="30"/>
  <c r="I42" i="30"/>
  <c r="G42" i="30"/>
  <c r="A4" i="30"/>
  <c r="A50" i="30" s="1"/>
  <c r="A2" i="30"/>
  <c r="K62" i="29"/>
  <c r="K58" i="29" s="1"/>
  <c r="I62" i="29"/>
  <c r="I63" i="29" s="1"/>
  <c r="G62" i="29"/>
  <c r="G63" i="29" s="1"/>
  <c r="L42" i="29"/>
  <c r="L62" i="29" s="1"/>
  <c r="L58" i="29" s="1"/>
  <c r="L77" i="29" s="1"/>
  <c r="J42" i="29"/>
  <c r="J62" i="29" s="1"/>
  <c r="J58" i="29" s="1"/>
  <c r="J77" i="29" s="1"/>
  <c r="H42" i="29"/>
  <c r="H62" i="29" s="1"/>
  <c r="H58" i="29" s="1"/>
  <c r="H77" i="29" s="1"/>
  <c r="L39" i="29"/>
  <c r="K39" i="29"/>
  <c r="J39" i="29"/>
  <c r="I39" i="29"/>
  <c r="H39" i="29"/>
  <c r="G39" i="29"/>
  <c r="F39" i="29"/>
  <c r="F42" i="29" s="1"/>
  <c r="K28" i="29"/>
  <c r="I28" i="29"/>
  <c r="G28" i="29"/>
  <c r="L18" i="29"/>
  <c r="K18" i="29"/>
  <c r="J18" i="29"/>
  <c r="I18" i="29"/>
  <c r="H18" i="29"/>
  <c r="G18" i="29"/>
  <c r="F18" i="29"/>
  <c r="K14" i="29"/>
  <c r="I14" i="29"/>
  <c r="G14" i="29"/>
  <c r="L12" i="29"/>
  <c r="L14" i="29" s="1"/>
  <c r="J12" i="29"/>
  <c r="J14" i="29" s="1"/>
  <c r="H12" i="29"/>
  <c r="H14" i="29" s="1"/>
  <c r="F12" i="29"/>
  <c r="F14" i="29" s="1"/>
  <c r="A2" i="29"/>
  <c r="L42" i="28"/>
  <c r="J42" i="28"/>
  <c r="H42" i="28"/>
  <c r="F78" i="28"/>
  <c r="L35" i="28"/>
  <c r="K35" i="28"/>
  <c r="J35" i="28"/>
  <c r="I35" i="28"/>
  <c r="H35" i="28"/>
  <c r="G35" i="28"/>
  <c r="F35" i="28"/>
  <c r="K29" i="28"/>
  <c r="I29" i="28"/>
  <c r="G29" i="28"/>
  <c r="L19" i="28"/>
  <c r="K19" i="28"/>
  <c r="J19" i="28"/>
  <c r="I19" i="28"/>
  <c r="H19" i="28"/>
  <c r="G19" i="28"/>
  <c r="F19" i="28"/>
  <c r="K15" i="28"/>
  <c r="I15" i="28"/>
  <c r="G15" i="28"/>
  <c r="L13" i="28"/>
  <c r="L15" i="28" s="1"/>
  <c r="J13" i="28"/>
  <c r="J15" i="28" s="1"/>
  <c r="H13" i="28"/>
  <c r="H15" i="28" s="1"/>
  <c r="F13" i="28"/>
  <c r="F15" i="28" s="1"/>
  <c r="A2" i="28"/>
  <c r="L20" i="29" l="1"/>
  <c r="L22" i="29" s="1"/>
  <c r="L24" i="29" s="1"/>
  <c r="F20" i="29"/>
  <c r="F22" i="29" s="1"/>
  <c r="F24" i="29" s="1"/>
  <c r="F28" i="29" s="1"/>
  <c r="J20" i="29"/>
  <c r="J22" i="29" s="1"/>
  <c r="J24" i="29" s="1"/>
  <c r="J28" i="29" s="1"/>
  <c r="H20" i="29"/>
  <c r="H22" i="29" s="1"/>
  <c r="H24" i="29" s="1"/>
  <c r="H28" i="29" s="1"/>
  <c r="J21" i="28"/>
  <c r="J23" i="28" s="1"/>
  <c r="J25" i="28" s="1"/>
  <c r="H21" i="28"/>
  <c r="H23" i="28" s="1"/>
  <c r="H25" i="28" s="1"/>
  <c r="G20" i="29"/>
  <c r="G22" i="29" s="1"/>
  <c r="K20" i="29"/>
  <c r="K22" i="29" s="1"/>
  <c r="K63" i="29"/>
  <c r="G58" i="29"/>
  <c r="I58" i="29"/>
  <c r="F21" i="28"/>
  <c r="F23" i="28" s="1"/>
  <c r="F25" i="28" s="1"/>
  <c r="F29" i="28" s="1"/>
  <c r="I20" i="29"/>
  <c r="I22" i="29" s="1"/>
  <c r="H59" i="29"/>
  <c r="F62" i="29"/>
  <c r="L32" i="29"/>
  <c r="L59" i="29"/>
  <c r="L28" i="29"/>
  <c r="J59" i="29"/>
  <c r="J32" i="29"/>
  <c r="L21" i="28"/>
  <c r="L23" i="28" s="1"/>
  <c r="L25" i="28" s="1"/>
  <c r="L78" i="28" s="1"/>
  <c r="G21" i="28"/>
  <c r="G23" i="28" s="1"/>
  <c r="K21" i="28"/>
  <c r="K23" i="28" s="1"/>
  <c r="I21" i="28"/>
  <c r="I23" i="28" s="1"/>
  <c r="J78" i="28"/>
  <c r="J29" i="28"/>
  <c r="H29" i="28"/>
  <c r="J72" i="25"/>
  <c r="J61" i="25"/>
  <c r="U25" i="9"/>
  <c r="Y25" i="9" s="1"/>
  <c r="U26" i="9"/>
  <c r="Y26" i="9" s="1"/>
  <c r="Y23" i="9"/>
  <c r="G65" i="27"/>
  <c r="I65" i="27"/>
  <c r="K65" i="27"/>
  <c r="F32" i="29" l="1"/>
  <c r="H32" i="29"/>
  <c r="L29" i="28"/>
  <c r="H78" i="28"/>
  <c r="G54" i="27"/>
  <c r="G50" i="27" s="1"/>
  <c r="G60" i="27" s="1"/>
  <c r="G66" i="27" s="1"/>
  <c r="I54" i="27"/>
  <c r="I50" i="27" s="1"/>
  <c r="I60" i="27" s="1"/>
  <c r="I66" i="27" s="1"/>
  <c r="K54" i="27"/>
  <c r="K50" i="27" s="1"/>
  <c r="K60" i="27" s="1"/>
  <c r="K66" i="27" s="1"/>
  <c r="L44" i="27"/>
  <c r="J44" i="27"/>
  <c r="H44" i="27"/>
  <c r="F41" i="27"/>
  <c r="F44" i="27" s="1"/>
  <c r="F54" i="27" s="1"/>
  <c r="G41" i="27"/>
  <c r="H41" i="27"/>
  <c r="I41" i="27"/>
  <c r="J41" i="27"/>
  <c r="K41" i="27"/>
  <c r="L41" i="27"/>
  <c r="L44" i="22"/>
  <c r="L51" i="22" s="1"/>
  <c r="J44" i="22"/>
  <c r="J51" i="22" s="1"/>
  <c r="H44" i="22"/>
  <c r="H51" i="22" s="1"/>
  <c r="F44" i="22"/>
  <c r="F51" i="22" s="1"/>
  <c r="H34" i="22"/>
  <c r="H72" i="29" l="1"/>
  <c r="L72" i="29"/>
  <c r="J72" i="29"/>
  <c r="L54" i="27"/>
  <c r="L50" i="27" s="1"/>
  <c r="L60" i="27" s="1"/>
  <c r="L66" i="27" s="1"/>
  <c r="K55" i="27"/>
  <c r="F50" i="27"/>
  <c r="F60" i="27" s="1"/>
  <c r="F66" i="27" s="1"/>
  <c r="J54" i="27"/>
  <c r="J50" i="27" s="1"/>
  <c r="J60" i="27" s="1"/>
  <c r="J66" i="27" s="1"/>
  <c r="I55" i="27"/>
  <c r="H54" i="27"/>
  <c r="H50" i="27" s="1"/>
  <c r="H60" i="27" s="1"/>
  <c r="H66" i="27" s="1"/>
  <c r="G55" i="27"/>
  <c r="M16" i="1" l="1"/>
  <c r="K16" i="1"/>
  <c r="I16" i="1"/>
  <c r="G16" i="1"/>
  <c r="J74" i="25" l="1"/>
  <c r="F74" i="25"/>
  <c r="O13" i="18"/>
  <c r="K30" i="27"/>
  <c r="I30" i="27"/>
  <c r="G30" i="27"/>
  <c r="L20" i="27"/>
  <c r="K20" i="27"/>
  <c r="J20" i="27"/>
  <c r="I20" i="27"/>
  <c r="H20" i="27"/>
  <c r="G20" i="27"/>
  <c r="F20" i="27"/>
  <c r="K16" i="27"/>
  <c r="I16" i="27"/>
  <c r="G16" i="27"/>
  <c r="L13" i="27"/>
  <c r="L16" i="27" s="1"/>
  <c r="J13" i="27"/>
  <c r="J16" i="27" s="1"/>
  <c r="H13" i="27"/>
  <c r="H16" i="27" s="1"/>
  <c r="F13" i="27"/>
  <c r="F16" i="27" s="1"/>
  <c r="A2" i="27"/>
  <c r="U15" i="9"/>
  <c r="Y15" i="9" s="1"/>
  <c r="G19" i="9"/>
  <c r="G21" i="9" s="1"/>
  <c r="C19" i="9"/>
  <c r="C21" i="9" s="1"/>
  <c r="G22" i="27" l="1"/>
  <c r="G24" i="27" s="1"/>
  <c r="K22" i="27"/>
  <c r="K24" i="27" s="1"/>
  <c r="I22" i="27"/>
  <c r="I24" i="27" s="1"/>
  <c r="J22" i="27"/>
  <c r="F22" i="27"/>
  <c r="L22" i="27"/>
  <c r="H22" i="27"/>
  <c r="H24" i="27" l="1"/>
  <c r="H26" i="27" s="1"/>
  <c r="H72" i="27" s="1"/>
  <c r="L24" i="27"/>
  <c r="L26" i="27" s="1"/>
  <c r="L72" i="27" s="1"/>
  <c r="J24" i="27"/>
  <c r="J10" i="30" s="1"/>
  <c r="J30" i="30" s="1"/>
  <c r="J39" i="30" s="1"/>
  <c r="J42" i="30" s="1"/>
  <c r="F24" i="27"/>
  <c r="F10" i="30" s="1"/>
  <c r="F30" i="30" s="1"/>
  <c r="F39" i="30" s="1"/>
  <c r="F42" i="30" s="1"/>
  <c r="H10" i="30" l="1"/>
  <c r="H30" i="30" s="1"/>
  <c r="H39" i="30" s="1"/>
  <c r="H42" i="30" s="1"/>
  <c r="H77" i="30" s="1"/>
  <c r="H79" i="30" s="1"/>
  <c r="H41" i="29"/>
  <c r="H30" i="27"/>
  <c r="M17" i="9"/>
  <c r="H49" i="27"/>
  <c r="H51" i="27" s="1"/>
  <c r="H43" i="27"/>
  <c r="H65" i="27" s="1"/>
  <c r="H34" i="27"/>
  <c r="H10" i="25"/>
  <c r="L10" i="30"/>
  <c r="L30" i="30" s="1"/>
  <c r="L39" i="30" s="1"/>
  <c r="L42" i="30" s="1"/>
  <c r="L77" i="30" s="1"/>
  <c r="L79" i="30" s="1"/>
  <c r="L41" i="29"/>
  <c r="L34" i="27"/>
  <c r="M15" i="18"/>
  <c r="L43" i="27"/>
  <c r="L65" i="27" s="1"/>
  <c r="L10" i="25"/>
  <c r="L28" i="25" s="1"/>
  <c r="L49" i="27"/>
  <c r="L51" i="27" s="1"/>
  <c r="L30" i="27"/>
  <c r="J26" i="27"/>
  <c r="J41" i="29" s="1"/>
  <c r="F26" i="27"/>
  <c r="J49" i="27" l="1"/>
  <c r="J51" i="27" s="1"/>
  <c r="M25" i="18" s="1"/>
  <c r="J30" i="27"/>
  <c r="F30" i="27"/>
  <c r="F72" i="27"/>
  <c r="J43" i="27"/>
  <c r="J65" i="27" s="1"/>
  <c r="J72" i="27"/>
  <c r="J34" i="27"/>
  <c r="L45" i="27"/>
  <c r="L59" i="27" s="1"/>
  <c r="L61" i="27" s="1"/>
  <c r="H55" i="27"/>
  <c r="L55" i="27"/>
  <c r="H45" i="27"/>
  <c r="H59" i="27" s="1"/>
  <c r="H61" i="27" s="1"/>
  <c r="L63" i="29"/>
  <c r="L43" i="29"/>
  <c r="H76" i="29"/>
  <c r="H43" i="29"/>
  <c r="H63" i="29"/>
  <c r="J45" i="27"/>
  <c r="J59" i="27" s="1"/>
  <c r="J61" i="27" s="1"/>
  <c r="F34" i="27"/>
  <c r="J55" i="27"/>
  <c r="J43" i="29"/>
  <c r="J63" i="29"/>
  <c r="J76" i="29"/>
  <c r="F49" i="27"/>
  <c r="F41" i="29"/>
  <c r="F43" i="27"/>
  <c r="F65" i="27" s="1"/>
  <c r="G27" i="1"/>
  <c r="Y28" i="9"/>
  <c r="L72" i="25"/>
  <c r="H72" i="25"/>
  <c r="F72" i="25"/>
  <c r="L61" i="25"/>
  <c r="H61" i="25"/>
  <c r="F61" i="25"/>
  <c r="F45" i="27" l="1"/>
  <c r="F55" i="27"/>
  <c r="F76" i="29"/>
  <c r="F63" i="29"/>
  <c r="F43" i="29"/>
  <c r="F59" i="27"/>
  <c r="F61" i="27" s="1"/>
  <c r="F51" i="27"/>
  <c r="O23" i="18"/>
  <c r="O16" i="18"/>
  <c r="C33" i="9"/>
  <c r="L34" i="22"/>
  <c r="J34" i="22"/>
  <c r="F34" i="22"/>
  <c r="F54" i="22" s="1"/>
  <c r="Y18" i="9"/>
  <c r="K27" i="1" l="1"/>
  <c r="I17" i="24"/>
  <c r="M27" i="1" l="1"/>
  <c r="M17" i="24"/>
  <c r="O21" i="18"/>
  <c r="G26" i="18"/>
  <c r="G28" i="18" s="1"/>
  <c r="F19" i="18"/>
  <c r="G17" i="18"/>
  <c r="G19" i="18" s="1"/>
  <c r="F33" i="9"/>
  <c r="G31" i="9"/>
  <c r="G33" i="9" s="1"/>
  <c r="F21" i="9"/>
  <c r="I18" i="24"/>
  <c r="I20" i="24"/>
  <c r="K40" i="25" l="1"/>
  <c r="G40" i="25"/>
  <c r="H13" i="22"/>
  <c r="L13" i="22"/>
  <c r="J13" i="22"/>
  <c r="F13" i="22"/>
  <c r="F16" i="22" s="1"/>
  <c r="K20" i="22"/>
  <c r="K16" i="22"/>
  <c r="G20" i="22"/>
  <c r="G16" i="22"/>
  <c r="I27" i="1"/>
  <c r="G21" i="22" l="1"/>
  <c r="G23" i="22" s="1"/>
  <c r="K21" i="22"/>
  <c r="K23" i="22" s="1"/>
  <c r="U14" i="9" l="1"/>
  <c r="Y14" i="9" s="1"/>
  <c r="S30" i="9"/>
  <c r="U30" i="9" s="1"/>
  <c r="Y30" i="9" s="1"/>
  <c r="Y33" i="9" s="1"/>
  <c r="V17" i="9"/>
  <c r="X17" i="9"/>
  <c r="Q17" i="9"/>
  <c r="R17" i="9"/>
  <c r="S17" i="9"/>
  <c r="T17" i="9"/>
  <c r="N17" i="9"/>
  <c r="H20" i="22" l="1"/>
  <c r="I20" i="22"/>
  <c r="J20" i="22"/>
  <c r="L20" i="22"/>
  <c r="I16" i="22"/>
  <c r="H16" i="22"/>
  <c r="I40" i="25"/>
  <c r="K26" i="7"/>
  <c r="G26" i="7"/>
  <c r="F21" i="22" l="1"/>
  <c r="F23" i="22" s="1"/>
  <c r="H21" i="22"/>
  <c r="I21" i="22"/>
  <c r="I23" i="22" s="1"/>
  <c r="M26" i="7"/>
  <c r="I26" i="7"/>
  <c r="G28" i="1"/>
  <c r="A2" i="25"/>
  <c r="A2" i="18"/>
  <c r="A2" i="22"/>
  <c r="A3" i="24"/>
  <c r="A2" i="24"/>
  <c r="A3" i="7"/>
  <c r="A2" i="7"/>
  <c r="H28" i="25" l="1"/>
  <c r="H37" i="25" s="1"/>
  <c r="H23" i="22"/>
  <c r="G18" i="7"/>
  <c r="G27" i="7" s="1"/>
  <c r="W31" i="9"/>
  <c r="W19" i="9"/>
  <c r="W21" i="9" s="1"/>
  <c r="A4" i="25"/>
  <c r="A48" i="25" s="1"/>
  <c r="H28" i="18"/>
  <c r="J28" i="18"/>
  <c r="D19" i="18"/>
  <c r="H19" i="18"/>
  <c r="J19" i="18"/>
  <c r="L19" i="18"/>
  <c r="N19" i="18"/>
  <c r="A4" i="18"/>
  <c r="K26" i="18"/>
  <c r="K28" i="18" s="1"/>
  <c r="I26" i="18"/>
  <c r="I28" i="18" s="1"/>
  <c r="E26" i="18"/>
  <c r="E28" i="18" s="1"/>
  <c r="C26" i="18"/>
  <c r="C28" i="18" s="1"/>
  <c r="K17" i="18"/>
  <c r="K19" i="18" s="1"/>
  <c r="I17" i="18"/>
  <c r="I19" i="18" s="1"/>
  <c r="E17" i="18"/>
  <c r="E19" i="18" s="1"/>
  <c r="C17" i="18"/>
  <c r="C19" i="18" s="1"/>
  <c r="O11" i="18"/>
  <c r="D33" i="9"/>
  <c r="H33" i="9"/>
  <c r="J33" i="9"/>
  <c r="L33" i="9"/>
  <c r="D21" i="9"/>
  <c r="H21" i="9"/>
  <c r="J21" i="9"/>
  <c r="L21" i="9"/>
  <c r="P21" i="9"/>
  <c r="R21" i="9"/>
  <c r="T21" i="9"/>
  <c r="X31" i="9"/>
  <c r="X33" i="9" s="1"/>
  <c r="V31" i="9"/>
  <c r="V33" i="9" s="1"/>
  <c r="T31" i="9"/>
  <c r="T33" i="9" s="1"/>
  <c r="R31" i="9"/>
  <c r="R33" i="9" s="1"/>
  <c r="Q31" i="9"/>
  <c r="Q33" i="9" s="1"/>
  <c r="P31" i="9"/>
  <c r="P33" i="9" s="1"/>
  <c r="O31" i="9"/>
  <c r="O33" i="9" s="1"/>
  <c r="N31" i="9"/>
  <c r="N33" i="9" s="1"/>
  <c r="K31" i="9"/>
  <c r="K33" i="9" s="1"/>
  <c r="I31" i="9"/>
  <c r="I33" i="9" s="1"/>
  <c r="E31" i="9"/>
  <c r="E33" i="9" s="1"/>
  <c r="S31" i="9"/>
  <c r="S33" i="9" s="1"/>
  <c r="X19" i="9"/>
  <c r="X21" i="9" s="1"/>
  <c r="V19" i="9"/>
  <c r="V21" i="9" s="1"/>
  <c r="Q19" i="9"/>
  <c r="Q21" i="9" s="1"/>
  <c r="N19" i="9"/>
  <c r="N21" i="9" s="1"/>
  <c r="K19" i="9"/>
  <c r="K21" i="9" s="1"/>
  <c r="I19" i="9"/>
  <c r="I21" i="9" s="1"/>
  <c r="E19" i="9"/>
  <c r="E21" i="9" s="1"/>
  <c r="S19" i="9"/>
  <c r="S13" i="9"/>
  <c r="K18" i="7"/>
  <c r="K28" i="1"/>
  <c r="I18" i="7"/>
  <c r="M28" i="1"/>
  <c r="M18" i="7"/>
  <c r="A4" i="24"/>
  <c r="A4" i="7"/>
  <c r="G20" i="24" l="1"/>
  <c r="U13" i="9"/>
  <c r="M19" i="24"/>
  <c r="M21" i="24" s="1"/>
  <c r="I27" i="7"/>
  <c r="M27" i="7"/>
  <c r="S21" i="9"/>
  <c r="I28" i="1"/>
  <c r="K27" i="7"/>
  <c r="I19" i="24"/>
  <c r="I21" i="24" s="1"/>
  <c r="Y13" i="9" l="1"/>
  <c r="I22" i="24"/>
  <c r="M22" i="24"/>
  <c r="H25" i="22"/>
  <c r="H37" i="22" s="1"/>
  <c r="H30" i="22" l="1"/>
  <c r="H64" i="28"/>
  <c r="H50" i="28"/>
  <c r="H50" i="22"/>
  <c r="H52" i="22" s="1"/>
  <c r="H43" i="22"/>
  <c r="H46" i="22" s="1"/>
  <c r="H40" i="25"/>
  <c r="H73" i="25" s="1"/>
  <c r="H75" i="25" s="1"/>
  <c r="H54" i="22" l="1"/>
  <c r="H39" i="22"/>
  <c r="U17" i="9"/>
  <c r="U19" i="9" s="1"/>
  <c r="U21" i="9" s="1"/>
  <c r="M19" i="9"/>
  <c r="M21" i="9" s="1"/>
  <c r="Y17" i="9" l="1"/>
  <c r="Y19" i="9" s="1"/>
  <c r="Y21" i="9" s="1"/>
  <c r="F25" i="22"/>
  <c r="F37" i="22" s="1"/>
  <c r="F30" i="22" l="1"/>
  <c r="F64" i="28"/>
  <c r="F50" i="28"/>
  <c r="F28" i="25"/>
  <c r="F37" i="25" s="1"/>
  <c r="F39" i="22" l="1"/>
  <c r="F43" i="22"/>
  <c r="F46" i="22" s="1"/>
  <c r="F50" i="22"/>
  <c r="F52" i="22" s="1"/>
  <c r="F40" i="25"/>
  <c r="F73" i="25" l="1"/>
  <c r="F75" i="25" s="1"/>
  <c r="F77" i="25"/>
  <c r="F77" i="30"/>
  <c r="F79" i="30" s="1"/>
  <c r="M31" i="9"/>
  <c r="M33" i="9" s="1"/>
  <c r="G18" i="24" s="1"/>
  <c r="G19" i="24" l="1"/>
  <c r="G21" i="24" s="1"/>
  <c r="G22" i="24" s="1"/>
  <c r="U31" i="9"/>
  <c r="U33" i="9" s="1"/>
  <c r="J16" i="22"/>
  <c r="J21" i="22" s="1"/>
  <c r="J23" i="22" l="1"/>
  <c r="J25" i="22" s="1"/>
  <c r="J37" i="22" s="1"/>
  <c r="Y31" i="9"/>
  <c r="J30" i="22" l="1"/>
  <c r="O17" i="9"/>
  <c r="O19" i="9" s="1"/>
  <c r="O21" i="9" s="1"/>
  <c r="J64" i="28"/>
  <c r="J50" i="28"/>
  <c r="J54" i="22"/>
  <c r="J43" i="22"/>
  <c r="J46" i="22" s="1"/>
  <c r="J50" i="22"/>
  <c r="J52" i="22" s="1"/>
  <c r="J28" i="25"/>
  <c r="L16" i="22"/>
  <c r="L21" i="22" s="1"/>
  <c r="L23" i="22" s="1"/>
  <c r="M26" i="18" l="1"/>
  <c r="M28" i="18" s="1"/>
  <c r="K18" i="24" s="1"/>
  <c r="K19" i="24" s="1"/>
  <c r="J39" i="22"/>
  <c r="J37" i="25"/>
  <c r="J40" i="25" s="1"/>
  <c r="J73" i="25" s="1"/>
  <c r="J75" i="25" s="1"/>
  <c r="L25" i="22"/>
  <c r="L37" i="22" s="1"/>
  <c r="L30" i="22" l="1"/>
  <c r="L54" i="22"/>
  <c r="L64" i="28"/>
  <c r="L50" i="28"/>
  <c r="L50" i="22"/>
  <c r="L52" i="22" s="1"/>
  <c r="L43" i="22"/>
  <c r="L46" i="22" s="1"/>
  <c r="L37" i="25"/>
  <c r="L40" i="25" s="1"/>
  <c r="L73" i="25" s="1"/>
  <c r="L75" i="25" s="1"/>
  <c r="L39" i="22"/>
  <c r="K21" i="24"/>
  <c r="K22" i="24" s="1"/>
  <c r="O25" i="18"/>
  <c r="O26" i="18" s="1"/>
  <c r="O28" i="18" l="1"/>
  <c r="P17" i="9"/>
  <c r="O15" i="18" l="1"/>
  <c r="O17" i="18" s="1"/>
  <c r="O19" i="18" s="1"/>
  <c r="M17" i="18"/>
  <c r="M19" i="18" s="1"/>
  <c r="F72" i="29"/>
</calcChain>
</file>

<file path=xl/sharedStrings.xml><?xml version="1.0" encoding="utf-8"?>
<sst xmlns="http://schemas.openxmlformats.org/spreadsheetml/2006/main" count="563" uniqueCount="243">
  <si>
    <t>X BIOSCIENCE PUBLIC COMPANY LIMITED AND SUBSIDIARIES</t>
  </si>
  <si>
    <t>STATEMENTS OF FINANCIAL POSITION</t>
  </si>
  <si>
    <t>As at June 30, 2025</t>
  </si>
  <si>
    <t>(Unit : Thousand Baht)</t>
  </si>
  <si>
    <t>Consolidated financial statements</t>
  </si>
  <si>
    <t>Separate financial statements</t>
  </si>
  <si>
    <t>Notes</t>
  </si>
  <si>
    <t>June 30, 2025</t>
  </si>
  <si>
    <t>December 31, 2024</t>
  </si>
  <si>
    <t>Unaudited</t>
  </si>
  <si>
    <t>Assets</t>
  </si>
  <si>
    <t>Current assets</t>
  </si>
  <si>
    <t xml:space="preserve">Cash and cash equivalents </t>
  </si>
  <si>
    <t>Trade and other current receivables</t>
  </si>
  <si>
    <t>Short-term loans to related parties</t>
  </si>
  <si>
    <t>Inventories</t>
  </si>
  <si>
    <t>Total current assets</t>
  </si>
  <si>
    <t>Non-current assets</t>
  </si>
  <si>
    <t>Other non-current financial assets</t>
  </si>
  <si>
    <t>Investments in subsidiaries</t>
  </si>
  <si>
    <t>Building improvement and equipment</t>
  </si>
  <si>
    <t>Right-of-use assets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</si>
  <si>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</si>
  <si>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</si>
  <si>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</si>
  <si>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</si>
  <si>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</si>
  <si>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</si>
  <si>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</si>
  <si>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</si>
  <si>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Bank overdraft</t>
  </si>
  <si>
    <t>Trade and other current payables</t>
  </si>
  <si>
    <t xml:space="preserve">Current portion of long-term loans from </t>
  </si>
  <si>
    <t>financial institution</t>
  </si>
  <si>
    <t>Current portion of lease liabilities</t>
  </si>
  <si>
    <t>Short-term loans from other persons</t>
  </si>
  <si>
    <t>Short-term loans from related persons</t>
  </si>
  <si>
    <t>Total current liabilities</t>
  </si>
  <si>
    <t>Non-current liabilities</t>
  </si>
  <si>
    <t>Long-term loans from financial institutions</t>
  </si>
  <si>
    <t>Lease liabilities</t>
  </si>
  <si>
    <t>Deferred tax liabilities</t>
  </si>
  <si>
    <t>Employee benefit obligations</t>
  </si>
  <si>
    <t>Provision for cost of dismatling assets</t>
  </si>
  <si>
    <t>Other non-current liabilities</t>
  </si>
  <si>
    <t>Total non-current liabilities</t>
  </si>
  <si>
    <t>Total liabilities</t>
  </si>
  <si>
    <t>Liabilities and shareholders' equity (continued)</t>
  </si>
  <si>
    <t>Shareholders' equity</t>
  </si>
  <si>
    <t>Share capital</t>
  </si>
  <si>
    <t>2,097,894,841 Ordinary shares @ Baht 1.00 each</t>
  </si>
  <si>
    <t>1,943,598,958 Ordinary shares @ Baht 1.00 each</t>
  </si>
  <si>
    <t xml:space="preserve">Issued and paid-up share capital </t>
  </si>
  <si>
    <t>Share premium (discount)</t>
  </si>
  <si>
    <t>Deficit</t>
  </si>
  <si>
    <t>Shareholders' equity of  Parent Company</t>
  </si>
  <si>
    <t>Non-controlling interests of subsidiaries</t>
  </si>
  <si>
    <t>Total shareholders' equity</t>
  </si>
  <si>
    <t xml:space="preserve"> Total liabilities and shareholders' equity</t>
  </si>
  <si>
    <t>STATEMENTS OF COMPREHENSIVE INCOME (UNAUDITED)</t>
  </si>
  <si>
    <t>For the three-month period ended June 30, 2025</t>
  </si>
  <si>
    <t>Revenue</t>
  </si>
  <si>
    <t>Management Income</t>
  </si>
  <si>
    <t>Revenue from sales</t>
  </si>
  <si>
    <t>Costs of sales</t>
  </si>
  <si>
    <t>Gross Profit</t>
  </si>
  <si>
    <t>Other income</t>
  </si>
  <si>
    <t>Profit before expense</t>
  </si>
  <si>
    <t>Selling Expenses</t>
  </si>
  <si>
    <t>Administative Expenses</t>
  </si>
  <si>
    <t>Other Expense</t>
  </si>
  <si>
    <t>Total other expenses</t>
  </si>
  <si>
    <t>Loss before financial cost and income tax</t>
  </si>
  <si>
    <t>Financial cost</t>
  </si>
  <si>
    <t>Loss before income tax</t>
  </si>
  <si>
    <t>Income tax revenue (expense)</t>
  </si>
  <si>
    <t>Loss for the period</t>
  </si>
  <si>
    <t>Discontinued operations</t>
  </si>
  <si>
    <t>Loss for the period from discontinued operations – net of</t>
  </si>
  <si>
    <t>Income tax</t>
  </si>
  <si>
    <t>Discontinued operation</t>
  </si>
  <si>
    <t>Profit (loss) for the period - net of income tax</t>
  </si>
  <si>
    <t xml:space="preserve">Total profit(loss) for the period </t>
  </si>
  <si>
    <t>Discontinued Operations</t>
  </si>
  <si>
    <t>from continuing operations</t>
  </si>
  <si>
    <t>from discontinued operations</t>
  </si>
  <si>
    <t>Other comprehensive income for the period</t>
  </si>
  <si>
    <t>Other comprehensive income</t>
  </si>
  <si>
    <t>Items that will not be reclassified subsequently to profit or loss</t>
  </si>
  <si>
    <t>Acturial gain</t>
  </si>
  <si>
    <t>Total comprehensive income attributable to:</t>
  </si>
  <si>
    <t>Total comprehensive loss for the period from continuing operations</t>
  </si>
  <si>
    <t>Total comprehensive loss for the period from discontinued operations</t>
  </si>
  <si>
    <t>Total comprehensive loss for the period</t>
  </si>
  <si>
    <t>Loss attributable for the period</t>
  </si>
  <si>
    <t>Attributable to owners of the parent</t>
  </si>
  <si>
    <t>Loss from continuing operations</t>
  </si>
  <si>
    <t>Loss from discontinued operations</t>
  </si>
  <si>
    <t>Non-controlling interests</t>
  </si>
  <si>
    <t>Comprehensive loss attributable for the period</t>
  </si>
  <si>
    <t>Total comprehensive loss from continuing operations</t>
  </si>
  <si>
    <t>Total comprehensive loss from discontinued operations</t>
  </si>
  <si>
    <t>กำไร (ขาดทุน) ต่อหุ้น</t>
  </si>
  <si>
    <t xml:space="preserve">Basic earnings (loss) per share </t>
  </si>
  <si>
    <t>จากการดำเนินงานต่อเนื่อง</t>
  </si>
  <si>
    <t>จากการดำเนินงานที่ยกเลิก</t>
  </si>
  <si>
    <t>Weighted average number of ordinary shares (Unit : Shares)</t>
  </si>
  <si>
    <t>Share of loss for the period</t>
  </si>
  <si>
    <t>Equity attributable to owners of the parent</t>
  </si>
  <si>
    <t>Share of total comprehensive loss for the period</t>
  </si>
  <si>
    <t>Loss per share</t>
  </si>
  <si>
    <t>Basic loss per share</t>
  </si>
  <si>
    <t>Weighted average number of ordinary shares (units : shares)</t>
  </si>
  <si>
    <t>For the six-month period ended June 30, 2025</t>
  </si>
  <si>
    <t>From continuing operations</t>
  </si>
  <si>
    <t>From discontinued operations</t>
  </si>
  <si>
    <t>CONSOLIDATED STATEMENTS OF CHANGES IN SHAREHOLDERS' EQUITY (UNAUDITED)</t>
  </si>
  <si>
    <t>For the six-month period ended  June 30, 2025</t>
  </si>
  <si>
    <t>Attributable to equity holders of the parent company</t>
  </si>
  <si>
    <t>Retained earnings (deficit)</t>
  </si>
  <si>
    <t>Other component of equity</t>
  </si>
  <si>
    <t>Different from</t>
  </si>
  <si>
    <t>Total</t>
  </si>
  <si>
    <t>Non-</t>
  </si>
  <si>
    <t>Issued and</t>
  </si>
  <si>
    <t xml:space="preserve">Surplus on </t>
  </si>
  <si>
    <t>Discount on</t>
  </si>
  <si>
    <t xml:space="preserve">Appropriated </t>
  </si>
  <si>
    <t xml:space="preserve"> business combination</t>
  </si>
  <si>
    <t>Exchange</t>
  </si>
  <si>
    <t xml:space="preserve">Total other </t>
  </si>
  <si>
    <t>shareholders'</t>
  </si>
  <si>
    <t>controlling</t>
  </si>
  <si>
    <t>paid-up</t>
  </si>
  <si>
    <t>share</t>
  </si>
  <si>
    <t xml:space="preserve">share premium </t>
  </si>
  <si>
    <t>ordinary</t>
  </si>
  <si>
    <t xml:space="preserve"> for</t>
  </si>
  <si>
    <t xml:space="preserve"> under the </t>
  </si>
  <si>
    <t xml:space="preserve"> differences of </t>
  </si>
  <si>
    <t>components</t>
  </si>
  <si>
    <t xml:space="preserve"> equity of</t>
  </si>
  <si>
    <t xml:space="preserve"> interests of</t>
  </si>
  <si>
    <t>share capital</t>
  </si>
  <si>
    <t>reduction</t>
  </si>
  <si>
    <t>(discount)</t>
  </si>
  <si>
    <t xml:space="preserve"> share</t>
  </si>
  <si>
    <t>legal reserve</t>
  </si>
  <si>
    <t>common control</t>
  </si>
  <si>
    <t>foreign operation</t>
  </si>
  <si>
    <t>of equity</t>
  </si>
  <si>
    <t xml:space="preserve"> Parent Company</t>
  </si>
  <si>
    <t>subsidiaries</t>
  </si>
  <si>
    <t>Balance as at  January 1, 2024</t>
  </si>
  <si>
    <t xml:space="preserve">   Additional paid-up shares</t>
  </si>
  <si>
    <t>Comprehensive income for the period</t>
  </si>
  <si>
    <t xml:space="preserve">   Loss for the period</t>
  </si>
  <si>
    <t xml:space="preserve">   Acturial gain </t>
  </si>
  <si>
    <t>Total comprehensive income for the period</t>
  </si>
  <si>
    <t>Balance as at June 30, 2024</t>
  </si>
  <si>
    <t>Balance as at  January 1, 2025</t>
  </si>
  <si>
    <t>Total comprehensive income (loss) for the period</t>
  </si>
  <si>
    <t>Balance as at June 30, 2025</t>
  </si>
  <si>
    <t>SEPARATE STATEMENTS OF CHANGES IN SHAREHOLDERS' EQUITY (UNAUDITED)</t>
  </si>
  <si>
    <t>share premium</t>
  </si>
  <si>
    <t xml:space="preserve">   Comprehensive income for the period </t>
  </si>
  <si>
    <t>STATEMENTS OF CASH FLOWS (UNAUDITED)</t>
  </si>
  <si>
    <t>Cash flows from operating activities</t>
  </si>
  <si>
    <t xml:space="preserve">Loss before income tax </t>
  </si>
  <si>
    <t>Adjustments to reconcile loss before income tax to</t>
  </si>
  <si>
    <t>cash received (paid) from operating activities</t>
  </si>
  <si>
    <t>Expected credit losses</t>
  </si>
  <si>
    <t>Loss on write-off other receivables</t>
  </si>
  <si>
    <t>Depreciation</t>
  </si>
  <si>
    <t xml:space="preserve"> </t>
  </si>
  <si>
    <t>Amortization of right-of-use assets</t>
  </si>
  <si>
    <t>Amortization of intangible assets</t>
  </si>
  <si>
    <t>Impairment loss on goodwill</t>
  </si>
  <si>
    <t>Loss (gain) on disposal of investment</t>
  </si>
  <si>
    <t>Loss (gain) on disposal of fixed assets</t>
  </si>
  <si>
    <t>Unrealised gain on exchange rate</t>
  </si>
  <si>
    <t>Loss from rental cancellation</t>
  </si>
  <si>
    <t xml:space="preserve">Employee benefit </t>
  </si>
  <si>
    <t>Interest expenses</t>
  </si>
  <si>
    <t>Interest income</t>
  </si>
  <si>
    <t xml:space="preserve">Cash used in Operating Activities before </t>
  </si>
  <si>
    <t xml:space="preserve">   changes in operating assets and liabilities</t>
  </si>
  <si>
    <t>Changes in operating assets increase (decrease)</t>
  </si>
  <si>
    <t>Changes in operating liabilities increase (decrease)</t>
  </si>
  <si>
    <t>Other current liabilities</t>
  </si>
  <si>
    <t>Cash received (paid) from operating activities</t>
  </si>
  <si>
    <t>Received interest income</t>
  </si>
  <si>
    <t>Paid interest expense</t>
  </si>
  <si>
    <t>Net cash used in operating activities</t>
  </si>
  <si>
    <t>WOW FACTOR PUBLIC COMPANY LIMITED AND SUBSIDIARIES</t>
  </si>
  <si>
    <t>STATEMENTS OF CASH FLOWS (UNAUDITED) (Continued)</t>
  </si>
  <si>
    <t>Note</t>
  </si>
  <si>
    <t xml:space="preserve">Cash flows from investing activities </t>
  </si>
  <si>
    <t>Increase (decrease) of short-term loan from related companies</t>
  </si>
  <si>
    <t>Purchases of fixed assests and intangible assets</t>
  </si>
  <si>
    <t>Cash paid for resstricted deposits with financial institution</t>
  </si>
  <si>
    <t>Cash received from sales of assets</t>
  </si>
  <si>
    <t>Cash received from interest income</t>
  </si>
  <si>
    <t>Net cash used in investing activities</t>
  </si>
  <si>
    <t>Cash flows from financing activities</t>
  </si>
  <si>
    <t>Increase (decrease) of bank overdraft and short-term loans</t>
  </si>
  <si>
    <t>Cash received from short-term loan from related parties</t>
  </si>
  <si>
    <t>Cash paid for short-term loam from financial instituion</t>
  </si>
  <si>
    <t>Cash paid for short-term borrowings from financial institutions</t>
  </si>
  <si>
    <t>Cash paid for long-term loan from financial institution</t>
  </si>
  <si>
    <t>Repayment of lease liabilities</t>
  </si>
  <si>
    <t>Cash paid for interest</t>
  </si>
  <si>
    <t xml:space="preserve">Cash received from increase share capital </t>
  </si>
  <si>
    <t>Net cash provided from (used in) financing activities</t>
  </si>
  <si>
    <t>NET DECREASE IN CASH AND CASH EQUIVALENTS</t>
  </si>
  <si>
    <t>CASH AND CASH EQUIVALENTS AT BEGINNING OF THE PERIOD</t>
  </si>
  <si>
    <t>CASH AND CASH EQUIVALENTS AT END OF THE PERIOD</t>
  </si>
  <si>
    <t>Non cash items</t>
  </si>
  <si>
    <t>Recognition of right-of-use asset and lease liabilities</t>
  </si>
  <si>
    <t>Payables for purchase of assets</t>
  </si>
  <si>
    <t>Provision for cost of dismantling assets</t>
  </si>
  <si>
    <t>Gain on sale and leaseback transaction</t>
  </si>
  <si>
    <t>Gain on disposal of right-of-use</t>
  </si>
  <si>
    <t>Disposal of assets</t>
  </si>
  <si>
    <t>Cash received from the sale of investment in a subsidiary</t>
  </si>
  <si>
    <t>Cash paid in advance for shares</t>
  </si>
  <si>
    <t>Cash and cash equivalent of the disposal subsidiary</t>
  </si>
  <si>
    <t>Loss attributable to:</t>
  </si>
  <si>
    <t>The Company's shareholders</t>
  </si>
  <si>
    <t>Continuing operations</t>
  </si>
  <si>
    <t>Basic Loss per Share</t>
  </si>
  <si>
    <t>Profit from the loss of control</t>
  </si>
  <si>
    <t>Gain on loss of control</t>
  </si>
  <si>
    <t>Restricted deposits with financial institution</t>
  </si>
  <si>
    <t>Non-current assets held for sale</t>
  </si>
  <si>
    <t xml:space="preserve">Income tax </t>
  </si>
  <si>
    <t xml:space="preserve">   Loss during the period from discontinued operations</t>
  </si>
  <si>
    <t xml:space="preserve">   Adjustments arising from loss of control</t>
  </si>
  <si>
    <t xml:space="preserve">   Non-Controlling interests from purchasing subsidiaries</t>
  </si>
  <si>
    <t xml:space="preserve">   Comprehensive income for the period</t>
  </si>
  <si>
    <t>Assets writen off</t>
  </si>
  <si>
    <t>Gain on disposal of fixed assets</t>
  </si>
  <si>
    <t>Net cash provided from (used in)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</si>
</sst>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.00_);\(&quot;$&quot;#,##0.00\)"/>
    <numFmt numFmtId="188" formatCode="_(&quot;$&quot;* #,##0_);_(&quot;$&quot;* \(#,##0\);_(&quot;$&quot;* &quot;-&quot;_);_(@_)"/>
    <numFmt numFmtId="189" formatCode="_(* #,##0_);_(* \(#,##0\);_(* &quot;-&quot;_);_(@_)"/>
    <numFmt numFmtId="190" formatCode="_(* #,##0.00_);_(* \(#,##0.00\);_(* &quot;-&quot;??_);_(@_)"/>
    <numFmt numFmtId="191" formatCode="&quot;£&quot;#,##0;[Red]\-&quot;£&quot;#,##0"/>
    <numFmt numFmtId="192" formatCode="\t&quot;฿&quot;#,##0.00_);[Red]\(\t&quot;฿&quot;#,##0.00\)"/>
    <numFmt numFmtId="193" formatCode="\t&quot;$&quot;#,##0_);\(\t&quot;$&quot;#,##0\)"/>
    <numFmt numFmtId="194" formatCode="#,##0\ ;\(#,##0\)"/>
    <numFmt numFmtId="195" formatCode="_(* #,##0_);_(* \(#,##0\);_(* &quot;-&quot;??_);_(@_)"/>
    <numFmt numFmtId="196" formatCode="_-* #,##0_-;\-* #,##0_-;_-* &quot;-&quot;??_-;_-@_-"/>
    <numFmt numFmtId="197" formatCode="d/mm/yy\ "/>
    <numFmt numFmtId="198" formatCode="#,##0;[Red]\(#,##0\)"/>
    <numFmt numFmtId="199" formatCode="\$#,##0;\(\$#,##0\)"/>
    <numFmt numFmtId="200" formatCode="#,##0;\(#,##0\)"/>
    <numFmt numFmtId="201" formatCode="\$#,##0.00;\(\$#,##0.00\)"/>
    <numFmt numFmtId="202" formatCode="0.0%"/>
    <numFmt numFmtId="203" formatCode="#,##0.0_);[Red]\(#,##0.0\)"/>
    <numFmt numFmtId="204" formatCode="#,##0.00;[Red]\(#,##0.00\)"/>
    <numFmt numFmtId="205" formatCode="#,###.00"/>
    <numFmt numFmtId="206" formatCode="\t&quot;£&quot;#,##0_);[Red]\(\t&quot;£&quot;#,##0\)"/>
    <numFmt numFmtId="207" formatCode="#,##0.00\ ;\(#,##0.00\)"/>
    <numFmt numFmtId="208" formatCode="_(* #,##0.0000_);_(* \(#,##0.0000\);_(* &quot;-&quot;??_);_(@_)"/>
    <numFmt numFmtId="209" formatCode="_(* #,##0.0_);_(* \(#,##0.0\);_(* &quot;-&quot;??_);_(@_)"/>
    <numFmt numFmtId="210" formatCode="_(* #,##0.000_);_(* \(#,##0.000\);_(* &quot;-&quot;??_);_(@_)"/>
  </numFmts>
  <fonts count="124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Cordia New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4"/>
      <name val="Cordia New"/>
      <family val="2"/>
    </font>
    <font>
      <sz val="20"/>
      <name val="Angsana New"/>
      <family val="1"/>
    </font>
    <font>
      <sz val="10"/>
      <name val="Arial"/>
      <family val="2"/>
    </font>
    <font>
      <sz val="10"/>
      <color indexed="8"/>
      <name val="Calibri"/>
      <family val="2"/>
    </font>
    <font>
      <sz val="14"/>
      <name val="CordiaUPC"/>
      <family val="2"/>
    </font>
    <font>
      <sz val="12"/>
      <name val="Tms Rmn"/>
      <charset val="222"/>
    </font>
    <font>
      <sz val="10"/>
      <name val="Arial"/>
      <family val="2"/>
    </font>
    <font>
      <b/>
      <sz val="14"/>
      <name val="Browallia New"/>
      <family val="2"/>
    </font>
    <font>
      <sz val="14"/>
      <color indexed="8"/>
      <name val="Browallia New"/>
      <family val="2"/>
    </font>
    <font>
      <sz val="14"/>
      <name val="Browallia New"/>
      <family val="2"/>
    </font>
    <font>
      <sz val="10"/>
      <name val="Arial"/>
      <family val="2"/>
    </font>
    <font>
      <b/>
      <sz val="14"/>
      <name val="BrowalliaUPC"/>
      <family val="2"/>
    </font>
    <font>
      <sz val="14"/>
      <name val="BrowalliaUPC"/>
      <family val="2"/>
    </font>
    <font>
      <sz val="13"/>
      <name val="BrowalliaUPC"/>
      <family val="2"/>
    </font>
    <font>
      <b/>
      <sz val="13"/>
      <name val="BrowalliaUPC"/>
      <family val="2"/>
    </font>
    <font>
      <b/>
      <u/>
      <sz val="13"/>
      <name val="BrowalliaUPC"/>
      <family val="2"/>
    </font>
    <font>
      <u/>
      <sz val="13"/>
      <name val="BrowalliaUPC"/>
      <family val="2"/>
    </font>
    <font>
      <b/>
      <sz val="13"/>
      <color indexed="8"/>
      <name val="BrowalliaUPC"/>
      <family val="2"/>
    </font>
    <font>
      <b/>
      <sz val="14"/>
      <name val="Browallia New"/>
      <family val="2"/>
      <charset val="222"/>
    </font>
    <font>
      <b/>
      <sz val="14"/>
      <color indexed="8"/>
      <name val="BrowalliaUPC"/>
      <family val="2"/>
      <charset val="222"/>
    </font>
    <font>
      <sz val="14"/>
      <name val="Browallia New"/>
      <family val="2"/>
      <charset val="222"/>
    </font>
    <font>
      <sz val="14"/>
      <color indexed="8"/>
      <name val="Browallia New"/>
      <family val="2"/>
      <charset val="222"/>
    </font>
    <font>
      <sz val="12.5"/>
      <name val="BrowalliaUPC"/>
      <family val="2"/>
    </font>
    <font>
      <b/>
      <sz val="12.5"/>
      <name val="BrowalliaUPC"/>
      <family val="2"/>
    </font>
    <font>
      <b/>
      <sz val="12.5"/>
      <color indexed="8"/>
      <name val="BrowalliaUPC"/>
      <family val="2"/>
    </font>
    <font>
      <sz val="13"/>
      <color indexed="8"/>
      <name val="BrowalliaUPC"/>
      <family val="2"/>
    </font>
    <font>
      <sz val="13"/>
      <name val="BrowalliaUPC"/>
      <family val="2"/>
      <charset val="222"/>
    </font>
    <font>
      <b/>
      <sz val="13"/>
      <name val="BrowalliaUPC"/>
      <family val="2"/>
      <charset val="222"/>
    </font>
    <font>
      <u/>
      <sz val="13"/>
      <name val="BrowalliaUPC"/>
      <family val="2"/>
      <charset val="222"/>
    </font>
    <font>
      <sz val="13.5"/>
      <name val="BrowalliaUPC"/>
      <family val="2"/>
    </font>
    <font>
      <sz val="13.5"/>
      <name val="BrowalliaUPC"/>
      <family val="2"/>
      <charset val="222"/>
    </font>
    <font>
      <sz val="13.5"/>
      <name val="Browallia New"/>
      <family val="2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Tahoma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4"/>
      <color rgb="FFFF0000"/>
      <name val="Browallia New"/>
      <family val="2"/>
    </font>
    <font>
      <sz val="13"/>
      <color rgb="FFFF0000"/>
      <name val="BrowalliaUPC"/>
      <family val="2"/>
    </font>
    <font>
      <sz val="14"/>
      <color rgb="FFFF0000"/>
      <name val="Browallia New"/>
      <family val="2"/>
      <charset val="222"/>
    </font>
    <font>
      <b/>
      <sz val="13"/>
      <color rgb="FFFF0000"/>
      <name val="BrowalliaUPC"/>
      <family val="2"/>
    </font>
    <font>
      <sz val="14"/>
      <color rgb="FFFF0000"/>
      <name val="BrowalliaUPC"/>
      <family val="2"/>
    </font>
    <font>
      <u/>
      <sz val="13"/>
      <color rgb="FFFF0000"/>
      <name val="BrowalliaUPC"/>
      <family val="2"/>
    </font>
    <font>
      <sz val="14"/>
      <name val="BrowalliaUPC"/>
      <family val="2"/>
      <charset val="222"/>
    </font>
    <font>
      <b/>
      <sz val="14"/>
      <color indexed="8"/>
      <name val="Browallia New"/>
      <family val="2"/>
    </font>
    <font>
      <b/>
      <sz val="14"/>
      <color indexed="8"/>
      <name val="Browallia New"/>
      <family val="2"/>
      <charset val="222"/>
    </font>
    <font>
      <sz val="13"/>
      <color indexed="8"/>
      <name val="BrowalliaUPC"/>
      <family val="2"/>
      <charset val="222"/>
    </font>
    <font>
      <sz val="13"/>
      <color rgb="FFFF0000"/>
      <name val="BrowalliaUPC"/>
      <family val="2"/>
      <charset val="222"/>
    </font>
    <font>
      <i/>
      <sz val="13"/>
      <name val="BrowalliaUPC"/>
      <family val="2"/>
    </font>
    <font>
      <sz val="12"/>
      <name val="Times New Roman"/>
      <family val="1"/>
    </font>
    <font>
      <i/>
      <sz val="14"/>
      <name val="Browallia New"/>
      <family val="2"/>
    </font>
    <font>
      <sz val="13"/>
      <color theme="1"/>
      <name val="BrowalliaUPC"/>
      <family val="2"/>
    </font>
    <font>
      <b/>
      <sz val="14"/>
      <color theme="1"/>
      <name val="Browallia New"/>
      <family val="2"/>
      <charset val="222"/>
    </font>
    <font>
      <b/>
      <sz val="12.5"/>
      <color theme="1"/>
      <name val="BrowalliaUPC"/>
      <family val="2"/>
      <charset val="222"/>
    </font>
    <font>
      <b/>
      <sz val="13"/>
      <color theme="1"/>
      <name val="BrowalliaUPC"/>
      <family val="2"/>
      <charset val="222"/>
    </font>
    <font>
      <sz val="12.5"/>
      <color theme="1"/>
      <name val="BrowalliaUPC"/>
      <family val="2"/>
      <charset val="222"/>
    </font>
    <font>
      <sz val="13"/>
      <color theme="1"/>
      <name val="BrowalliaUPC"/>
      <family val="2"/>
      <charset val="222"/>
    </font>
  </fonts>
  <fills count="6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26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83" fillId="36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83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83" fillId="3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83" fillId="3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83" fillId="40" borderId="0" applyNumberFormat="0" applyBorder="0" applyAlignment="0" applyProtection="0"/>
    <xf numFmtId="0" fontId="83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3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83" fillId="4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83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47" borderId="0" applyNumberFormat="0" applyBorder="0" applyAlignment="0" applyProtection="0"/>
    <xf numFmtId="0" fontId="84" fillId="48" borderId="0" applyNumberFormat="0" applyBorder="0" applyAlignment="0" applyProtection="0"/>
    <xf numFmtId="0" fontId="84" fillId="4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84" fillId="50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84" fillId="5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84" fillId="5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84" fillId="53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9" fontId="12" fillId="0" borderId="0"/>
    <xf numFmtId="9" fontId="13" fillId="0" borderId="0"/>
    <xf numFmtId="9" fontId="13" fillId="0" borderId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1" borderId="0" applyNumberFormat="0" applyBorder="0" applyAlignment="0" applyProtection="0"/>
    <xf numFmtId="0" fontId="84" fillId="54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84" fillId="55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84" fillId="5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84" fillId="57" borderId="0" applyNumberFormat="0" applyBorder="0" applyAlignment="0" applyProtection="0"/>
    <xf numFmtId="0" fontId="14" fillId="18" borderId="0" applyNumberFormat="0" applyBorder="0" applyAlignment="0" applyProtection="0"/>
    <xf numFmtId="0" fontId="14" fillId="10" borderId="0" applyNumberFormat="0" applyBorder="0" applyAlignment="0" applyProtection="0"/>
    <xf numFmtId="0" fontId="15" fillId="19" borderId="0" applyNumberFormat="0" applyBorder="0" applyAlignment="0" applyProtection="0"/>
    <xf numFmtId="0" fontId="84" fillId="5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84" fillId="59" borderId="0" applyNumberFormat="0" applyBorder="0" applyAlignment="0" applyProtection="0"/>
    <xf numFmtId="0" fontId="85" fillId="60" borderId="0" applyNumberFormat="0" applyBorder="0" applyAlignment="0" applyProtection="0"/>
    <xf numFmtId="0" fontId="86" fillId="61" borderId="16" applyNumberFormat="0" applyAlignment="0" applyProtection="0"/>
    <xf numFmtId="0" fontId="87" fillId="62" borderId="17" applyNumberFormat="0" applyAlignment="0" applyProtection="0"/>
    <xf numFmtId="190" fontId="1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98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190" fontId="18" fillId="0" borderId="0" applyFont="0" applyFill="0" applyBorder="0" applyAlignment="0" applyProtection="0"/>
    <xf numFmtId="19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0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9" fontId="18" fillId="0" borderId="0" applyFont="0" applyFill="0" applyBorder="0" applyAlignment="0" applyProtection="0"/>
    <xf numFmtId="41" fontId="16" fillId="0" borderId="0" applyFont="0" applyFill="0" applyBorder="0" applyAlignment="0" applyProtection="0"/>
    <xf numFmtId="190" fontId="5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0" fontId="4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0" fontId="4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7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6" fontId="3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57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57" fillId="0" borderId="0" applyFont="0" applyFill="0" applyBorder="0" applyAlignment="0" applyProtection="0"/>
    <xf numFmtId="190" fontId="6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7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200" fontId="19" fillId="0" borderId="0"/>
    <xf numFmtId="0" fontId="13" fillId="0" borderId="0"/>
    <xf numFmtId="0" fontId="13" fillId="0" borderId="0"/>
    <xf numFmtId="201" fontId="19" fillId="0" borderId="0"/>
    <xf numFmtId="0" fontId="13" fillId="0" borderId="0"/>
    <xf numFmtId="0" fontId="13" fillId="0" borderId="0"/>
    <xf numFmtId="199" fontId="19" fillId="0" borderId="0"/>
    <xf numFmtId="202" fontId="13" fillId="0" borderId="0"/>
    <xf numFmtId="202" fontId="13" fillId="0" borderId="0"/>
    <xf numFmtId="0" fontId="20" fillId="0" borderId="0" applyNumberFormat="0" applyFill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88" fillId="0" borderId="0" applyNumberFormat="0" applyFill="0" applyBorder="0" applyAlignment="0" applyProtection="0"/>
    <xf numFmtId="0" fontId="89" fillId="63" borderId="0" applyNumberFormat="0" applyBorder="0" applyAlignment="0" applyProtection="0"/>
    <xf numFmtId="38" fontId="6" fillId="26" borderId="0" applyNumberFormat="0" applyBorder="0" applyAlignment="0" applyProtection="0"/>
    <xf numFmtId="0" fontId="22" fillId="27" borderId="1"/>
    <xf numFmtId="0" fontId="23" fillId="0" borderId="2" applyNumberFormat="0" applyAlignment="0" applyProtection="0">
      <alignment horizontal="left" vertical="center"/>
    </xf>
    <xf numFmtId="0" fontId="23" fillId="0" borderId="3">
      <alignment horizontal="left" vertical="center"/>
    </xf>
    <xf numFmtId="0" fontId="24" fillId="28" borderId="4">
      <alignment vertical="center" wrapText="1"/>
    </xf>
    <xf numFmtId="0" fontId="90" fillId="0" borderId="18" applyNumberFormat="0" applyFill="0" applyAlignment="0" applyProtection="0"/>
    <xf numFmtId="0" fontId="91" fillId="0" borderId="19" applyNumberFormat="0" applyFill="0" applyAlignment="0" applyProtection="0"/>
    <xf numFmtId="0" fontId="92" fillId="0" borderId="20" applyNumberFormat="0" applyFill="0" applyAlignment="0" applyProtection="0"/>
    <xf numFmtId="0" fontId="92" fillId="0" borderId="0" applyNumberFormat="0" applyFill="0" applyBorder="0" applyAlignment="0" applyProtection="0"/>
    <xf numFmtId="0" fontId="93" fillId="0" borderId="0">
      <alignment horizontal="center" textRotation="90"/>
    </xf>
    <xf numFmtId="0" fontId="2" fillId="0" borderId="0" applyNumberFormat="0" applyFill="0" applyBorder="0" applyAlignment="0" applyProtection="0">
      <alignment vertical="top"/>
      <protection locked="0"/>
    </xf>
    <xf numFmtId="10" fontId="6" fillId="29" borderId="5" applyNumberFormat="0" applyBorder="0" applyAlignment="0" applyProtection="0"/>
    <xf numFmtId="0" fontId="94" fillId="64" borderId="16" applyNumberFormat="0" applyAlignment="0" applyProtection="0"/>
    <xf numFmtId="0" fontId="95" fillId="0" borderId="21" applyNumberFormat="0" applyFill="0" applyAlignment="0" applyProtection="0"/>
    <xf numFmtId="0" fontId="96" fillId="65" borderId="0" applyNumberFormat="0" applyBorder="0" applyAlignment="0" applyProtection="0"/>
    <xf numFmtId="37" fontId="25" fillId="0" borderId="0"/>
    <xf numFmtId="0" fontId="26" fillId="0" borderId="0"/>
    <xf numFmtId="0" fontId="18" fillId="0" borderId="0"/>
    <xf numFmtId="0" fontId="16" fillId="0" borderId="0"/>
    <xf numFmtId="0" fontId="54" fillId="0" borderId="0"/>
    <xf numFmtId="0" fontId="55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7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97" fillId="0" borderId="0"/>
    <xf numFmtId="0" fontId="12" fillId="0" borderId="0"/>
    <xf numFmtId="0" fontId="27" fillId="0" borderId="0">
      <alignment vertical="top"/>
    </xf>
    <xf numFmtId="0" fontId="55" fillId="0" borderId="0"/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27" fillId="0" borderId="0">
      <alignment vertical="top"/>
    </xf>
    <xf numFmtId="0" fontId="16" fillId="0" borderId="0"/>
    <xf numFmtId="0" fontId="4" fillId="0" borderId="0"/>
    <xf numFmtId="0" fontId="3" fillId="0" borderId="0"/>
    <xf numFmtId="0" fontId="13" fillId="0" borderId="0"/>
    <xf numFmtId="0" fontId="27" fillId="0" borderId="0">
      <alignment vertical="top"/>
    </xf>
    <xf numFmtId="0" fontId="13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97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9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4" fillId="0" borderId="0"/>
    <xf numFmtId="0" fontId="98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4" fillId="0" borderId="0"/>
    <xf numFmtId="0" fontId="98" fillId="0" borderId="0"/>
    <xf numFmtId="0" fontId="98" fillId="0" borderId="0"/>
    <xf numFmtId="0" fontId="97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51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9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1" fillId="0" borderId="0"/>
    <xf numFmtId="0" fontId="53" fillId="0" borderId="0"/>
    <xf numFmtId="0" fontId="4" fillId="0" borderId="0"/>
    <xf numFmtId="0" fontId="57" fillId="0" borderId="0"/>
    <xf numFmtId="0" fontId="9" fillId="0" borderId="0"/>
    <xf numFmtId="0" fontId="12" fillId="0" borderId="0"/>
    <xf numFmtId="0" fontId="4" fillId="0" borderId="0"/>
    <xf numFmtId="0" fontId="28" fillId="0" borderId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83" fillId="66" borderId="22" applyNumberFormat="0" applyFont="0" applyAlignment="0" applyProtection="0"/>
    <xf numFmtId="0" fontId="16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9" fillId="61" borderId="23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>
      <alignment vertical="top"/>
    </xf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0" applyNumberFormat="0" applyFont="0" applyFill="0" applyBorder="0" applyAlignment="0" applyProtection="0">
      <alignment horizontal="left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0" fontId="100" fillId="0" borderId="0"/>
    <xf numFmtId="0" fontId="100" fillId="0" borderId="0"/>
    <xf numFmtId="203" fontId="4" fillId="0" borderId="0"/>
    <xf numFmtId="4" fontId="27" fillId="28" borderId="7" applyNumberFormat="0" applyProtection="0">
      <alignment vertical="center"/>
    </xf>
    <xf numFmtId="4" fontId="27" fillId="28" borderId="7" applyNumberFormat="0" applyProtection="0">
      <alignment horizontal="left" vertical="center" indent="1"/>
    </xf>
    <xf numFmtId="4" fontId="27" fillId="28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30" fillId="32" borderId="7" applyNumberFormat="0" applyProtection="0">
      <alignment horizontal="left" vertical="center" indent="1"/>
    </xf>
    <xf numFmtId="4" fontId="27" fillId="33" borderId="9" applyNumberFormat="0" applyProtection="0">
      <alignment horizontal="left" vertical="center" indent="1"/>
    </xf>
    <xf numFmtId="4" fontId="31" fillId="33" borderId="7" applyNumberFormat="0" applyProtection="0">
      <alignment horizontal="left" vertical="center" indent="1"/>
    </xf>
    <xf numFmtId="4" fontId="27" fillId="34" borderId="7" applyNumberFormat="0" applyProtection="0">
      <alignment horizontal="left" vertical="center" indent="1"/>
    </xf>
    <xf numFmtId="0" fontId="4" fillId="34" borderId="7" applyNumberFormat="0" applyProtection="0">
      <alignment horizontal="left" vertical="center" indent="1"/>
    </xf>
    <xf numFmtId="0" fontId="4" fillId="35" borderId="7" applyNumberFormat="0" applyProtection="0">
      <alignment horizontal="left" vertical="center" indent="1"/>
    </xf>
    <xf numFmtId="0" fontId="4" fillId="26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27" fillId="29" borderId="7" applyNumberFormat="0" applyProtection="0">
      <alignment horizontal="left" vertical="center" indent="1"/>
    </xf>
    <xf numFmtId="4" fontId="27" fillId="33" borderId="7" applyNumberFormat="0" applyProtection="0">
      <alignment horizontal="right" vertical="center"/>
    </xf>
    <xf numFmtId="0" fontId="4" fillId="31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0" fontId="32" fillId="0" borderId="0" applyNumberFormat="0" applyProtection="0"/>
    <xf numFmtId="4" fontId="33" fillId="33" borderId="7" applyNumberFormat="0" applyProtection="0">
      <alignment horizontal="right" vertical="center"/>
    </xf>
    <xf numFmtId="0" fontId="34" fillId="0" borderId="0" applyNumberFormat="0" applyFill="0" applyBorder="0" applyAlignment="0" applyProtection="0"/>
    <xf numFmtId="1" fontId="35" fillId="0" borderId="0"/>
    <xf numFmtId="3" fontId="4" fillId="0" borderId="5" applyNumberFormat="0" applyFont="0" applyFill="0" applyAlignment="0" applyProtection="0">
      <alignment vertical="center"/>
    </xf>
    <xf numFmtId="40" fontId="36" fillId="0" borderId="0"/>
    <xf numFmtId="0" fontId="101" fillId="0" borderId="0" applyNumberFormat="0" applyFill="0" applyBorder="0" applyAlignment="0" applyProtection="0"/>
    <xf numFmtId="0" fontId="102" fillId="0" borderId="24" applyNumberFormat="0" applyFill="0" applyAlignment="0" applyProtection="0"/>
    <xf numFmtId="41" fontId="4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4" fillId="0" borderId="0" applyFont="0" applyFill="0" applyBorder="0" applyAlignment="0" applyProtection="0"/>
    <xf numFmtId="8" fontId="37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38" fillId="0" borderId="1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4" fillId="0" borderId="0" applyFont="0" applyFill="0" applyBorder="0" applyAlignment="0" applyProtection="0"/>
    <xf numFmtId="204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204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39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190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7" fillId="0" borderId="0"/>
    <xf numFmtId="0" fontId="17" fillId="0" borderId="0"/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16" fillId="0" borderId="0"/>
    <xf numFmtId="0" fontId="4" fillId="0" borderId="0"/>
    <xf numFmtId="0" fontId="14" fillId="0" borderId="0"/>
    <xf numFmtId="0" fontId="16" fillId="0" borderId="0"/>
    <xf numFmtId="0" fontId="9" fillId="0" borderId="0"/>
    <xf numFmtId="0" fontId="9" fillId="0" borderId="0"/>
    <xf numFmtId="0" fontId="13" fillId="0" borderId="0"/>
    <xf numFmtId="0" fontId="16" fillId="0" borderId="0"/>
    <xf numFmtId="0" fontId="3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16" fillId="0" borderId="0"/>
    <xf numFmtId="0" fontId="16" fillId="0" borderId="0"/>
    <xf numFmtId="0" fontId="4" fillId="0" borderId="0"/>
    <xf numFmtId="0" fontId="97" fillId="0" borderId="0"/>
    <xf numFmtId="0" fontId="17" fillId="0" borderId="0"/>
    <xf numFmtId="0" fontId="13" fillId="0" borderId="0"/>
    <xf numFmtId="0" fontId="9" fillId="0" borderId="0"/>
    <xf numFmtId="0" fontId="9" fillId="0" borderId="0"/>
    <xf numFmtId="0" fontId="16" fillId="0" borderId="0"/>
    <xf numFmtId="0" fontId="17" fillId="0" borderId="0"/>
    <xf numFmtId="191" fontId="52" fillId="0" borderId="11"/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40" fillId="0" borderId="0"/>
    <xf numFmtId="0" fontId="16" fillId="0" borderId="0"/>
    <xf numFmtId="0" fontId="17" fillId="0" borderId="0"/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98" fillId="0" borderId="0"/>
    <xf numFmtId="0" fontId="18" fillId="0" borderId="0"/>
    <xf numFmtId="0" fontId="16" fillId="0" borderId="0"/>
    <xf numFmtId="0" fontId="16" fillId="0" borderId="0"/>
    <xf numFmtId="0" fontId="4" fillId="0" borderId="0"/>
    <xf numFmtId="39" fontId="5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5" fillId="0" borderId="0" applyNumberFormat="0" applyFill="0" applyBorder="0" applyProtection="0">
      <alignment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6" fillId="0" borderId="0" applyNumberFormat="0" applyFill="0" applyBorder="0" applyProtection="0">
      <alignment vertical="center"/>
    </xf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47" fillId="0" borderId="0"/>
    <xf numFmtId="0" fontId="48" fillId="0" borderId="0"/>
    <xf numFmtId="190" fontId="1" fillId="0" borderId="0" applyFont="0" applyFill="0" applyBorder="0" applyAlignment="0" applyProtection="0"/>
    <xf numFmtId="0" fontId="1" fillId="0" borderId="0"/>
    <xf numFmtId="0" fontId="1" fillId="0" borderId="0"/>
    <xf numFmtId="0" fontId="116" fillId="0" borderId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1" fillId="0" borderId="8" applyNumberFormat="0" applyFill="0" applyAlignment="0" applyProtection="0">
      <alignment horizontal="center" vertical="center"/>
    </xf>
    <xf numFmtId="1" fontId="1" fillId="0" borderId="8" applyNumberFormat="0" applyFill="0" applyAlignment="0" applyProtection="0">
      <alignment horizontal="center" vertical="center"/>
    </xf>
    <xf numFmtId="1" fontId="1" fillId="0" borderId="8" applyNumberFormat="0" applyFill="0" applyAlignment="0" applyProtection="0">
      <alignment horizontal="center" vertical="center"/>
    </xf>
    <xf numFmtId="203" fontId="1" fillId="0" borderId="0"/>
    <xf numFmtId="0" fontId="1" fillId="31" borderId="7" applyNumberFormat="0" applyProtection="0">
      <alignment horizontal="left" vertical="center" indent="1"/>
    </xf>
    <xf numFmtId="0" fontId="1" fillId="34" borderId="7" applyNumberFormat="0" applyProtection="0">
      <alignment horizontal="left" vertical="center" indent="1"/>
    </xf>
    <xf numFmtId="0" fontId="1" fillId="35" borderId="7" applyNumberFormat="0" applyProtection="0">
      <alignment horizontal="left" vertical="center" indent="1"/>
    </xf>
    <xf numFmtId="0" fontId="1" fillId="26" borderId="7" applyNumberFormat="0" applyProtection="0">
      <alignment horizontal="left" vertical="center" indent="1"/>
    </xf>
    <xf numFmtId="0" fontId="1" fillId="31" borderId="7" applyNumberFormat="0" applyProtection="0">
      <alignment horizontal="left" vertical="center" indent="1"/>
    </xf>
    <xf numFmtId="0" fontId="1" fillId="31" borderId="7" applyNumberFormat="0" applyProtection="0">
      <alignment horizontal="left" vertical="center" indent="1"/>
    </xf>
    <xf numFmtId="0" fontId="1" fillId="31" borderId="7" applyNumberFormat="0" applyProtection="0">
      <alignment horizontal="left" vertical="center" indent="1"/>
    </xf>
    <xf numFmtId="3" fontId="1" fillId="0" borderId="5" applyNumberFormat="0" applyFont="0" applyFill="0" applyAlignment="0" applyProtection="0">
      <alignment vertic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196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415">
    <xf numFmtId="0" fontId="0" fillId="0" borderId="0" xfId="0"/>
    <xf numFmtId="190" fontId="60" fillId="0" borderId="0" xfId="199" applyFont="1" applyFill="1" applyBorder="1"/>
    <xf numFmtId="195" fontId="60" fillId="0" borderId="0" xfId="199" applyNumberFormat="1" applyFont="1" applyFill="1" applyBorder="1"/>
    <xf numFmtId="190" fontId="60" fillId="0" borderId="0" xfId="199" applyFont="1" applyFill="1"/>
    <xf numFmtId="190" fontId="104" fillId="0" borderId="0" xfId="199" applyFont="1" applyFill="1" applyBorder="1"/>
    <xf numFmtId="0" fontId="63" fillId="0" borderId="0" xfId="0" applyFont="1"/>
    <xf numFmtId="190" fontId="63" fillId="0" borderId="0" xfId="0" applyNumberFormat="1" applyFont="1"/>
    <xf numFmtId="190" fontId="63" fillId="0" borderId="0" xfId="185" applyFont="1" applyFill="1"/>
    <xf numFmtId="0" fontId="62" fillId="0" borderId="0" xfId="0" applyFont="1"/>
    <xf numFmtId="195" fontId="63" fillId="0" borderId="0" xfId="0" applyNumberFormat="1" applyFont="1"/>
    <xf numFmtId="195" fontId="63" fillId="0" borderId="0" xfId="0" applyNumberFormat="1" applyFont="1" applyAlignment="1">
      <alignment horizontal="left" vertical="top" wrapText="1"/>
    </xf>
    <xf numFmtId="0" fontId="63" fillId="0" borderId="0" xfId="0" applyFont="1" applyAlignment="1">
      <alignment horizontal="left" vertical="top" wrapText="1"/>
    </xf>
    <xf numFmtId="43" fontId="63" fillId="0" borderId="0" xfId="0" applyNumberFormat="1" applyFont="1"/>
    <xf numFmtId="190" fontId="64" fillId="0" borderId="0" xfId="185" applyFont="1" applyFill="1"/>
    <xf numFmtId="190" fontId="65" fillId="0" borderId="0" xfId="185" applyFont="1" applyFill="1" applyBorder="1" applyAlignment="1">
      <alignment horizontal="center"/>
    </xf>
    <xf numFmtId="190" fontId="65" fillId="0" borderId="0" xfId="185" applyFont="1" applyFill="1" applyAlignment="1"/>
    <xf numFmtId="195" fontId="64" fillId="0" borderId="0" xfId="185" applyNumberFormat="1" applyFont="1" applyFill="1" applyAlignment="1">
      <alignment vertical="top"/>
    </xf>
    <xf numFmtId="195" fontId="64" fillId="0" borderId="0" xfId="185" applyNumberFormat="1" applyFont="1" applyFill="1" applyBorder="1" applyAlignment="1">
      <alignment vertical="top"/>
    </xf>
    <xf numFmtId="190" fontId="64" fillId="0" borderId="0" xfId="185" applyFont="1" applyFill="1" applyAlignment="1">
      <alignment vertical="top"/>
    </xf>
    <xf numFmtId="0" fontId="64" fillId="0" borderId="0" xfId="185" applyNumberFormat="1" applyFont="1" applyFill="1" applyAlignment="1">
      <alignment horizontal="center" vertical="top" wrapText="1"/>
    </xf>
    <xf numFmtId="195" fontId="64" fillId="0" borderId="3" xfId="185" applyNumberFormat="1" applyFont="1" applyFill="1" applyBorder="1" applyAlignment="1">
      <alignment vertical="top"/>
    </xf>
    <xf numFmtId="190" fontId="64" fillId="0" borderId="0" xfId="185" applyFont="1" applyFill="1" applyAlignment="1"/>
    <xf numFmtId="195" fontId="64" fillId="0" borderId="12" xfId="185" applyNumberFormat="1" applyFont="1" applyFill="1" applyBorder="1" applyAlignment="1">
      <alignment vertical="top"/>
    </xf>
    <xf numFmtId="0" fontId="64" fillId="0" borderId="0" xfId="185" applyNumberFormat="1" applyFont="1" applyFill="1"/>
    <xf numFmtId="190" fontId="64" fillId="0" borderId="0" xfId="185" applyFont="1" applyFill="1" applyBorder="1" applyAlignment="1">
      <alignment vertical="top"/>
    </xf>
    <xf numFmtId="190" fontId="64" fillId="0" borderId="0" xfId="185" applyFont="1" applyFill="1" applyBorder="1"/>
    <xf numFmtId="0" fontId="64" fillId="0" borderId="0" xfId="0" applyFont="1"/>
    <xf numFmtId="0" fontId="66" fillId="0" borderId="0" xfId="0" applyFont="1" applyAlignment="1">
      <alignment horizontal="center"/>
    </xf>
    <xf numFmtId="0" fontId="65" fillId="0" borderId="0" xfId="0" applyFont="1"/>
    <xf numFmtId="0" fontId="65" fillId="0" borderId="0" xfId="0" applyFont="1" applyAlignment="1">
      <alignment horizontal="center" vertical="top" wrapText="1"/>
    </xf>
    <xf numFmtId="0" fontId="65" fillId="0" borderId="13" xfId="0" applyFont="1" applyBorder="1"/>
    <xf numFmtId="0" fontId="66" fillId="0" borderId="14" xfId="0" applyFont="1" applyBorder="1" applyAlignment="1">
      <alignment horizontal="center"/>
    </xf>
    <xf numFmtId="0" fontId="65" fillId="0" borderId="14" xfId="0" applyFont="1" applyBorder="1"/>
    <xf numFmtId="190" fontId="65" fillId="0" borderId="0" xfId="185" applyFont="1" applyFill="1" applyBorder="1"/>
    <xf numFmtId="0" fontId="66" fillId="0" borderId="13" xfId="0" applyFont="1" applyBorder="1" applyAlignment="1">
      <alignment horizontal="center"/>
    </xf>
    <xf numFmtId="190" fontId="65" fillId="0" borderId="13" xfId="185" applyFont="1" applyFill="1" applyBorder="1"/>
    <xf numFmtId="0" fontId="67" fillId="0" borderId="0" xfId="0" applyFont="1"/>
    <xf numFmtId="0" fontId="64" fillId="0" borderId="0" xfId="0" applyFont="1" applyAlignment="1">
      <alignment horizontal="center"/>
    </xf>
    <xf numFmtId="0" fontId="64" fillId="0" borderId="0" xfId="0" applyFont="1" applyAlignment="1">
      <alignment vertical="top"/>
    </xf>
    <xf numFmtId="0" fontId="64" fillId="0" borderId="0" xfId="0" applyFont="1" applyAlignment="1">
      <alignment vertical="top" wrapText="1"/>
    </xf>
    <xf numFmtId="0" fontId="64" fillId="0" borderId="0" xfId="0" applyFont="1" applyAlignment="1">
      <alignment horizontal="center" vertical="top" wrapText="1"/>
    </xf>
    <xf numFmtId="195" fontId="64" fillId="0" borderId="0" xfId="0" applyNumberFormat="1" applyFont="1" applyAlignment="1">
      <alignment vertical="top"/>
    </xf>
    <xf numFmtId="195" fontId="64" fillId="0" borderId="3" xfId="0" applyNumberFormat="1" applyFont="1" applyBorder="1" applyAlignment="1">
      <alignment vertical="top"/>
    </xf>
    <xf numFmtId="190" fontId="64" fillId="0" borderId="0" xfId="0" applyNumberFormat="1" applyFont="1" applyAlignment="1">
      <alignment vertical="top"/>
    </xf>
    <xf numFmtId="195" fontId="64" fillId="0" borderId="0" xfId="0" applyNumberFormat="1" applyFont="1"/>
    <xf numFmtId="190" fontId="65" fillId="0" borderId="0" xfId="185" applyFont="1" applyFill="1"/>
    <xf numFmtId="190" fontId="65" fillId="0" borderId="0" xfId="185" applyFont="1" applyFill="1" applyBorder="1" applyAlignment="1">
      <alignment vertical="top" wrapText="1"/>
    </xf>
    <xf numFmtId="0" fontId="65" fillId="0" borderId="0" xfId="185" applyNumberFormat="1" applyFont="1" applyFill="1" applyBorder="1" applyAlignment="1">
      <alignment horizontal="center" vertical="top" wrapText="1"/>
    </xf>
    <xf numFmtId="190" fontId="65" fillId="0" borderId="13" xfId="185" applyFont="1" applyFill="1" applyBorder="1" applyAlignment="1"/>
    <xf numFmtId="190" fontId="65" fillId="0" borderId="14" xfId="185" applyFont="1" applyFill="1" applyBorder="1"/>
    <xf numFmtId="190" fontId="65" fillId="0" borderId="14" xfId="185" applyFont="1" applyFill="1" applyBorder="1" applyAlignment="1">
      <alignment vertical="top" wrapText="1"/>
    </xf>
    <xf numFmtId="0" fontId="65" fillId="0" borderId="14" xfId="185" applyNumberFormat="1" applyFont="1" applyFill="1" applyBorder="1" applyAlignment="1">
      <alignment horizontal="center" vertical="top" wrapText="1"/>
    </xf>
    <xf numFmtId="190" fontId="64" fillId="0" borderId="0" xfId="185" applyFont="1" applyFill="1" applyAlignment="1">
      <alignment vertical="top" wrapText="1"/>
    </xf>
    <xf numFmtId="190" fontId="64" fillId="0" borderId="0" xfId="185" quotePrefix="1" applyFont="1" applyFill="1" applyAlignment="1">
      <alignment vertical="top"/>
    </xf>
    <xf numFmtId="190" fontId="65" fillId="0" borderId="13" xfId="185" quotePrefix="1" applyFont="1" applyFill="1" applyBorder="1" applyAlignment="1">
      <alignment horizontal="center"/>
    </xf>
    <xf numFmtId="195" fontId="105" fillId="0" borderId="0" xfId="185" applyNumberFormat="1" applyFont="1" applyFill="1" applyBorder="1" applyAlignment="1">
      <alignment vertical="top"/>
    </xf>
    <xf numFmtId="195" fontId="60" fillId="0" borderId="13" xfId="199" applyNumberFormat="1" applyFont="1" applyFill="1" applyBorder="1"/>
    <xf numFmtId="195" fontId="60" fillId="0" borderId="3" xfId="199" applyNumberFormat="1" applyFont="1" applyFill="1" applyBorder="1"/>
    <xf numFmtId="0" fontId="69" fillId="0" borderId="0" xfId="0" applyFont="1"/>
    <xf numFmtId="190" fontId="70" fillId="0" borderId="0" xfId="199" applyFont="1" applyFill="1" applyBorder="1" applyAlignment="1">
      <alignment horizontal="center" vertical="top"/>
    </xf>
    <xf numFmtId="0" fontId="71" fillId="0" borderId="0" xfId="0" applyFont="1"/>
    <xf numFmtId="195" fontId="71" fillId="0" borderId="0" xfId="199" applyNumberFormat="1" applyFont="1" applyFill="1" applyBorder="1" applyAlignment="1">
      <alignment vertical="top"/>
    </xf>
    <xf numFmtId="190" fontId="71" fillId="0" borderId="0" xfId="0" applyNumberFormat="1" applyFont="1"/>
    <xf numFmtId="190" fontId="71" fillId="0" borderId="0" xfId="199" applyFont="1" applyFill="1" applyBorder="1" applyAlignment="1">
      <alignment vertical="top"/>
    </xf>
    <xf numFmtId="195" fontId="71" fillId="0" borderId="13" xfId="199" applyNumberFormat="1" applyFont="1" applyFill="1" applyBorder="1"/>
    <xf numFmtId="195" fontId="71" fillId="0" borderId="0" xfId="199" applyNumberFormat="1" applyFont="1" applyFill="1" applyBorder="1"/>
    <xf numFmtId="195" fontId="71" fillId="0" borderId="3" xfId="199" applyNumberFormat="1" applyFont="1" applyFill="1" applyBorder="1"/>
    <xf numFmtId="195" fontId="71" fillId="0" borderId="13" xfId="199" applyNumberFormat="1" applyFont="1" applyFill="1" applyBorder="1" applyAlignment="1">
      <alignment vertical="top"/>
    </xf>
    <xf numFmtId="195" fontId="71" fillId="0" borderId="12" xfId="199" applyNumberFormat="1" applyFont="1" applyFill="1" applyBorder="1"/>
    <xf numFmtId="195" fontId="71" fillId="0" borderId="0" xfId="199" applyNumberFormat="1" applyFont="1" applyFill="1" applyBorder="1" applyAlignment="1">
      <alignment vertical="center"/>
    </xf>
    <xf numFmtId="190" fontId="71" fillId="0" borderId="0" xfId="199" applyFont="1" applyFill="1"/>
    <xf numFmtId="190" fontId="71" fillId="0" borderId="0" xfId="199" applyFont="1" applyFill="1" applyBorder="1" applyAlignment="1">
      <alignment horizontal="center"/>
    </xf>
    <xf numFmtId="0" fontId="72" fillId="0" borderId="0" xfId="0" applyFont="1" applyAlignment="1">
      <alignment vertical="top"/>
    </xf>
    <xf numFmtId="190" fontId="72" fillId="0" borderId="0" xfId="199" applyFont="1" applyFill="1"/>
    <xf numFmtId="0" fontId="72" fillId="0" borderId="0" xfId="0" applyFont="1"/>
    <xf numFmtId="190" fontId="106" fillId="0" borderId="0" xfId="199" applyFont="1" applyFill="1" applyBorder="1"/>
    <xf numFmtId="0" fontId="71" fillId="0" borderId="0" xfId="0" applyFont="1" applyAlignment="1">
      <alignment vertical="top"/>
    </xf>
    <xf numFmtId="0" fontId="73" fillId="0" borderId="0" xfId="0" applyFont="1"/>
    <xf numFmtId="0" fontId="74" fillId="0" borderId="0" xfId="0" applyFont="1" applyAlignment="1">
      <alignment horizontal="center" vertical="top"/>
    </xf>
    <xf numFmtId="0" fontId="74" fillId="0" borderId="0" xfId="0" applyFont="1"/>
    <xf numFmtId="0" fontId="74" fillId="0" borderId="0" xfId="0" applyFont="1" applyAlignment="1">
      <alignment horizontal="center"/>
    </xf>
    <xf numFmtId="0" fontId="74" fillId="0" borderId="13" xfId="0" applyFont="1" applyBorder="1" applyAlignment="1">
      <alignment horizontal="center" vertical="top"/>
    </xf>
    <xf numFmtId="0" fontId="74" fillId="0" borderId="0" xfId="0" applyFont="1" applyAlignment="1">
      <alignment vertical="top" wrapText="1"/>
    </xf>
    <xf numFmtId="0" fontId="74" fillId="0" borderId="0" xfId="0" applyFont="1" applyAlignment="1">
      <alignment vertical="top"/>
    </xf>
    <xf numFmtId="0" fontId="74" fillId="0" borderId="0" xfId="0" applyFont="1" applyAlignment="1">
      <alignment horizontal="center" vertical="top" wrapText="1"/>
    </xf>
    <xf numFmtId="195" fontId="74" fillId="0" borderId="0" xfId="199" applyNumberFormat="1" applyFont="1" applyFill="1" applyBorder="1" applyAlignment="1">
      <alignment vertical="top"/>
    </xf>
    <xf numFmtId="195" fontId="74" fillId="0" borderId="0" xfId="0" applyNumberFormat="1" applyFont="1"/>
    <xf numFmtId="0" fontId="73" fillId="0" borderId="0" xfId="0" applyFont="1" applyAlignment="1">
      <alignment vertical="top" wrapText="1"/>
    </xf>
    <xf numFmtId="195" fontId="73" fillId="0" borderId="0" xfId="199" applyNumberFormat="1" applyFont="1" applyFill="1"/>
    <xf numFmtId="195" fontId="73" fillId="0" borderId="0" xfId="0" applyNumberFormat="1" applyFont="1"/>
    <xf numFmtId="195" fontId="74" fillId="0" borderId="0" xfId="199" applyNumberFormat="1" applyFont="1" applyFill="1"/>
    <xf numFmtId="195" fontId="73" fillId="0" borderId="0" xfId="199" applyNumberFormat="1" applyFont="1" applyFill="1" applyBorder="1" applyAlignment="1">
      <alignment vertical="top"/>
    </xf>
    <xf numFmtId="0" fontId="73" fillId="0" borderId="0" xfId="0" applyFont="1" applyAlignment="1">
      <alignment horizontal="left" vertical="top" indent="2"/>
    </xf>
    <xf numFmtId="195" fontId="74" fillId="0" borderId="14" xfId="199" applyNumberFormat="1" applyFont="1" applyFill="1" applyBorder="1" applyAlignment="1">
      <alignment horizontal="center" vertical="top" wrapText="1"/>
    </xf>
    <xf numFmtId="195" fontId="75" fillId="0" borderId="0" xfId="199" applyNumberFormat="1" applyFont="1" applyFill="1" applyBorder="1" applyAlignment="1">
      <alignment vertical="top"/>
    </xf>
    <xf numFmtId="195" fontId="74" fillId="0" borderId="0" xfId="199" applyNumberFormat="1" applyFont="1" applyFill="1" applyBorder="1" applyAlignment="1">
      <alignment horizontal="center" vertical="top" wrapText="1"/>
    </xf>
    <xf numFmtId="190" fontId="73" fillId="0" borderId="0" xfId="199" applyFont="1" applyFill="1"/>
    <xf numFmtId="0" fontId="73" fillId="0" borderId="0" xfId="0" applyFont="1" applyAlignment="1">
      <alignment vertical="top"/>
    </xf>
    <xf numFmtId="43" fontId="73" fillId="0" borderId="0" xfId="0" applyNumberFormat="1" applyFont="1"/>
    <xf numFmtId="0" fontId="76" fillId="0" borderId="0" xfId="0" applyFont="1"/>
    <xf numFmtId="0" fontId="68" fillId="0" borderId="0" xfId="0" applyFont="1"/>
    <xf numFmtId="0" fontId="68" fillId="0" borderId="0" xfId="0" applyFont="1" applyAlignment="1">
      <alignment horizontal="center"/>
    </xf>
    <xf numFmtId="195" fontId="76" fillId="0" borderId="0" xfId="199" applyNumberFormat="1" applyFont="1" applyFill="1" applyBorder="1" applyAlignment="1">
      <alignment vertical="top"/>
    </xf>
    <xf numFmtId="0" fontId="68" fillId="0" borderId="0" xfId="0" applyFont="1" applyAlignment="1">
      <alignment vertical="top" wrapText="1"/>
    </xf>
    <xf numFmtId="0" fontId="76" fillId="0" borderId="0" xfId="0" applyFont="1" applyAlignment="1">
      <alignment vertical="top" wrapText="1"/>
    </xf>
    <xf numFmtId="195" fontId="68" fillId="0" borderId="0" xfId="199" applyNumberFormat="1" applyFont="1" applyFill="1" applyBorder="1" applyAlignment="1">
      <alignment vertical="top"/>
    </xf>
    <xf numFmtId="195" fontId="76" fillId="0" borderId="0" xfId="0" applyNumberFormat="1" applyFont="1"/>
    <xf numFmtId="0" fontId="76" fillId="0" borderId="0" xfId="0" applyFont="1" applyAlignment="1">
      <alignment horizontal="center" vertical="top" wrapText="1"/>
    </xf>
    <xf numFmtId="195" fontId="76" fillId="0" borderId="13" xfId="199" applyNumberFormat="1" applyFont="1" applyFill="1" applyBorder="1" applyAlignment="1">
      <alignment vertical="top"/>
    </xf>
    <xf numFmtId="0" fontId="76" fillId="0" borderId="0" xfId="0" applyFont="1" applyAlignment="1">
      <alignment horizontal="left" vertical="top" indent="2"/>
    </xf>
    <xf numFmtId="195" fontId="68" fillId="0" borderId="3" xfId="199" applyNumberFormat="1" applyFont="1" applyFill="1" applyBorder="1" applyAlignment="1">
      <alignment vertical="top"/>
    </xf>
    <xf numFmtId="195" fontId="68" fillId="0" borderId="15" xfId="199" applyNumberFormat="1" applyFont="1" applyFill="1" applyBorder="1" applyAlignment="1">
      <alignment vertical="top"/>
    </xf>
    <xf numFmtId="195" fontId="68" fillId="0" borderId="0" xfId="0" applyNumberFormat="1" applyFont="1" applyAlignment="1">
      <alignment vertical="top"/>
    </xf>
    <xf numFmtId="190" fontId="76" fillId="0" borderId="0" xfId="199" applyFont="1" applyFill="1" applyBorder="1"/>
    <xf numFmtId="190" fontId="76" fillId="0" borderId="0" xfId="388" applyFont="1" applyFill="1" applyBorder="1" applyAlignment="1">
      <alignment vertical="top"/>
    </xf>
    <xf numFmtId="0" fontId="65" fillId="0" borderId="0" xfId="0" applyFont="1" applyAlignment="1">
      <alignment horizontal="right"/>
    </xf>
    <xf numFmtId="195" fontId="64" fillId="0" borderId="0" xfId="199" applyNumberFormat="1" applyFont="1" applyFill="1"/>
    <xf numFmtId="0" fontId="60" fillId="0" borderId="0" xfId="225" applyNumberFormat="1" applyFont="1" applyFill="1"/>
    <xf numFmtId="190" fontId="58" fillId="0" borderId="0" xfId="199" applyFont="1" applyFill="1"/>
    <xf numFmtId="39" fontId="60" fillId="0" borderId="0" xfId="225" applyNumberFormat="1" applyFont="1" applyFill="1" applyAlignment="1">
      <alignment horizontal="center"/>
    </xf>
    <xf numFmtId="190" fontId="58" fillId="0" borderId="0" xfId="225" applyFont="1" applyFill="1" applyBorder="1" applyAlignment="1">
      <alignment horizontal="center"/>
    </xf>
    <xf numFmtId="190" fontId="60" fillId="0" borderId="0" xfId="225" applyFont="1" applyFill="1" applyBorder="1" applyAlignment="1">
      <alignment horizontal="center"/>
    </xf>
    <xf numFmtId="195" fontId="60" fillId="0" borderId="0" xfId="199" applyNumberFormat="1" applyFont="1" applyFill="1"/>
    <xf numFmtId="0" fontId="59" fillId="0" borderId="0" xfId="199" applyNumberFormat="1" applyFont="1" applyFill="1" applyAlignment="1">
      <alignment horizontal="center" vertical="top" wrapText="1"/>
    </xf>
    <xf numFmtId="190" fontId="60" fillId="0" borderId="0" xfId="199" applyFont="1" applyFill="1" applyBorder="1" applyAlignment="1">
      <alignment horizontal="center"/>
    </xf>
    <xf numFmtId="190" fontId="60" fillId="0" borderId="0" xfId="225" applyFont="1" applyFill="1"/>
    <xf numFmtId="195" fontId="64" fillId="0" borderId="0" xfId="185" applyNumberFormat="1" applyFont="1" applyFill="1"/>
    <xf numFmtId="190" fontId="105" fillId="0" borderId="0" xfId="185" applyFont="1" applyFill="1" applyBorder="1"/>
    <xf numFmtId="190" fontId="107" fillId="0" borderId="13" xfId="185" applyFont="1" applyFill="1" applyBorder="1" applyAlignment="1"/>
    <xf numFmtId="190" fontId="107" fillId="0" borderId="0" xfId="185" applyFont="1" applyFill="1" applyBorder="1" applyAlignment="1">
      <alignment horizontal="center"/>
    </xf>
    <xf numFmtId="190" fontId="105" fillId="0" borderId="0" xfId="185" applyFont="1" applyFill="1"/>
    <xf numFmtId="0" fontId="105" fillId="0" borderId="0" xfId="185" applyNumberFormat="1" applyFont="1" applyFill="1"/>
    <xf numFmtId="0" fontId="107" fillId="0" borderId="0" xfId="185" applyNumberFormat="1" applyFont="1" applyFill="1" applyBorder="1" applyAlignment="1">
      <alignment horizontal="center" vertical="top" wrapText="1"/>
    </xf>
    <xf numFmtId="0" fontId="105" fillId="0" borderId="0" xfId="185" applyNumberFormat="1" applyFont="1" applyFill="1" applyAlignment="1">
      <alignment horizontal="center" vertical="top" wrapText="1"/>
    </xf>
    <xf numFmtId="0" fontId="105" fillId="0" borderId="0" xfId="185" applyNumberFormat="1" applyFont="1" applyFill="1" applyAlignment="1">
      <alignment vertical="top" wrapText="1"/>
    </xf>
    <xf numFmtId="0" fontId="105" fillId="0" borderId="0" xfId="0" applyFont="1"/>
    <xf numFmtId="0" fontId="105" fillId="0" borderId="0" xfId="0" applyFont="1" applyAlignment="1">
      <alignment horizontal="center"/>
    </xf>
    <xf numFmtId="0" fontId="105" fillId="0" borderId="0" xfId="0" applyFont="1" applyAlignment="1">
      <alignment vertical="top"/>
    </xf>
    <xf numFmtId="190" fontId="105" fillId="0" borderId="0" xfId="0" applyNumberFormat="1" applyFont="1" applyAlignment="1">
      <alignment vertical="top"/>
    </xf>
    <xf numFmtId="0" fontId="108" fillId="0" borderId="0" xfId="0" applyFont="1"/>
    <xf numFmtId="0" fontId="109" fillId="0" borderId="0" xfId="0" applyFont="1"/>
    <xf numFmtId="0" fontId="105" fillId="0" borderId="0" xfId="0" applyFont="1" applyAlignment="1">
      <alignment vertical="top" wrapText="1"/>
    </xf>
    <xf numFmtId="190" fontId="105" fillId="0" borderId="0" xfId="0" applyNumberFormat="1" applyFont="1" applyAlignment="1">
      <alignment horizontal="center" vertical="top" wrapText="1"/>
    </xf>
    <xf numFmtId="0" fontId="105" fillId="0" borderId="0" xfId="0" applyFont="1" applyAlignment="1">
      <alignment horizontal="center" vertical="top" wrapText="1"/>
    </xf>
    <xf numFmtId="0" fontId="77" fillId="0" borderId="0" xfId="0" applyFont="1"/>
    <xf numFmtId="190" fontId="77" fillId="0" borderId="0" xfId="185" applyFont="1" applyFill="1"/>
    <xf numFmtId="190" fontId="78" fillId="0" borderId="0" xfId="185" applyFont="1" applyFill="1"/>
    <xf numFmtId="0" fontId="78" fillId="0" borderId="0" xfId="0" applyFont="1"/>
    <xf numFmtId="0" fontId="78" fillId="0" borderId="0" xfId="0" applyFont="1" applyAlignment="1">
      <alignment horizontal="center" vertical="top" wrapText="1"/>
    </xf>
    <xf numFmtId="0" fontId="78" fillId="0" borderId="13" xfId="0" applyFont="1" applyBorder="1"/>
    <xf numFmtId="190" fontId="78" fillId="0" borderId="0" xfId="185" applyFont="1" applyFill="1" applyBorder="1"/>
    <xf numFmtId="0" fontId="79" fillId="0" borderId="0" xfId="0" applyFont="1"/>
    <xf numFmtId="0" fontId="77" fillId="0" borderId="0" xfId="0" applyFont="1" applyAlignment="1">
      <alignment horizontal="center"/>
    </xf>
    <xf numFmtId="0" fontId="77" fillId="0" borderId="0" xfId="0" applyFont="1" applyAlignment="1">
      <alignment vertical="top"/>
    </xf>
    <xf numFmtId="0" fontId="77" fillId="0" borderId="0" xfId="0" applyFont="1" applyAlignment="1">
      <alignment vertical="top" wrapText="1"/>
    </xf>
    <xf numFmtId="0" fontId="77" fillId="0" borderId="0" xfId="0" applyFont="1" applyAlignment="1">
      <alignment horizontal="center" vertical="top" wrapText="1"/>
    </xf>
    <xf numFmtId="190" fontId="77" fillId="0" borderId="0" xfId="0" applyNumberFormat="1" applyFont="1" applyAlignment="1">
      <alignment vertical="top"/>
    </xf>
    <xf numFmtId="195" fontId="77" fillId="0" borderId="0" xfId="0" applyNumberFormat="1" applyFont="1" applyAlignment="1">
      <alignment vertical="top"/>
    </xf>
    <xf numFmtId="195" fontId="77" fillId="0" borderId="0" xfId="185" applyNumberFormat="1" applyFont="1" applyFill="1" applyBorder="1" applyAlignment="1">
      <alignment vertical="top"/>
    </xf>
    <xf numFmtId="195" fontId="77" fillId="0" borderId="12" xfId="0" applyNumberFormat="1" applyFont="1" applyBorder="1" applyAlignment="1">
      <alignment vertical="top"/>
    </xf>
    <xf numFmtId="195" fontId="77" fillId="0" borderId="0" xfId="0" applyNumberFormat="1" applyFont="1"/>
    <xf numFmtId="189" fontId="77" fillId="0" borderId="0" xfId="0" applyNumberFormat="1" applyFont="1"/>
    <xf numFmtId="190" fontId="77" fillId="0" borderId="0" xfId="0" applyNumberFormat="1" applyFont="1"/>
    <xf numFmtId="190" fontId="65" fillId="0" borderId="13" xfId="185" applyFont="1" applyFill="1" applyBorder="1" applyAlignment="1">
      <alignment vertical="top" wrapText="1"/>
    </xf>
    <xf numFmtId="194" fontId="60" fillId="0" borderId="0" xfId="483" applyNumberFormat="1" applyFont="1"/>
    <xf numFmtId="194" fontId="60" fillId="0" borderId="13" xfId="483" applyNumberFormat="1" applyFont="1" applyBorder="1"/>
    <xf numFmtId="195" fontId="65" fillId="0" borderId="3" xfId="199" applyNumberFormat="1" applyFont="1" applyFill="1" applyBorder="1" applyAlignment="1">
      <alignment vertical="top"/>
    </xf>
    <xf numFmtId="195" fontId="65" fillId="0" borderId="0" xfId="199" applyNumberFormat="1" applyFont="1" applyFill="1" applyBorder="1" applyAlignment="1">
      <alignment vertical="top"/>
    </xf>
    <xf numFmtId="195" fontId="65" fillId="0" borderId="15" xfId="199" applyNumberFormat="1" applyFont="1" applyFill="1" applyBorder="1" applyAlignment="1">
      <alignment vertical="top"/>
    </xf>
    <xf numFmtId="190" fontId="64" fillId="0" borderId="0" xfId="388" applyFont="1" applyFill="1" applyBorder="1" applyAlignment="1">
      <alignment vertical="top"/>
    </xf>
    <xf numFmtId="195" fontId="64" fillId="0" borderId="0" xfId="388" applyNumberFormat="1" applyFont="1" applyFill="1" applyBorder="1" applyAlignment="1">
      <alignment vertical="top"/>
    </xf>
    <xf numFmtId="0" fontId="64" fillId="0" borderId="0" xfId="185" applyNumberFormat="1" applyFont="1" applyFill="1" applyAlignment="1"/>
    <xf numFmtId="0" fontId="105" fillId="0" borderId="0" xfId="185" applyNumberFormat="1" applyFont="1" applyFill="1" applyAlignment="1"/>
    <xf numFmtId="190" fontId="64" fillId="0" borderId="0" xfId="185" applyFont="1" applyFill="1" applyBorder="1" applyAlignment="1"/>
    <xf numFmtId="190" fontId="105" fillId="0" borderId="0" xfId="185" applyFont="1" applyFill="1" applyBorder="1" applyAlignment="1"/>
    <xf numFmtId="190" fontId="77" fillId="0" borderId="0" xfId="185" applyFont="1" applyFill="1" applyAlignment="1"/>
    <xf numFmtId="0" fontId="75" fillId="0" borderId="0" xfId="0" applyFont="1" applyAlignment="1">
      <alignment vertical="top"/>
    </xf>
    <xf numFmtId="0" fontId="69" fillId="0" borderId="13" xfId="0" applyFont="1" applyBorder="1" applyAlignment="1">
      <alignment horizontal="center" vertical="justify"/>
    </xf>
    <xf numFmtId="0" fontId="69" fillId="0" borderId="0" xfId="0" applyFont="1" applyAlignment="1">
      <alignment vertical="top" wrapText="1"/>
    </xf>
    <xf numFmtId="0" fontId="69" fillId="0" borderId="13" xfId="0" applyFont="1" applyBorder="1" applyAlignment="1">
      <alignment vertical="top" wrapText="1"/>
    </xf>
    <xf numFmtId="0" fontId="69" fillId="0" borderId="0" xfId="0" applyFont="1" applyAlignment="1">
      <alignment horizontal="center" vertical="top" wrapText="1"/>
    </xf>
    <xf numFmtId="0" fontId="69" fillId="0" borderId="0" xfId="0" applyFont="1" applyAlignment="1">
      <alignment horizontal="center" vertical="top"/>
    </xf>
    <xf numFmtId="0" fontId="71" fillId="0" borderId="0" xfId="0" applyFont="1" applyAlignment="1">
      <alignment vertical="top" wrapText="1"/>
    </xf>
    <xf numFmtId="0" fontId="71" fillId="0" borderId="0" xfId="0" applyFont="1" applyAlignment="1">
      <alignment horizontal="center"/>
    </xf>
    <xf numFmtId="0" fontId="60" fillId="0" borderId="0" xfId="483" applyFont="1"/>
    <xf numFmtId="0" fontId="58" fillId="0" borderId="0" xfId="483" applyFont="1"/>
    <xf numFmtId="39" fontId="58" fillId="0" borderId="0" xfId="1066" applyFont="1" applyAlignment="1">
      <alignment horizontal="center"/>
    </xf>
    <xf numFmtId="39" fontId="60" fillId="0" borderId="0" xfId="1066" applyFont="1"/>
    <xf numFmtId="39" fontId="58" fillId="0" borderId="14" xfId="1066" applyFont="1" applyBorder="1" applyAlignment="1">
      <alignment horizontal="center"/>
    </xf>
    <xf numFmtId="39" fontId="58" fillId="0" borderId="0" xfId="1066" applyFont="1"/>
    <xf numFmtId="39" fontId="58" fillId="0" borderId="13" xfId="1066" applyFont="1" applyBorder="1" applyAlignment="1">
      <alignment horizontal="center"/>
    </xf>
    <xf numFmtId="39" fontId="60" fillId="0" borderId="0" xfId="483" applyNumberFormat="1" applyFont="1"/>
    <xf numFmtId="0" fontId="58" fillId="0" borderId="0" xfId="483" applyFont="1" applyAlignment="1">
      <alignment horizontal="center"/>
    </xf>
    <xf numFmtId="39" fontId="58" fillId="0" borderId="0" xfId="483" applyNumberFormat="1" applyFont="1" applyAlignment="1">
      <alignment horizontal="center"/>
    </xf>
    <xf numFmtId="0" fontId="60" fillId="0" borderId="0" xfId="483" applyFont="1" applyAlignment="1">
      <alignment horizontal="center"/>
    </xf>
    <xf numFmtId="39" fontId="60" fillId="0" borderId="0" xfId="483" applyNumberFormat="1" applyFont="1" applyAlignment="1">
      <alignment horizontal="center"/>
    </xf>
    <xf numFmtId="207" fontId="60" fillId="0" borderId="0" xfId="483" applyNumberFormat="1" applyFont="1"/>
    <xf numFmtId="0" fontId="60" fillId="0" borderId="0" xfId="469" applyFont="1"/>
    <xf numFmtId="190" fontId="60" fillId="0" borderId="0" xfId="469" applyNumberFormat="1" applyFont="1"/>
    <xf numFmtId="194" fontId="60" fillId="0" borderId="12" xfId="483" applyNumberFormat="1" applyFont="1" applyBorder="1"/>
    <xf numFmtId="0" fontId="104" fillId="0" borderId="0" xfId="483" applyFont="1"/>
    <xf numFmtId="43" fontId="104" fillId="0" borderId="0" xfId="483" applyNumberFormat="1" applyFont="1"/>
    <xf numFmtId="207" fontId="104" fillId="0" borderId="0" xfId="483" applyNumberFormat="1" applyFont="1"/>
    <xf numFmtId="43" fontId="60" fillId="0" borderId="0" xfId="483" applyNumberFormat="1" applyFont="1"/>
    <xf numFmtId="195" fontId="60" fillId="0" borderId="0" xfId="469" applyNumberFormat="1" applyFont="1"/>
    <xf numFmtId="0" fontId="60" fillId="0" borderId="0" xfId="469" applyFont="1" applyAlignment="1">
      <alignment horizontal="center"/>
    </xf>
    <xf numFmtId="195" fontId="58" fillId="0" borderId="0" xfId="333" applyNumberFormat="1" applyFont="1" applyFill="1" applyBorder="1" applyAlignment="1">
      <alignment horizontal="right"/>
    </xf>
    <xf numFmtId="195" fontId="71" fillId="0" borderId="0" xfId="0" applyNumberFormat="1" applyFont="1"/>
    <xf numFmtId="195" fontId="65" fillId="0" borderId="3" xfId="199" applyNumberFormat="1" applyFont="1" applyFill="1" applyBorder="1" applyAlignment="1"/>
    <xf numFmtId="195" fontId="68" fillId="0" borderId="3" xfId="199" applyNumberFormat="1" applyFont="1" applyFill="1" applyBorder="1" applyAlignment="1"/>
    <xf numFmtId="195" fontId="60" fillId="0" borderId="0" xfId="199" applyNumberFormat="1" applyFont="1" applyFill="1" applyAlignment="1">
      <alignment horizontal="right"/>
    </xf>
    <xf numFmtId="190" fontId="111" fillId="0" borderId="13" xfId="185" applyFont="1" applyFill="1" applyBorder="1" applyAlignment="1">
      <alignment horizontal="right"/>
    </xf>
    <xf numFmtId="0" fontId="72" fillId="0" borderId="0" xfId="0" applyFont="1" applyAlignment="1">
      <alignment horizontal="left" vertical="top"/>
    </xf>
    <xf numFmtId="0" fontId="111" fillId="0" borderId="13" xfId="0" applyFont="1" applyBorder="1" applyAlignment="1">
      <alignment horizontal="center" vertical="top"/>
    </xf>
    <xf numFmtId="0" fontId="111" fillId="0" borderId="13" xfId="0" applyFont="1" applyBorder="1" applyAlignment="1">
      <alignment horizontal="center" vertical="top" wrapText="1"/>
    </xf>
    <xf numFmtId="0" fontId="69" fillId="0" borderId="0" xfId="0" applyFont="1" applyAlignment="1">
      <alignment horizontal="center"/>
    </xf>
    <xf numFmtId="195" fontId="69" fillId="0" borderId="14" xfId="0" applyNumberFormat="1" applyFont="1" applyBorder="1" applyAlignment="1">
      <alignment horizontal="center"/>
    </xf>
    <xf numFmtId="0" fontId="69" fillId="0" borderId="14" xfId="0" applyFont="1" applyBorder="1"/>
    <xf numFmtId="0" fontId="69" fillId="0" borderId="0" xfId="0" applyFont="1" applyAlignment="1">
      <alignment horizontal="left" vertical="top" wrapText="1" indent="4"/>
    </xf>
    <xf numFmtId="0" fontId="112" fillId="0" borderId="3" xfId="0" applyFont="1" applyBorder="1"/>
    <xf numFmtId="0" fontId="112" fillId="0" borderId="14" xfId="0" applyFont="1" applyBorder="1"/>
    <xf numFmtId="195" fontId="69" fillId="0" borderId="0" xfId="0" applyNumberFormat="1" applyFont="1" applyAlignment="1">
      <alignment horizontal="center"/>
    </xf>
    <xf numFmtId="0" fontId="112" fillId="0" borderId="0" xfId="0" applyFont="1" applyAlignment="1">
      <alignment vertical="top" wrapText="1"/>
    </xf>
    <xf numFmtId="0" fontId="112" fillId="0" borderId="0" xfId="0" applyFont="1" applyAlignment="1">
      <alignment horizontal="center" vertical="top"/>
    </xf>
    <xf numFmtId="0" fontId="112" fillId="0" borderId="0" xfId="0" applyFont="1" applyAlignment="1">
      <alignment horizontal="center" vertical="top" wrapText="1"/>
    </xf>
    <xf numFmtId="0" fontId="112" fillId="0" borderId="0" xfId="0" applyFont="1"/>
    <xf numFmtId="0" fontId="112" fillId="0" borderId="13" xfId="0" applyFont="1" applyBorder="1" applyAlignment="1">
      <alignment horizontal="center" vertical="top" wrapText="1"/>
    </xf>
    <xf numFmtId="0" fontId="112" fillId="0" borderId="13" xfId="0" applyFont="1" applyBorder="1" applyAlignment="1">
      <alignment horizontal="center" vertical="top"/>
    </xf>
    <xf numFmtId="0" fontId="69" fillId="0" borderId="13" xfId="0" applyFont="1" applyBorder="1" applyAlignment="1">
      <alignment horizontal="center" vertical="top"/>
    </xf>
    <xf numFmtId="0" fontId="112" fillId="0" borderId="13" xfId="0" applyFont="1" applyBorder="1" applyAlignment="1">
      <alignment horizontal="center"/>
    </xf>
    <xf numFmtId="0" fontId="69" fillId="0" borderId="13" xfId="0" applyFont="1" applyBorder="1" applyAlignment="1">
      <alignment horizontal="center"/>
    </xf>
    <xf numFmtId="0" fontId="112" fillId="0" borderId="13" xfId="0" applyFont="1" applyBorder="1"/>
    <xf numFmtId="0" fontId="112" fillId="0" borderId="13" xfId="0" applyFont="1" applyBorder="1" applyAlignment="1">
      <alignment vertical="top"/>
    </xf>
    <xf numFmtId="0" fontId="112" fillId="0" borderId="13" xfId="0" applyFont="1" applyBorder="1" applyAlignment="1">
      <alignment horizontal="right" vertical="top"/>
    </xf>
    <xf numFmtId="0" fontId="112" fillId="0" borderId="0" xfId="0" applyFont="1" applyAlignment="1">
      <alignment horizontal="left" vertical="top" wrapText="1" indent="4"/>
    </xf>
    <xf numFmtId="0" fontId="58" fillId="0" borderId="14" xfId="483" applyFont="1" applyBorder="1"/>
    <xf numFmtId="0" fontId="58" fillId="0" borderId="13" xfId="1066" quotePrefix="1" applyNumberFormat="1" applyFont="1" applyBorder="1" applyAlignment="1">
      <alignment horizontal="center"/>
    </xf>
    <xf numFmtId="190" fontId="76" fillId="0" borderId="0" xfId="185" applyFont="1" applyFill="1" applyAlignment="1">
      <alignment vertical="top"/>
    </xf>
    <xf numFmtId="190" fontId="76" fillId="0" borderId="0" xfId="185" applyFont="1" applyFill="1" applyAlignment="1">
      <alignment vertical="top" wrapText="1"/>
    </xf>
    <xf numFmtId="190" fontId="76" fillId="0" borderId="0" xfId="185" applyFont="1" applyFill="1"/>
    <xf numFmtId="0" fontId="76" fillId="0" borderId="0" xfId="0" applyFont="1" applyAlignment="1">
      <alignment vertical="top"/>
    </xf>
    <xf numFmtId="0" fontId="64" fillId="0" borderId="0" xfId="0" applyFont="1" applyAlignment="1">
      <alignment horizontal="left"/>
    </xf>
    <xf numFmtId="0" fontId="64" fillId="0" borderId="0" xfId="0" applyFont="1" applyAlignment="1">
      <alignment horizontal="left" vertical="top"/>
    </xf>
    <xf numFmtId="0" fontId="64" fillId="0" borderId="0" xfId="0" applyFont="1" applyAlignment="1">
      <alignment horizontal="left" vertical="top" indent="2"/>
    </xf>
    <xf numFmtId="0" fontId="76" fillId="0" borderId="0" xfId="0" applyFont="1" applyAlignment="1">
      <alignment horizontal="left"/>
    </xf>
    <xf numFmtId="0" fontId="78" fillId="0" borderId="13" xfId="0" applyFont="1" applyBorder="1" applyAlignment="1">
      <alignment horizontal="center" vertical="justify"/>
    </xf>
    <xf numFmtId="0" fontId="78" fillId="0" borderId="0" xfId="0" applyFont="1" applyAlignment="1">
      <alignment vertical="top" wrapText="1"/>
    </xf>
    <xf numFmtId="0" fontId="78" fillId="0" borderId="13" xfId="0" applyFont="1" applyBorder="1" applyAlignment="1">
      <alignment vertical="top" wrapText="1"/>
    </xf>
    <xf numFmtId="0" fontId="78" fillId="0" borderId="13" xfId="0" applyFont="1" applyBorder="1" applyAlignment="1">
      <alignment horizontal="center" vertical="top" wrapText="1"/>
    </xf>
    <xf numFmtId="0" fontId="77" fillId="0" borderId="0" xfId="0" applyFont="1" applyAlignment="1">
      <alignment horizontal="left" vertical="top"/>
    </xf>
    <xf numFmtId="0" fontId="113" fillId="0" borderId="0" xfId="0" applyFont="1"/>
    <xf numFmtId="0" fontId="68" fillId="0" borderId="13" xfId="0" applyFont="1" applyBorder="1"/>
    <xf numFmtId="0" fontId="68" fillId="0" borderId="0" xfId="0" applyFont="1" applyAlignment="1">
      <alignment horizontal="left" vertical="top" wrapText="1" indent="4"/>
    </xf>
    <xf numFmtId="0" fontId="68" fillId="0" borderId="13" xfId="0" applyFont="1" applyBorder="1" applyAlignment="1">
      <alignment vertical="top" wrapText="1"/>
    </xf>
    <xf numFmtId="0" fontId="77" fillId="0" borderId="0" xfId="483" applyFont="1"/>
    <xf numFmtId="39" fontId="77" fillId="0" borderId="0" xfId="225" applyNumberFormat="1" applyFont="1" applyFill="1" applyAlignment="1">
      <alignment horizontal="center"/>
    </xf>
    <xf numFmtId="39" fontId="78" fillId="0" borderId="14" xfId="1066" applyFont="1" applyBorder="1" applyAlignment="1">
      <alignment horizontal="center"/>
    </xf>
    <xf numFmtId="39" fontId="78" fillId="0" borderId="13" xfId="1066" applyFont="1" applyBorder="1" applyAlignment="1">
      <alignment horizontal="center"/>
    </xf>
    <xf numFmtId="39" fontId="77" fillId="0" borderId="0" xfId="483" applyNumberFormat="1" applyFont="1"/>
    <xf numFmtId="39" fontId="78" fillId="0" borderId="0" xfId="483" applyNumberFormat="1" applyFont="1"/>
    <xf numFmtId="194" fontId="77" fillId="0" borderId="0" xfId="483" applyNumberFormat="1" applyFont="1"/>
    <xf numFmtId="0" fontId="77" fillId="0" borderId="0" xfId="469" applyFont="1"/>
    <xf numFmtId="194" fontId="78" fillId="0" borderId="0" xfId="483" applyNumberFormat="1" applyFont="1"/>
    <xf numFmtId="194" fontId="114" fillId="0" borderId="0" xfId="483" applyNumberFormat="1" applyFont="1"/>
    <xf numFmtId="190" fontId="77" fillId="0" borderId="0" xfId="199" applyFont="1" applyFill="1" applyBorder="1"/>
    <xf numFmtId="0" fontId="77" fillId="0" borderId="0" xfId="469" applyFont="1" applyAlignment="1">
      <alignment horizontal="center"/>
    </xf>
    <xf numFmtId="0" fontId="80" fillId="0" borderId="0" xfId="185" applyNumberFormat="1" applyFont="1" applyFill="1" applyAlignment="1">
      <alignment horizontal="right"/>
    </xf>
    <xf numFmtId="0" fontId="81" fillId="0" borderId="0" xfId="0" applyFont="1" applyAlignment="1">
      <alignment horizontal="right"/>
    </xf>
    <xf numFmtId="0" fontId="110" fillId="0" borderId="0" xfId="0" applyFont="1" applyAlignment="1">
      <alignment horizontal="right"/>
    </xf>
    <xf numFmtId="0" fontId="82" fillId="0" borderId="0" xfId="611" applyFont="1" applyAlignment="1">
      <alignment horizontal="right"/>
    </xf>
    <xf numFmtId="0" fontId="60" fillId="0" borderId="0" xfId="199" applyNumberFormat="1" applyFont="1" applyFill="1" applyBorder="1" applyAlignment="1">
      <alignment horizontal="right"/>
    </xf>
    <xf numFmtId="0" fontId="65" fillId="0" borderId="0" xfId="0" applyFont="1" applyAlignment="1">
      <alignment vertical="top"/>
    </xf>
    <xf numFmtId="0" fontId="65" fillId="0" borderId="0" xfId="0" applyFont="1" applyAlignment="1">
      <alignment vertical="top" wrapText="1"/>
    </xf>
    <xf numFmtId="195" fontId="65" fillId="0" borderId="0" xfId="199" applyNumberFormat="1" applyFont="1" applyFill="1" applyBorder="1" applyAlignment="1">
      <alignment vertical="top" wrapText="1"/>
    </xf>
    <xf numFmtId="195" fontId="65" fillId="0" borderId="0" xfId="0" applyNumberFormat="1" applyFont="1"/>
    <xf numFmtId="0" fontId="68" fillId="0" borderId="0" xfId="0" applyFont="1" applyAlignment="1">
      <alignment vertical="top"/>
    </xf>
    <xf numFmtId="195" fontId="64" fillId="0" borderId="0" xfId="199" applyNumberFormat="1" applyFont="1" applyFill="1" applyBorder="1" applyAlignment="1">
      <alignment horizontal="center" vertical="top" wrapText="1"/>
    </xf>
    <xf numFmtId="195" fontId="64" fillId="0" borderId="0" xfId="199" applyNumberFormat="1" applyFont="1" applyFill="1" applyBorder="1"/>
    <xf numFmtId="195" fontId="64" fillId="0" borderId="0" xfId="199" applyNumberFormat="1" applyFont="1" applyFill="1" applyBorder="1" applyAlignment="1">
      <alignment vertical="top" wrapText="1"/>
    </xf>
    <xf numFmtId="195" fontId="64" fillId="0" borderId="0" xfId="199" applyNumberFormat="1" applyFont="1" applyFill="1" applyBorder="1" applyAlignment="1">
      <alignment vertical="top"/>
    </xf>
    <xf numFmtId="195" fontId="65" fillId="0" borderId="0" xfId="199" applyNumberFormat="1" applyFont="1" applyFill="1"/>
    <xf numFmtId="195" fontId="65" fillId="0" borderId="3" xfId="199" applyNumberFormat="1" applyFont="1" applyFill="1" applyBorder="1" applyAlignment="1">
      <alignment horizontal="center" vertical="top" wrapText="1"/>
    </xf>
    <xf numFmtId="190" fontId="64" fillId="0" borderId="0" xfId="199" applyFont="1" applyFill="1" applyBorder="1"/>
    <xf numFmtId="190" fontId="64" fillId="0" borderId="0" xfId="199" applyFont="1" applyFill="1"/>
    <xf numFmtId="195" fontId="64" fillId="0" borderId="13" xfId="185" applyNumberFormat="1" applyFont="1" applyFill="1" applyBorder="1" applyAlignment="1">
      <alignment vertical="top"/>
    </xf>
    <xf numFmtId="194" fontId="64" fillId="0" borderId="0" xfId="483" applyNumberFormat="1" applyFont="1"/>
    <xf numFmtId="194" fontId="65" fillId="0" borderId="0" xfId="483" applyNumberFormat="1" applyFont="1"/>
    <xf numFmtId="194" fontId="69" fillId="0" borderId="0" xfId="483" applyNumberFormat="1" applyFont="1"/>
    <xf numFmtId="190" fontId="69" fillId="0" borderId="0" xfId="199" applyFont="1" applyFill="1" applyBorder="1"/>
    <xf numFmtId="195" fontId="60" fillId="0" borderId="12" xfId="483" applyNumberFormat="1" applyFont="1" applyBorder="1"/>
    <xf numFmtId="0" fontId="65" fillId="0" borderId="0" xfId="0" applyFont="1" applyAlignment="1">
      <alignment horizontal="left"/>
    </xf>
    <xf numFmtId="0" fontId="71" fillId="0" borderId="0" xfId="0" applyFont="1" applyAlignment="1">
      <alignment horizontal="center" vertical="top"/>
    </xf>
    <xf numFmtId="0" fontId="77" fillId="0" borderId="0" xfId="0" applyFont="1" applyAlignment="1">
      <alignment horizontal="center" vertical="top"/>
    </xf>
    <xf numFmtId="0" fontId="78" fillId="0" borderId="0" xfId="0" applyFont="1" applyAlignment="1">
      <alignment vertical="top"/>
    </xf>
    <xf numFmtId="190" fontId="60" fillId="0" borderId="0" xfId="185" applyFont="1"/>
    <xf numFmtId="190" fontId="60" fillId="0" borderId="0" xfId="185" applyFont="1" applyFill="1"/>
    <xf numFmtId="0" fontId="65" fillId="0" borderId="0" xfId="483" applyFont="1"/>
    <xf numFmtId="0" fontId="72" fillId="0" borderId="0" xfId="0" applyFont="1" applyAlignment="1">
      <alignment horizontal="center"/>
    </xf>
    <xf numFmtId="190" fontId="68" fillId="0" borderId="0" xfId="185" applyFont="1" applyFill="1" applyAlignment="1">
      <alignment horizontal="left" vertical="top"/>
    </xf>
    <xf numFmtId="190" fontId="65" fillId="0" borderId="0" xfId="185" applyFont="1" applyFill="1" applyAlignment="1">
      <alignment vertical="top"/>
    </xf>
    <xf numFmtId="0" fontId="65" fillId="0" borderId="0" xfId="0" applyFont="1" applyAlignment="1">
      <alignment horizontal="left" vertical="top"/>
    </xf>
    <xf numFmtId="0" fontId="68" fillId="0" borderId="0" xfId="0" applyFont="1" applyAlignment="1">
      <alignment horizontal="left" vertical="top"/>
    </xf>
    <xf numFmtId="0" fontId="115" fillId="0" borderId="0" xfId="185" applyNumberFormat="1" applyFont="1" applyFill="1" applyAlignment="1">
      <alignment horizontal="center" vertical="top" wrapText="1"/>
    </xf>
    <xf numFmtId="0" fontId="115" fillId="0" borderId="0" xfId="185" applyNumberFormat="1" applyFont="1" applyFill="1" applyAlignment="1">
      <alignment vertical="top" wrapText="1"/>
    </xf>
    <xf numFmtId="0" fontId="115" fillId="0" borderId="0" xfId="185" applyNumberFormat="1" applyFont="1" applyFill="1" applyAlignment="1">
      <alignment vertical="top"/>
    </xf>
    <xf numFmtId="0" fontId="115" fillId="0" borderId="0" xfId="185" applyNumberFormat="1" applyFont="1" applyFill="1"/>
    <xf numFmtId="195" fontId="64" fillId="0" borderId="14" xfId="185" applyNumberFormat="1" applyFont="1" applyFill="1" applyBorder="1" applyAlignment="1">
      <alignment vertical="top"/>
    </xf>
    <xf numFmtId="195" fontId="71" fillId="0" borderId="14" xfId="199" applyNumberFormat="1" applyFont="1" applyFill="1" applyBorder="1" applyAlignment="1">
      <alignment vertical="top"/>
    </xf>
    <xf numFmtId="195" fontId="71" fillId="0" borderId="14" xfId="199" applyNumberFormat="1" applyFont="1" applyFill="1" applyBorder="1"/>
    <xf numFmtId="208" fontId="71" fillId="0" borderId="0" xfId="199" applyNumberFormat="1" applyFont="1" applyFill="1" applyBorder="1" applyAlignment="1">
      <alignment vertical="top"/>
    </xf>
    <xf numFmtId="195" fontId="65" fillId="0" borderId="0" xfId="199" applyNumberFormat="1" applyFont="1" applyFill="1" applyBorder="1" applyAlignment="1">
      <alignment horizontal="center" vertical="top" wrapText="1"/>
    </xf>
    <xf numFmtId="195" fontId="68" fillId="0" borderId="0" xfId="199" applyNumberFormat="1" applyFont="1" applyFill="1" applyBorder="1" applyAlignment="1"/>
    <xf numFmtId="190" fontId="60" fillId="0" borderId="0" xfId="185" applyFont="1" applyBorder="1"/>
    <xf numFmtId="194" fontId="60" fillId="0" borderId="0" xfId="483" applyNumberFormat="1" applyFont="1" applyAlignment="1">
      <alignment horizontal="center"/>
    </xf>
    <xf numFmtId="195" fontId="60" fillId="0" borderId="3" xfId="199" applyNumberFormat="1" applyFont="1" applyFill="1" applyBorder="1" applyAlignment="1">
      <alignment horizontal="right"/>
    </xf>
    <xf numFmtId="194" fontId="60" fillId="0" borderId="3" xfId="483" applyNumberFormat="1" applyFont="1" applyBorder="1"/>
    <xf numFmtId="209" fontId="60" fillId="0" borderId="0" xfId="185" applyNumberFormat="1" applyFont="1"/>
    <xf numFmtId="209" fontId="60" fillId="0" borderId="0" xfId="185" applyNumberFormat="1" applyFont="1" applyBorder="1"/>
    <xf numFmtId="195" fontId="60" fillId="0" borderId="0" xfId="185" applyNumberFormat="1" applyFont="1"/>
    <xf numFmtId="195" fontId="60" fillId="0" borderId="0" xfId="185" applyNumberFormat="1" applyFont="1" applyBorder="1"/>
    <xf numFmtId="0" fontId="117" fillId="0" borderId="0" xfId="0" applyFont="1" applyAlignment="1">
      <alignment horizontal="center"/>
    </xf>
    <xf numFmtId="190" fontId="68" fillId="0" borderId="0" xfId="185" applyFont="1" applyFill="1" applyAlignment="1">
      <alignment vertical="top"/>
    </xf>
    <xf numFmtId="0" fontId="115" fillId="0" borderId="0" xfId="0" applyFont="1" applyAlignment="1">
      <alignment vertical="top" wrapText="1"/>
    </xf>
    <xf numFmtId="0" fontId="115" fillId="0" borderId="0" xfId="0" applyFont="1" applyAlignment="1">
      <alignment horizontal="center" vertical="top" wrapText="1"/>
    </xf>
    <xf numFmtId="195" fontId="60" fillId="0" borderId="13" xfId="185" applyNumberFormat="1" applyFont="1" applyBorder="1"/>
    <xf numFmtId="0" fontId="118" fillId="0" borderId="0" xfId="0" applyFont="1" applyAlignment="1">
      <alignment horizontal="center" vertical="top" wrapText="1"/>
    </xf>
    <xf numFmtId="195" fontId="71" fillId="0" borderId="15" xfId="199" applyNumberFormat="1" applyFont="1" applyFill="1" applyBorder="1"/>
    <xf numFmtId="195" fontId="105" fillId="0" borderId="0" xfId="185" applyNumberFormat="1" applyFont="1" applyFill="1"/>
    <xf numFmtId="210" fontId="60" fillId="0" borderId="13" xfId="199" applyNumberFormat="1" applyFont="1" applyFill="1" applyBorder="1" applyAlignment="1">
      <alignment vertical="top"/>
    </xf>
    <xf numFmtId="195" fontId="64" fillId="0" borderId="0" xfId="0" applyNumberFormat="1" applyFont="1" applyAlignment="1">
      <alignment horizontal="right"/>
    </xf>
    <xf numFmtId="195" fontId="76" fillId="0" borderId="0" xfId="388" applyNumberFormat="1" applyFont="1" applyFill="1" applyBorder="1" applyAlignment="1">
      <alignment vertical="top"/>
    </xf>
    <xf numFmtId="0" fontId="118" fillId="0" borderId="0" xfId="185" applyNumberFormat="1" applyFont="1" applyFill="1" applyAlignment="1">
      <alignment horizontal="center" vertical="top" wrapText="1"/>
    </xf>
    <xf numFmtId="195" fontId="72" fillId="0" borderId="0" xfId="0" applyNumberFormat="1" applyFont="1"/>
    <xf numFmtId="195" fontId="71" fillId="0" borderId="0" xfId="0" applyNumberFormat="1" applyFont="1" applyAlignment="1">
      <alignment vertical="top"/>
    </xf>
    <xf numFmtId="195" fontId="72" fillId="0" borderId="0" xfId="0" applyNumberFormat="1" applyFont="1" applyAlignment="1">
      <alignment vertical="top"/>
    </xf>
    <xf numFmtId="195" fontId="77" fillId="0" borderId="13" xfId="0" applyNumberFormat="1" applyFont="1" applyBorder="1" applyAlignment="1">
      <alignment vertical="top"/>
    </xf>
    <xf numFmtId="195" fontId="64" fillId="0" borderId="12" xfId="0" applyNumberFormat="1" applyFont="1" applyBorder="1" applyAlignment="1">
      <alignment vertical="top"/>
    </xf>
    <xf numFmtId="0" fontId="58" fillId="0" borderId="13" xfId="483" applyFont="1" applyBorder="1" applyAlignment="1">
      <alignment horizontal="right"/>
    </xf>
    <xf numFmtId="0" fontId="119" fillId="0" borderId="0" xfId="0" applyFont="1" applyAlignment="1">
      <alignment vertical="top"/>
    </xf>
    <xf numFmtId="0" fontId="119" fillId="0" borderId="0" xfId="0" applyFont="1" applyAlignment="1">
      <alignment horizontal="center" vertical="top"/>
    </xf>
    <xf numFmtId="0" fontId="119" fillId="0" borderId="0" xfId="0" applyFont="1" applyAlignment="1">
      <alignment horizontal="center"/>
    </xf>
    <xf numFmtId="0" fontId="119" fillId="0" borderId="13" xfId="0" applyFont="1" applyBorder="1" applyAlignment="1">
      <alignment horizontal="center" vertical="top"/>
    </xf>
    <xf numFmtId="0" fontId="119" fillId="0" borderId="13" xfId="0" applyFont="1" applyBorder="1" applyAlignment="1">
      <alignment horizontal="center"/>
    </xf>
    <xf numFmtId="0" fontId="120" fillId="0" borderId="0" xfId="0" applyFont="1" applyAlignment="1">
      <alignment horizontal="center" vertical="top"/>
    </xf>
    <xf numFmtId="0" fontId="120" fillId="0" borderId="0" xfId="0" applyFont="1" applyAlignment="1">
      <alignment horizontal="center"/>
    </xf>
    <xf numFmtId="195" fontId="121" fillId="0" borderId="0" xfId="199" applyNumberFormat="1" applyFont="1" applyFill="1" applyBorder="1" applyAlignment="1">
      <alignment vertical="top"/>
    </xf>
    <xf numFmtId="195" fontId="121" fillId="0" borderId="0" xfId="199" applyNumberFormat="1" applyFont="1" applyFill="1" applyBorder="1" applyAlignment="1">
      <alignment vertical="top" wrapText="1"/>
    </xf>
    <xf numFmtId="195" fontId="122" fillId="0" borderId="0" xfId="199" applyNumberFormat="1" applyFont="1" applyFill="1" applyBorder="1" applyAlignment="1">
      <alignment vertical="top"/>
    </xf>
    <xf numFmtId="195" fontId="122" fillId="0" borderId="0" xfId="199" applyNumberFormat="1" applyFont="1" applyFill="1" applyBorder="1" applyAlignment="1">
      <alignment vertical="top" wrapText="1"/>
    </xf>
    <xf numFmtId="195" fontId="122" fillId="0" borderId="0" xfId="199" applyNumberFormat="1" applyFont="1" applyFill="1" applyAlignment="1">
      <alignment vertical="top" wrapText="1"/>
    </xf>
    <xf numFmtId="195" fontId="123" fillId="0" borderId="0" xfId="199" applyNumberFormat="1" applyFont="1" applyFill="1" applyBorder="1" applyAlignment="1">
      <alignment vertical="top" wrapText="1"/>
    </xf>
    <xf numFmtId="195" fontId="123" fillId="0" borderId="0" xfId="199" applyNumberFormat="1" applyFont="1" applyFill="1" applyBorder="1" applyAlignment="1">
      <alignment horizontal="center" vertical="top" wrapText="1"/>
    </xf>
    <xf numFmtId="195" fontId="123" fillId="0" borderId="0" xfId="199" applyNumberFormat="1" applyFont="1" applyFill="1" applyBorder="1"/>
    <xf numFmtId="195" fontId="121" fillId="0" borderId="3" xfId="199" applyNumberFormat="1" applyFont="1" applyFill="1" applyBorder="1" applyAlignment="1">
      <alignment horizontal="center" vertical="top" wrapText="1"/>
    </xf>
    <xf numFmtId="195" fontId="121" fillId="0" borderId="0" xfId="199" applyNumberFormat="1" applyFont="1" applyFill="1" applyBorder="1" applyAlignment="1">
      <alignment horizontal="center" vertical="top" wrapText="1"/>
    </xf>
    <xf numFmtId="195" fontId="120" fillId="0" borderId="14" xfId="199" applyNumberFormat="1" applyFont="1" applyFill="1" applyBorder="1" applyAlignment="1">
      <alignment horizontal="center" vertical="top" wrapText="1"/>
    </xf>
    <xf numFmtId="195" fontId="120" fillId="0" borderId="0" xfId="199" applyNumberFormat="1" applyFont="1" applyFill="1" applyBorder="1" applyAlignment="1">
      <alignment horizontal="center" vertical="top" wrapText="1"/>
    </xf>
    <xf numFmtId="195" fontId="121" fillId="0" borderId="15" xfId="199" applyNumberFormat="1" applyFont="1" applyFill="1" applyBorder="1" applyAlignment="1">
      <alignment vertical="top"/>
    </xf>
    <xf numFmtId="0" fontId="73" fillId="0" borderId="0" xfId="0" applyFont="1" applyAlignment="1">
      <alignment horizontal="center" vertical="top" wrapText="1"/>
    </xf>
    <xf numFmtId="190" fontId="71" fillId="0" borderId="0" xfId="185" applyFont="1" applyFill="1" applyBorder="1"/>
    <xf numFmtId="190" fontId="71" fillId="0" borderId="0" xfId="185" applyFont="1" applyFill="1"/>
    <xf numFmtId="210" fontId="60" fillId="0" borderId="0" xfId="199" applyNumberFormat="1" applyFont="1" applyFill="1" applyBorder="1" applyAlignment="1">
      <alignment vertical="top"/>
    </xf>
    <xf numFmtId="190" fontId="71" fillId="0" borderId="0" xfId="185" applyFont="1"/>
    <xf numFmtId="190" fontId="71" fillId="0" borderId="0" xfId="185" applyFont="1" applyFill="1" applyBorder="1" applyAlignment="1">
      <alignment vertical="top"/>
    </xf>
    <xf numFmtId="195" fontId="71" fillId="0" borderId="15" xfId="185" applyNumberFormat="1" applyFont="1" applyFill="1" applyBorder="1"/>
    <xf numFmtId="195" fontId="71" fillId="0" borderId="0" xfId="185" applyNumberFormat="1" applyFont="1" applyFill="1" applyBorder="1" applyAlignment="1">
      <alignment vertical="top"/>
    </xf>
    <xf numFmtId="0" fontId="60" fillId="0" borderId="0" xfId="199" applyNumberFormat="1" applyFont="1" applyFill="1" applyBorder="1" applyAlignment="1">
      <alignment vertical="top"/>
    </xf>
    <xf numFmtId="0" fontId="77" fillId="0" borderId="0" xfId="0" applyFont="1" applyAlignment="1">
      <alignment horizontal="left"/>
    </xf>
    <xf numFmtId="210" fontId="71" fillId="0" borderId="0" xfId="199" applyNumberFormat="1" applyFont="1" applyFill="1" applyBorder="1" applyAlignment="1">
      <alignment vertical="top"/>
    </xf>
    <xf numFmtId="0" fontId="64" fillId="0" borderId="0" xfId="483" applyFont="1"/>
    <xf numFmtId="210" fontId="71" fillId="0" borderId="0" xfId="199" applyNumberFormat="1" applyFont="1" applyFill="1" applyBorder="1"/>
    <xf numFmtId="0" fontId="65" fillId="67" borderId="0" xfId="0" applyFont="1" applyFill="1"/>
    <xf numFmtId="0" fontId="77" fillId="67" borderId="0" xfId="0" applyFont="1" applyFill="1"/>
    <xf numFmtId="0" fontId="71" fillId="67" borderId="0" xfId="0" applyFont="1" applyFill="1"/>
    <xf numFmtId="190" fontId="71" fillId="67" borderId="0" xfId="0" applyNumberFormat="1" applyFont="1" applyFill="1"/>
    <xf numFmtId="190" fontId="71" fillId="67" borderId="0" xfId="199" applyFont="1" applyFill="1"/>
    <xf numFmtId="195" fontId="71" fillId="67" borderId="0" xfId="199" applyNumberFormat="1" applyFont="1" applyFill="1" applyBorder="1"/>
    <xf numFmtId="195" fontId="60" fillId="0" borderId="0" xfId="483" applyNumberFormat="1" applyFont="1"/>
    <xf numFmtId="195" fontId="60" fillId="0" borderId="0" xfId="483" applyNumberFormat="1" applyFont="1" applyAlignment="1">
      <alignment horizontal="right"/>
    </xf>
    <xf numFmtId="195" fontId="71" fillId="0" borderId="0" xfId="185" applyNumberFormat="1" applyFont="1"/>
    <xf numFmtId="195" fontId="71" fillId="0" borderId="12" xfId="185" applyNumberFormat="1" applyFont="1" applyBorder="1"/>
    <xf numFmtId="195" fontId="71" fillId="0" borderId="0" xfId="185" applyNumberFormat="1" applyFont="1" applyFill="1"/>
    <xf numFmtId="208" fontId="71" fillId="0" borderId="0" xfId="199" applyNumberFormat="1" applyFont="1" applyFill="1" applyBorder="1"/>
    <xf numFmtId="195" fontId="71" fillId="0" borderId="3" xfId="0" applyNumberFormat="1" applyFont="1" applyBorder="1"/>
    <xf numFmtId="195" fontId="71" fillId="0" borderId="13" xfId="185" applyNumberFormat="1" applyFont="1" applyBorder="1"/>
    <xf numFmtId="195" fontId="60" fillId="0" borderId="0" xfId="225" applyNumberFormat="1" applyFont="1" applyFill="1" applyAlignment="1">
      <alignment horizontal="center"/>
    </xf>
    <xf numFmtId="195" fontId="58" fillId="0" borderId="13" xfId="1066" quotePrefix="1" applyNumberFormat="1" applyFont="1" applyBorder="1" applyAlignment="1">
      <alignment horizontal="center"/>
    </xf>
    <xf numFmtId="195" fontId="60" fillId="0" borderId="13" xfId="483" applyNumberFormat="1" applyFont="1" applyBorder="1"/>
    <xf numFmtId="195" fontId="60" fillId="0" borderId="0" xfId="469" applyNumberFormat="1" applyFont="1" applyAlignment="1">
      <alignment horizontal="center"/>
    </xf>
    <xf numFmtId="195" fontId="64" fillId="0" borderId="13" xfId="199" applyNumberFormat="1" applyFont="1" applyFill="1" applyBorder="1" applyAlignment="1">
      <alignment horizontal="center" vertical="top" wrapText="1"/>
    </xf>
    <xf numFmtId="195" fontId="64" fillId="0" borderId="12" xfId="199" applyNumberFormat="1" applyFont="1" applyFill="1" applyBorder="1" applyAlignment="1">
      <alignment horizontal="center" vertical="top" wrapText="1"/>
    </xf>
    <xf numFmtId="190" fontId="65" fillId="0" borderId="0" xfId="185" applyFont="1" applyFill="1" applyAlignment="1">
      <alignment horizontal="left"/>
    </xf>
    <xf numFmtId="190" fontId="66" fillId="0" borderId="0" xfId="185" applyFont="1" applyFill="1" applyBorder="1" applyAlignment="1">
      <alignment horizontal="center" vertical="top"/>
    </xf>
    <xf numFmtId="190" fontId="65" fillId="0" borderId="3" xfId="185" applyFont="1" applyFill="1" applyBorder="1" applyAlignment="1">
      <alignment horizontal="center" vertical="top" wrapText="1"/>
    </xf>
    <xf numFmtId="0" fontId="66" fillId="0" borderId="0" xfId="0" applyFont="1" applyAlignment="1">
      <alignment horizontal="center"/>
    </xf>
    <xf numFmtId="0" fontId="65" fillId="0" borderId="0" xfId="0" applyFont="1" applyAlignment="1">
      <alignment horizontal="left"/>
    </xf>
    <xf numFmtId="190" fontId="65" fillId="0" borderId="0" xfId="0" applyNumberFormat="1" applyFont="1" applyAlignment="1">
      <alignment horizontal="left"/>
    </xf>
    <xf numFmtId="0" fontId="66" fillId="0" borderId="0" xfId="0" applyFont="1" applyAlignment="1">
      <alignment horizontal="center" vertical="top"/>
    </xf>
    <xf numFmtId="0" fontId="78" fillId="0" borderId="0" xfId="0" applyFont="1" applyAlignment="1">
      <alignment horizontal="left"/>
    </xf>
    <xf numFmtId="190" fontId="78" fillId="0" borderId="0" xfId="0" applyNumberFormat="1" applyFont="1" applyAlignment="1">
      <alignment horizontal="left"/>
    </xf>
    <xf numFmtId="0" fontId="69" fillId="0" borderId="0" xfId="0" applyFont="1" applyAlignment="1">
      <alignment horizontal="left" vertical="justify"/>
    </xf>
    <xf numFmtId="0" fontId="69" fillId="0" borderId="13" xfId="0" applyFont="1" applyBorder="1" applyAlignment="1">
      <alignment horizontal="right" vertical="justify"/>
    </xf>
    <xf numFmtId="0" fontId="69" fillId="0" borderId="0" xfId="0" applyFont="1" applyAlignment="1">
      <alignment horizontal="right" vertical="justify"/>
    </xf>
    <xf numFmtId="0" fontId="112" fillId="0" borderId="13" xfId="0" applyFont="1" applyBorder="1" applyAlignment="1">
      <alignment horizontal="center" vertical="top"/>
    </xf>
    <xf numFmtId="0" fontId="69" fillId="0" borderId="3" xfId="0" applyFont="1" applyBorder="1" applyAlignment="1">
      <alignment horizontal="center" vertical="top"/>
    </xf>
    <xf numFmtId="0" fontId="112" fillId="0" borderId="0" xfId="0" applyFont="1" applyAlignment="1">
      <alignment horizontal="left" vertical="top"/>
    </xf>
    <xf numFmtId="0" fontId="74" fillId="0" borderId="13" xfId="0" applyFont="1" applyBorder="1" applyAlignment="1">
      <alignment horizontal="right" vertical="top"/>
    </xf>
    <xf numFmtId="0" fontId="112" fillId="0" borderId="3" xfId="0" applyFont="1" applyBorder="1" applyAlignment="1">
      <alignment horizontal="center"/>
    </xf>
    <xf numFmtId="0" fontId="68" fillId="0" borderId="0" xfId="0" applyFont="1" applyAlignment="1">
      <alignment horizontal="left" vertical="top"/>
    </xf>
    <xf numFmtId="0" fontId="112" fillId="0" borderId="3" xfId="0" applyFont="1" applyBorder="1" applyAlignment="1">
      <alignment horizontal="center" vertical="top"/>
    </xf>
    <xf numFmtId="190" fontId="58" fillId="0" borderId="0" xfId="199" applyFont="1" applyFill="1" applyBorder="1" applyAlignment="1">
      <alignment horizontal="right"/>
    </xf>
    <xf numFmtId="39" fontId="58" fillId="0" borderId="0" xfId="225" applyNumberFormat="1" applyFont="1" applyFill="1" applyAlignment="1">
      <alignment horizontal="left"/>
    </xf>
    <xf numFmtId="190" fontId="58" fillId="0" borderId="0" xfId="225" applyFont="1" applyFill="1" applyAlignment="1">
      <alignment horizontal="left"/>
    </xf>
    <xf numFmtId="39" fontId="58" fillId="0" borderId="0" xfId="1066" applyFont="1" applyAlignment="1">
      <alignment horizontal="left"/>
    </xf>
    <xf numFmtId="39" fontId="58" fillId="0" borderId="3" xfId="1066" applyFont="1" applyBorder="1" applyAlignment="1">
      <alignment horizontal="center"/>
    </xf>
  </cellXfs>
  <cellStyles count="1426">
    <cellStyle name="0,0_x000d__x000a_NA_x000d__x000a_" xfId="1094" xr:uid="{0D407D06-E7F2-46ED-99AF-681D4F8AA0A1}"/>
    <cellStyle name="0,0_x000d__x000a_NA_x000d__x000a_ 2" xfId="1093" xr:uid="{B586594D-2003-4F4E-98DA-659122C8B0B6}"/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3" xfId="12" xr:uid="{00000000-0005-0000-0000-00000B000000}"/>
    <cellStyle name="20% - Accent1 4" xfId="13" xr:uid="{00000000-0005-0000-0000-00000C000000}"/>
    <cellStyle name="20% - Accent1 5" xfId="14" xr:uid="{00000000-0005-0000-0000-00000D000000}"/>
    <cellStyle name="20% - Accent1 6" xfId="15" xr:uid="{00000000-0005-0000-0000-00000E000000}"/>
    <cellStyle name="20% - Accent1 7" xfId="16" xr:uid="{00000000-0005-0000-0000-00000F000000}"/>
    <cellStyle name="20% - Accent1 8" xfId="17" xr:uid="{00000000-0005-0000-0000-000010000000}"/>
    <cellStyle name="20% - Accent1 9" xfId="18" xr:uid="{00000000-0005-0000-0000-000011000000}"/>
    <cellStyle name="20% - Accent2 10" xfId="19" xr:uid="{00000000-0005-0000-0000-000012000000}"/>
    <cellStyle name="20% - Accent2 11" xfId="20" xr:uid="{00000000-0005-0000-0000-000013000000}"/>
    <cellStyle name="20% - Accent2 12" xfId="21" xr:uid="{00000000-0005-0000-0000-000014000000}"/>
    <cellStyle name="20% - Accent2 13" xfId="22" xr:uid="{00000000-0005-0000-0000-000015000000}"/>
    <cellStyle name="20% - Accent2 14" xfId="23" xr:uid="{00000000-0005-0000-0000-000016000000}"/>
    <cellStyle name="20% - Accent2 15" xfId="24" xr:uid="{00000000-0005-0000-0000-000017000000}"/>
    <cellStyle name="20% - Accent2 16" xfId="25" xr:uid="{00000000-0005-0000-0000-000018000000}"/>
    <cellStyle name="20% - Accent2 17" xfId="26" xr:uid="{00000000-0005-0000-0000-000019000000}"/>
    <cellStyle name="20% - Accent2 18" xfId="27" xr:uid="{00000000-0005-0000-0000-00001A000000}"/>
    <cellStyle name="20% - Accent2 19" xfId="28" xr:uid="{00000000-0005-0000-0000-00001B000000}"/>
    <cellStyle name="20% - Accent2 2" xfId="29" xr:uid="{00000000-0005-0000-0000-00001C000000}"/>
    <cellStyle name="20% - Accent2 3" xfId="30" xr:uid="{00000000-0005-0000-0000-00001D000000}"/>
    <cellStyle name="20% - Accent2 4" xfId="31" xr:uid="{00000000-0005-0000-0000-00001E000000}"/>
    <cellStyle name="20% - Accent2 5" xfId="32" xr:uid="{00000000-0005-0000-0000-00001F000000}"/>
    <cellStyle name="20% - Accent2 6" xfId="33" xr:uid="{00000000-0005-0000-0000-000020000000}"/>
    <cellStyle name="20% - Accent2 7" xfId="34" xr:uid="{00000000-0005-0000-0000-000021000000}"/>
    <cellStyle name="20% - Accent2 8" xfId="35" xr:uid="{00000000-0005-0000-0000-000022000000}"/>
    <cellStyle name="20% - Accent2 9" xfId="36" xr:uid="{00000000-0005-0000-0000-000023000000}"/>
    <cellStyle name="20% - Accent3 10" xfId="37" xr:uid="{00000000-0005-0000-0000-000024000000}"/>
    <cellStyle name="20% - Accent3 11" xfId="38" xr:uid="{00000000-0005-0000-0000-000025000000}"/>
    <cellStyle name="20% - Accent3 12" xfId="39" xr:uid="{00000000-0005-0000-0000-000026000000}"/>
    <cellStyle name="20% - Accent3 13" xfId="40" xr:uid="{00000000-0005-0000-0000-000027000000}"/>
    <cellStyle name="20% - Accent3 14" xfId="41" xr:uid="{00000000-0005-0000-0000-000028000000}"/>
    <cellStyle name="20% - Accent3 15" xfId="42" xr:uid="{00000000-0005-0000-0000-000029000000}"/>
    <cellStyle name="20% - Accent3 16" xfId="43" xr:uid="{00000000-0005-0000-0000-00002A000000}"/>
    <cellStyle name="20% - Accent3 17" xfId="44" xr:uid="{00000000-0005-0000-0000-00002B000000}"/>
    <cellStyle name="20% - Accent3 18" xfId="45" xr:uid="{00000000-0005-0000-0000-00002C000000}"/>
    <cellStyle name="20% - Accent3 19" xfId="46" xr:uid="{00000000-0005-0000-0000-00002D000000}"/>
    <cellStyle name="20% - Accent3 2" xfId="47" xr:uid="{00000000-0005-0000-0000-00002E000000}"/>
    <cellStyle name="20% - Accent3 3" xfId="48" xr:uid="{00000000-0005-0000-0000-00002F000000}"/>
    <cellStyle name="20% - Accent3 4" xfId="49" xr:uid="{00000000-0005-0000-0000-000030000000}"/>
    <cellStyle name="20% - Accent3 5" xfId="50" xr:uid="{00000000-0005-0000-0000-000031000000}"/>
    <cellStyle name="20% - Accent3 6" xfId="51" xr:uid="{00000000-0005-0000-0000-000032000000}"/>
    <cellStyle name="20% - Accent3 7" xfId="52" xr:uid="{00000000-0005-0000-0000-000033000000}"/>
    <cellStyle name="20% - Accent3 8" xfId="53" xr:uid="{00000000-0005-0000-0000-000034000000}"/>
    <cellStyle name="20% - Accent3 9" xfId="54" xr:uid="{00000000-0005-0000-0000-000035000000}"/>
    <cellStyle name="20% - Accent4 10" xfId="55" xr:uid="{00000000-0005-0000-0000-000036000000}"/>
    <cellStyle name="20% - Accent4 11" xfId="56" xr:uid="{00000000-0005-0000-0000-000037000000}"/>
    <cellStyle name="20% - Accent4 12" xfId="57" xr:uid="{00000000-0005-0000-0000-000038000000}"/>
    <cellStyle name="20% - Accent4 13" xfId="58" xr:uid="{00000000-0005-0000-0000-000039000000}"/>
    <cellStyle name="20% - Accent4 14" xfId="59" xr:uid="{00000000-0005-0000-0000-00003A000000}"/>
    <cellStyle name="20% - Accent4 15" xfId="60" xr:uid="{00000000-0005-0000-0000-00003B000000}"/>
    <cellStyle name="20% - Accent4 16" xfId="61" xr:uid="{00000000-0005-0000-0000-00003C000000}"/>
    <cellStyle name="20% - Accent4 17" xfId="62" xr:uid="{00000000-0005-0000-0000-00003D000000}"/>
    <cellStyle name="20% - Accent4 18" xfId="63" xr:uid="{00000000-0005-0000-0000-00003E000000}"/>
    <cellStyle name="20% - Accent4 19" xfId="64" xr:uid="{00000000-0005-0000-0000-00003F000000}"/>
    <cellStyle name="20% - Accent4 2" xfId="65" xr:uid="{00000000-0005-0000-0000-000040000000}"/>
    <cellStyle name="20% - Accent4 3" xfId="66" xr:uid="{00000000-0005-0000-0000-000041000000}"/>
    <cellStyle name="20% - Accent4 4" xfId="67" xr:uid="{00000000-0005-0000-0000-000042000000}"/>
    <cellStyle name="20% - Accent4 5" xfId="68" xr:uid="{00000000-0005-0000-0000-000043000000}"/>
    <cellStyle name="20% - Accent4 6" xfId="69" xr:uid="{00000000-0005-0000-0000-000044000000}"/>
    <cellStyle name="20% - Accent4 7" xfId="70" xr:uid="{00000000-0005-0000-0000-000045000000}"/>
    <cellStyle name="20% - Accent4 8" xfId="71" xr:uid="{00000000-0005-0000-0000-000046000000}"/>
    <cellStyle name="20% - Accent4 9" xfId="72" xr:uid="{00000000-0005-0000-0000-000047000000}"/>
    <cellStyle name="20% - Accent5 2" xfId="73" xr:uid="{00000000-0005-0000-0000-000048000000}"/>
    <cellStyle name="20% - Accent6 2" xfId="74" xr:uid="{00000000-0005-0000-0000-000049000000}"/>
    <cellStyle name="40% - Accent1 2" xfId="75" xr:uid="{00000000-0005-0000-0000-00004A000000}"/>
    <cellStyle name="40% - Accent2 2" xfId="76" xr:uid="{00000000-0005-0000-0000-00004B000000}"/>
    <cellStyle name="40% - Accent3 10" xfId="77" xr:uid="{00000000-0005-0000-0000-00004C000000}"/>
    <cellStyle name="40% - Accent3 11" xfId="78" xr:uid="{00000000-0005-0000-0000-00004D000000}"/>
    <cellStyle name="40% - Accent3 12" xfId="79" xr:uid="{00000000-0005-0000-0000-00004E000000}"/>
    <cellStyle name="40% - Accent3 13" xfId="80" xr:uid="{00000000-0005-0000-0000-00004F000000}"/>
    <cellStyle name="40% - Accent3 14" xfId="81" xr:uid="{00000000-0005-0000-0000-000050000000}"/>
    <cellStyle name="40% - Accent3 15" xfId="82" xr:uid="{00000000-0005-0000-0000-000051000000}"/>
    <cellStyle name="40% - Accent3 16" xfId="83" xr:uid="{00000000-0005-0000-0000-000052000000}"/>
    <cellStyle name="40% - Accent3 17" xfId="84" xr:uid="{00000000-0005-0000-0000-000053000000}"/>
    <cellStyle name="40% - Accent3 18" xfId="85" xr:uid="{00000000-0005-0000-0000-000054000000}"/>
    <cellStyle name="40% - Accent3 19" xfId="86" xr:uid="{00000000-0005-0000-0000-000055000000}"/>
    <cellStyle name="40% - Accent3 2" xfId="87" xr:uid="{00000000-0005-0000-0000-000056000000}"/>
    <cellStyle name="40% - Accent3 3" xfId="88" xr:uid="{00000000-0005-0000-0000-000057000000}"/>
    <cellStyle name="40% - Accent3 4" xfId="89" xr:uid="{00000000-0005-0000-0000-000058000000}"/>
    <cellStyle name="40% - Accent3 5" xfId="90" xr:uid="{00000000-0005-0000-0000-000059000000}"/>
    <cellStyle name="40% - Accent3 6" xfId="91" xr:uid="{00000000-0005-0000-0000-00005A000000}"/>
    <cellStyle name="40% - Accent3 7" xfId="92" xr:uid="{00000000-0005-0000-0000-00005B000000}"/>
    <cellStyle name="40% - Accent3 8" xfId="93" xr:uid="{00000000-0005-0000-0000-00005C000000}"/>
    <cellStyle name="40% - Accent3 9" xfId="94" xr:uid="{00000000-0005-0000-0000-00005D000000}"/>
    <cellStyle name="40% - Accent4 2" xfId="95" xr:uid="{00000000-0005-0000-0000-00005E000000}"/>
    <cellStyle name="40% - Accent5 2" xfId="96" xr:uid="{00000000-0005-0000-0000-00005F000000}"/>
    <cellStyle name="40% - Accent6 2" xfId="97" xr:uid="{00000000-0005-0000-0000-000060000000}"/>
    <cellStyle name="60% - Accent1 2" xfId="98" xr:uid="{00000000-0005-0000-0000-000061000000}"/>
    <cellStyle name="60% - Accent2 2" xfId="99" xr:uid="{00000000-0005-0000-0000-000062000000}"/>
    <cellStyle name="60% - Accent3 10" xfId="100" xr:uid="{00000000-0005-0000-0000-000063000000}"/>
    <cellStyle name="60% - Accent3 11" xfId="101" xr:uid="{00000000-0005-0000-0000-000064000000}"/>
    <cellStyle name="60% - Accent3 12" xfId="102" xr:uid="{00000000-0005-0000-0000-000065000000}"/>
    <cellStyle name="60% - Accent3 13" xfId="103" xr:uid="{00000000-0005-0000-0000-000066000000}"/>
    <cellStyle name="60% - Accent3 14" xfId="104" xr:uid="{00000000-0005-0000-0000-000067000000}"/>
    <cellStyle name="60% - Accent3 15" xfId="105" xr:uid="{00000000-0005-0000-0000-000068000000}"/>
    <cellStyle name="60% - Accent3 16" xfId="106" xr:uid="{00000000-0005-0000-0000-000069000000}"/>
    <cellStyle name="60% - Accent3 17" xfId="107" xr:uid="{00000000-0005-0000-0000-00006A000000}"/>
    <cellStyle name="60% - Accent3 18" xfId="108" xr:uid="{00000000-0005-0000-0000-00006B000000}"/>
    <cellStyle name="60% - Accent3 19" xfId="109" xr:uid="{00000000-0005-0000-0000-00006C000000}"/>
    <cellStyle name="60% - Accent3 2" xfId="110" xr:uid="{00000000-0005-0000-0000-00006D000000}"/>
    <cellStyle name="60% - Accent3 3" xfId="111" xr:uid="{00000000-0005-0000-0000-00006E000000}"/>
    <cellStyle name="60% - Accent3 4" xfId="112" xr:uid="{00000000-0005-0000-0000-00006F000000}"/>
    <cellStyle name="60% - Accent3 5" xfId="113" xr:uid="{00000000-0005-0000-0000-000070000000}"/>
    <cellStyle name="60% - Accent3 6" xfId="114" xr:uid="{00000000-0005-0000-0000-000071000000}"/>
    <cellStyle name="60% - Accent3 7" xfId="115" xr:uid="{00000000-0005-0000-0000-000072000000}"/>
    <cellStyle name="60% - Accent3 8" xfId="116" xr:uid="{00000000-0005-0000-0000-000073000000}"/>
    <cellStyle name="60% - Accent3 9" xfId="117" xr:uid="{00000000-0005-0000-0000-000074000000}"/>
    <cellStyle name="60% - Accent4 10" xfId="118" xr:uid="{00000000-0005-0000-0000-000075000000}"/>
    <cellStyle name="60% - Accent4 11" xfId="119" xr:uid="{00000000-0005-0000-0000-000076000000}"/>
    <cellStyle name="60% - Accent4 12" xfId="120" xr:uid="{00000000-0005-0000-0000-000077000000}"/>
    <cellStyle name="60% - Accent4 13" xfId="121" xr:uid="{00000000-0005-0000-0000-000078000000}"/>
    <cellStyle name="60% - Accent4 14" xfId="122" xr:uid="{00000000-0005-0000-0000-000079000000}"/>
    <cellStyle name="60% - Accent4 15" xfId="123" xr:uid="{00000000-0005-0000-0000-00007A000000}"/>
    <cellStyle name="60% - Accent4 16" xfId="124" xr:uid="{00000000-0005-0000-0000-00007B000000}"/>
    <cellStyle name="60% - Accent4 17" xfId="125" xr:uid="{00000000-0005-0000-0000-00007C000000}"/>
    <cellStyle name="60% - Accent4 18" xfId="126" xr:uid="{00000000-0005-0000-0000-00007D000000}"/>
    <cellStyle name="60% - Accent4 19" xfId="127" xr:uid="{00000000-0005-0000-0000-00007E000000}"/>
    <cellStyle name="60% - Accent4 2" xfId="128" xr:uid="{00000000-0005-0000-0000-00007F000000}"/>
    <cellStyle name="60% - Accent4 3" xfId="129" xr:uid="{00000000-0005-0000-0000-000080000000}"/>
    <cellStyle name="60% - Accent4 4" xfId="130" xr:uid="{00000000-0005-0000-0000-000081000000}"/>
    <cellStyle name="60% - Accent4 5" xfId="131" xr:uid="{00000000-0005-0000-0000-000082000000}"/>
    <cellStyle name="60% - Accent4 6" xfId="132" xr:uid="{00000000-0005-0000-0000-000083000000}"/>
    <cellStyle name="60% - Accent4 7" xfId="133" xr:uid="{00000000-0005-0000-0000-000084000000}"/>
    <cellStyle name="60% - Accent4 8" xfId="134" xr:uid="{00000000-0005-0000-0000-000085000000}"/>
    <cellStyle name="60% - Accent4 9" xfId="135" xr:uid="{00000000-0005-0000-0000-000086000000}"/>
    <cellStyle name="60% - Accent5 2" xfId="136" xr:uid="{00000000-0005-0000-0000-000087000000}"/>
    <cellStyle name="60% - Accent6 10" xfId="137" xr:uid="{00000000-0005-0000-0000-000088000000}"/>
    <cellStyle name="60% - Accent6 11" xfId="138" xr:uid="{00000000-0005-0000-0000-000089000000}"/>
    <cellStyle name="60% - Accent6 12" xfId="139" xr:uid="{00000000-0005-0000-0000-00008A000000}"/>
    <cellStyle name="60% - Accent6 13" xfId="140" xr:uid="{00000000-0005-0000-0000-00008B000000}"/>
    <cellStyle name="60% - Accent6 14" xfId="141" xr:uid="{00000000-0005-0000-0000-00008C000000}"/>
    <cellStyle name="60% - Accent6 15" xfId="142" xr:uid="{00000000-0005-0000-0000-00008D000000}"/>
    <cellStyle name="60% - Accent6 16" xfId="143" xr:uid="{00000000-0005-0000-0000-00008E000000}"/>
    <cellStyle name="60% - Accent6 17" xfId="144" xr:uid="{00000000-0005-0000-0000-00008F000000}"/>
    <cellStyle name="60% - Accent6 18" xfId="145" xr:uid="{00000000-0005-0000-0000-000090000000}"/>
    <cellStyle name="60% - Accent6 19" xfId="146" xr:uid="{00000000-0005-0000-0000-000091000000}"/>
    <cellStyle name="60% - Accent6 2" xfId="147" xr:uid="{00000000-0005-0000-0000-000092000000}"/>
    <cellStyle name="60% - Accent6 3" xfId="148" xr:uid="{00000000-0005-0000-0000-000093000000}"/>
    <cellStyle name="60% - Accent6 4" xfId="149" xr:uid="{00000000-0005-0000-0000-000094000000}"/>
    <cellStyle name="60% - Accent6 5" xfId="150" xr:uid="{00000000-0005-0000-0000-000095000000}"/>
    <cellStyle name="60% - Accent6 6" xfId="151" xr:uid="{00000000-0005-0000-0000-000096000000}"/>
    <cellStyle name="60% - Accent6 7" xfId="152" xr:uid="{00000000-0005-0000-0000-000097000000}"/>
    <cellStyle name="60% - Accent6 8" xfId="153" xr:uid="{00000000-0005-0000-0000-000098000000}"/>
    <cellStyle name="60% - Accent6 9" xfId="154" xr:uid="{00000000-0005-0000-0000-000099000000}"/>
    <cellStyle name="75" xfId="155" xr:uid="{00000000-0005-0000-0000-00009A000000}"/>
    <cellStyle name="75 2" xfId="156" xr:uid="{00000000-0005-0000-0000-00009B000000}"/>
    <cellStyle name="75 3" xfId="157" xr:uid="{00000000-0005-0000-0000-00009C000000}"/>
    <cellStyle name="Accent1 - 20%" xfId="158" xr:uid="{00000000-0005-0000-0000-00009D000000}"/>
    <cellStyle name="Accent1 - 40%" xfId="159" xr:uid="{00000000-0005-0000-0000-00009E000000}"/>
    <cellStyle name="Accent1 - 60%" xfId="160" xr:uid="{00000000-0005-0000-0000-00009F000000}"/>
    <cellStyle name="Accent1 2" xfId="161" xr:uid="{00000000-0005-0000-0000-0000A0000000}"/>
    <cellStyle name="Accent2 - 20%" xfId="162" xr:uid="{00000000-0005-0000-0000-0000A1000000}"/>
    <cellStyle name="Accent2 - 40%" xfId="163" xr:uid="{00000000-0005-0000-0000-0000A2000000}"/>
    <cellStyle name="Accent2 - 60%" xfId="164" xr:uid="{00000000-0005-0000-0000-0000A3000000}"/>
    <cellStyle name="Accent2 2" xfId="165" xr:uid="{00000000-0005-0000-0000-0000A4000000}"/>
    <cellStyle name="Accent3 - 20%" xfId="166" xr:uid="{00000000-0005-0000-0000-0000A5000000}"/>
    <cellStyle name="Accent3 - 40%" xfId="167" xr:uid="{00000000-0005-0000-0000-0000A6000000}"/>
    <cellStyle name="Accent3 - 60%" xfId="168" xr:uid="{00000000-0005-0000-0000-0000A7000000}"/>
    <cellStyle name="Accent3 2" xfId="169" xr:uid="{00000000-0005-0000-0000-0000A8000000}"/>
    <cellStyle name="Accent4 - 20%" xfId="170" xr:uid="{00000000-0005-0000-0000-0000A9000000}"/>
    <cellStyle name="Accent4 - 40%" xfId="171" xr:uid="{00000000-0005-0000-0000-0000AA000000}"/>
    <cellStyle name="Accent4 - 60%" xfId="172" xr:uid="{00000000-0005-0000-0000-0000AB000000}"/>
    <cellStyle name="Accent4 2" xfId="173" xr:uid="{00000000-0005-0000-0000-0000AC000000}"/>
    <cellStyle name="Accent5 - 20%" xfId="174" xr:uid="{00000000-0005-0000-0000-0000AD000000}"/>
    <cellStyle name="Accent5 - 40%" xfId="175" xr:uid="{00000000-0005-0000-0000-0000AE000000}"/>
    <cellStyle name="Accent5 - 60%" xfId="176" xr:uid="{00000000-0005-0000-0000-0000AF000000}"/>
    <cellStyle name="Accent5 2" xfId="177" xr:uid="{00000000-0005-0000-0000-0000B0000000}"/>
    <cellStyle name="Accent6 - 20%" xfId="178" xr:uid="{00000000-0005-0000-0000-0000B1000000}"/>
    <cellStyle name="Accent6 - 40%" xfId="179" xr:uid="{00000000-0005-0000-0000-0000B2000000}"/>
    <cellStyle name="Accent6 - 60%" xfId="180" xr:uid="{00000000-0005-0000-0000-0000B3000000}"/>
    <cellStyle name="Accent6 2" xfId="181" xr:uid="{00000000-0005-0000-0000-0000B4000000}"/>
    <cellStyle name="Bad 2" xfId="182" xr:uid="{00000000-0005-0000-0000-0000B5000000}"/>
    <cellStyle name="Calculation 2" xfId="183" xr:uid="{00000000-0005-0000-0000-0000B6000000}"/>
    <cellStyle name="Check Cell 2" xfId="184" xr:uid="{00000000-0005-0000-0000-0000B7000000}"/>
    <cellStyle name="Comma" xfId="185" builtinId="3"/>
    <cellStyle name="Comma 10" xfId="186" xr:uid="{00000000-0005-0000-0000-0000B9000000}"/>
    <cellStyle name="Comma 10 2" xfId="187" xr:uid="{00000000-0005-0000-0000-0000BA000000}"/>
    <cellStyle name="Comma 10 3" xfId="188" xr:uid="{00000000-0005-0000-0000-0000BB000000}"/>
    <cellStyle name="Comma 11" xfId="189" xr:uid="{00000000-0005-0000-0000-0000BC000000}"/>
    <cellStyle name="Comma 11 10" xfId="190" xr:uid="{00000000-0005-0000-0000-0000BD000000}"/>
    <cellStyle name="Comma 11 10 2" xfId="1097" xr:uid="{57994465-5DD8-4EB7-A2D6-808E2012B4C9}"/>
    <cellStyle name="Comma 11 10 4" xfId="191" xr:uid="{00000000-0005-0000-0000-0000BE000000}"/>
    <cellStyle name="Comma 11 10 4 2" xfId="1098" xr:uid="{7B31ED9F-80E3-426C-9E60-E92B0B00A0D7}"/>
    <cellStyle name="Comma 11 2" xfId="192" xr:uid="{00000000-0005-0000-0000-0000BF000000}"/>
    <cellStyle name="Comma 11 3" xfId="193" xr:uid="{00000000-0005-0000-0000-0000C0000000}"/>
    <cellStyle name="Comma 12" xfId="194" xr:uid="{00000000-0005-0000-0000-0000C1000000}"/>
    <cellStyle name="Comma 12 2" xfId="195" xr:uid="{00000000-0005-0000-0000-0000C2000000}"/>
    <cellStyle name="Comma 12 2 2" xfId="1100" xr:uid="{2F42A8CF-CD0F-4EE1-92A8-378FBDABCD57}"/>
    <cellStyle name="Comma 12 3" xfId="196" xr:uid="{00000000-0005-0000-0000-0000C3000000}"/>
    <cellStyle name="Comma 12 3 2" xfId="1101" xr:uid="{C35BFE47-03B1-495B-9621-573CD35B17A8}"/>
    <cellStyle name="Comma 12 4" xfId="197" xr:uid="{00000000-0005-0000-0000-0000C4000000}"/>
    <cellStyle name="Comma 12 4 2" xfId="1102" xr:uid="{C2BC09AF-20B6-4CF6-9168-AF47D0A2D676}"/>
    <cellStyle name="Comma 12 5" xfId="1099" xr:uid="{10C33E53-4257-43E1-AC23-5B53C9D7DD5C}"/>
    <cellStyle name="Comma 12_Detail_ Inf_Dec 10 " xfId="198" xr:uid="{00000000-0005-0000-0000-0000C5000000}"/>
    <cellStyle name="Comma 13" xfId="199" xr:uid="{00000000-0005-0000-0000-0000C6000000}"/>
    <cellStyle name="Comma 13 2" xfId="200" xr:uid="{00000000-0005-0000-0000-0000C7000000}"/>
    <cellStyle name="Comma 13 2 2" xfId="1104" xr:uid="{B12B70E4-1048-4D3F-8172-1DFB46EC7919}"/>
    <cellStyle name="Comma 13 3" xfId="1103" xr:uid="{B1BCA072-E997-4E8F-858C-C1307268E342}"/>
    <cellStyle name="Comma 13_CPI_Y'52_TOP_GG 1" xfId="201" xr:uid="{00000000-0005-0000-0000-0000C8000000}"/>
    <cellStyle name="Comma 14" xfId="202" xr:uid="{00000000-0005-0000-0000-0000C9000000}"/>
    <cellStyle name="Comma 14 2" xfId="1105" xr:uid="{97ADCC02-3E0D-4870-A02F-F2838424CCDF}"/>
    <cellStyle name="Comma 15" xfId="203" xr:uid="{00000000-0005-0000-0000-0000CA000000}"/>
    <cellStyle name="Comma 15 2" xfId="1106" xr:uid="{921FD7AF-4CE7-4745-B029-57C2516ADEF1}"/>
    <cellStyle name="Comma 16" xfId="204" xr:uid="{00000000-0005-0000-0000-0000CB000000}"/>
    <cellStyle name="Comma 16 2" xfId="205" xr:uid="{00000000-0005-0000-0000-0000CC000000}"/>
    <cellStyle name="Comma 16 2 2" xfId="1108" xr:uid="{E0D0A5A3-7215-4E20-B318-95B78018A207}"/>
    <cellStyle name="Comma 16 3" xfId="1107" xr:uid="{03C81879-2E97-47FC-8DD4-2F5937C17936}"/>
    <cellStyle name="Comma 16_130017-B1  โปรแกรมคอมพิวเตอร์ CPI_Q409" xfId="206" xr:uid="{00000000-0005-0000-0000-0000CD000000}"/>
    <cellStyle name="Comma 17" xfId="207" xr:uid="{00000000-0005-0000-0000-0000CE000000}"/>
    <cellStyle name="Comma 17 2" xfId="1109" xr:uid="{F6020C13-37FC-4ADB-AEBC-4DCE53DA91E4}"/>
    <cellStyle name="Comma 18" xfId="208" xr:uid="{00000000-0005-0000-0000-0000CF000000}"/>
    <cellStyle name="Comma 18 2" xfId="209" xr:uid="{00000000-0005-0000-0000-0000D0000000}"/>
    <cellStyle name="Comma 18 3" xfId="210" xr:uid="{00000000-0005-0000-0000-0000D1000000}"/>
    <cellStyle name="Comma 18 4" xfId="211" xr:uid="{00000000-0005-0000-0000-0000D2000000}"/>
    <cellStyle name="Comma 18 4 2" xfId="1110" xr:uid="{D808358C-0D43-466A-8F7D-C51F6D5BCF7A}"/>
    <cellStyle name="Comma 18_130017-B1 โปรแกรมคอมพิวเตอร์ CPI_Q1'10" xfId="212" xr:uid="{00000000-0005-0000-0000-0000D3000000}"/>
    <cellStyle name="Comma 19" xfId="213" xr:uid="{00000000-0005-0000-0000-0000D4000000}"/>
    <cellStyle name="Comma 19 2" xfId="1111" xr:uid="{71D7AA02-34E8-4BAF-B453-B92EE9A8F38F}"/>
    <cellStyle name="Comma 2" xfId="214" xr:uid="{00000000-0005-0000-0000-0000D5000000}"/>
    <cellStyle name="Comma 2 10" xfId="215" xr:uid="{00000000-0005-0000-0000-0000D6000000}"/>
    <cellStyle name="Comma 2 11" xfId="216" xr:uid="{00000000-0005-0000-0000-0000D7000000}"/>
    <cellStyle name="Comma 2 12" xfId="217" xr:uid="{00000000-0005-0000-0000-0000D8000000}"/>
    <cellStyle name="Comma 2 13" xfId="218" xr:uid="{00000000-0005-0000-0000-0000D9000000}"/>
    <cellStyle name="Comma 2 14" xfId="219" xr:uid="{00000000-0005-0000-0000-0000DA000000}"/>
    <cellStyle name="Comma 2 15" xfId="220" xr:uid="{00000000-0005-0000-0000-0000DB000000}"/>
    <cellStyle name="Comma 2 16" xfId="221" xr:uid="{00000000-0005-0000-0000-0000DC000000}"/>
    <cellStyle name="Comma 2 17" xfId="222" xr:uid="{00000000-0005-0000-0000-0000DD000000}"/>
    <cellStyle name="Comma 2 18" xfId="223" xr:uid="{00000000-0005-0000-0000-0000DE000000}"/>
    <cellStyle name="Comma 2 19" xfId="224" xr:uid="{00000000-0005-0000-0000-0000DF000000}"/>
    <cellStyle name="Comma 2 2" xfId="225" xr:uid="{00000000-0005-0000-0000-0000E0000000}"/>
    <cellStyle name="Comma 2 2 10" xfId="226" xr:uid="{00000000-0005-0000-0000-0000E1000000}"/>
    <cellStyle name="Comma 2 2 10 2" xfId="1114" xr:uid="{FA7F22A2-F588-4795-AE48-5672A2E045D3}"/>
    <cellStyle name="Comma 2 2 11" xfId="227" xr:uid="{00000000-0005-0000-0000-0000E2000000}"/>
    <cellStyle name="Comma 2 2 11 2" xfId="1115" xr:uid="{3EE98FBE-13B5-4B28-B0F5-A4A16285EC68}"/>
    <cellStyle name="Comma 2 2 12" xfId="228" xr:uid="{00000000-0005-0000-0000-0000E3000000}"/>
    <cellStyle name="Comma 2 2 12 2" xfId="1116" xr:uid="{1FC303F0-56DD-4927-9345-AE161B9F2C65}"/>
    <cellStyle name="Comma 2 2 13" xfId="229" xr:uid="{00000000-0005-0000-0000-0000E4000000}"/>
    <cellStyle name="Comma 2 2 13 2" xfId="1117" xr:uid="{42393624-5699-4BD6-B3D1-D6CE8A804CEC}"/>
    <cellStyle name="Comma 2 2 14" xfId="230" xr:uid="{00000000-0005-0000-0000-0000E5000000}"/>
    <cellStyle name="Comma 2 2 14 2" xfId="1118" xr:uid="{BB6E424D-94A4-43E7-9ED6-49584D6D69F3}"/>
    <cellStyle name="Comma 2 2 15" xfId="231" xr:uid="{00000000-0005-0000-0000-0000E6000000}"/>
    <cellStyle name="Comma 2 2 15 2" xfId="1119" xr:uid="{33151378-E1C8-4B6E-AF2E-D5C040970505}"/>
    <cellStyle name="Comma 2 2 16" xfId="232" xr:uid="{00000000-0005-0000-0000-0000E7000000}"/>
    <cellStyle name="Comma 2 2 16 2" xfId="1120" xr:uid="{2E618B49-A919-43FC-BDD8-689FE399908A}"/>
    <cellStyle name="Comma 2 2 17" xfId="233" xr:uid="{00000000-0005-0000-0000-0000E8000000}"/>
    <cellStyle name="Comma 2 2 17 2" xfId="1121" xr:uid="{6F32188D-6D0C-4B3C-9EC4-AD44789BF948}"/>
    <cellStyle name="Comma 2 2 18" xfId="234" xr:uid="{00000000-0005-0000-0000-0000E9000000}"/>
    <cellStyle name="Comma 2 2 18 2" xfId="1122" xr:uid="{8F6F2D23-F2D5-49EF-8D7B-B3DCB8A0C978}"/>
    <cellStyle name="Comma 2 2 19" xfId="235" xr:uid="{00000000-0005-0000-0000-0000EA000000}"/>
    <cellStyle name="Comma 2 2 19 2" xfId="1123" xr:uid="{EFEF7EEE-DCB9-4F8F-BD35-6FEC92BF33EB}"/>
    <cellStyle name="Comma 2 2 2" xfId="236" xr:uid="{00000000-0005-0000-0000-0000EB000000}"/>
    <cellStyle name="Comma 2 2 2 2" xfId="237" xr:uid="{00000000-0005-0000-0000-0000EC000000}"/>
    <cellStyle name="Comma 2 2 2 2 2" xfId="1125" xr:uid="{4E126279-D584-45BD-B564-C8BD68E139F6}"/>
    <cellStyle name="Comma 2 2 2 3" xfId="1124" xr:uid="{79936E3D-C8AB-401A-AE14-D932BE09F9AA}"/>
    <cellStyle name="Comma 2 2 20" xfId="238" xr:uid="{00000000-0005-0000-0000-0000ED000000}"/>
    <cellStyle name="Comma 2 2 20 2" xfId="1126" xr:uid="{DEC1C7AE-1C91-4C29-BFF3-09D09CB87498}"/>
    <cellStyle name="Comma 2 2 21" xfId="239" xr:uid="{00000000-0005-0000-0000-0000EE000000}"/>
    <cellStyle name="Comma 2 2 21 2" xfId="1127" xr:uid="{3BA0EFDD-37FB-4BEA-9F5A-5E3FE5F30584}"/>
    <cellStyle name="Comma 2 2 22" xfId="240" xr:uid="{00000000-0005-0000-0000-0000EF000000}"/>
    <cellStyle name="Comma 2 2 22 2" xfId="1128" xr:uid="{C80C282E-D1B3-43B4-A3F1-7915FD151FE7}"/>
    <cellStyle name="Comma 2 2 23" xfId="241" xr:uid="{00000000-0005-0000-0000-0000F0000000}"/>
    <cellStyle name="Comma 2 2 23 2" xfId="1129" xr:uid="{662E1B92-BEE3-435E-822E-F9F1D7FE8447}"/>
    <cellStyle name="Comma 2 2 24" xfId="242" xr:uid="{00000000-0005-0000-0000-0000F1000000}"/>
    <cellStyle name="Comma 2 2 24 2" xfId="1130" xr:uid="{BA15CAED-9C7F-483A-BC51-1372C02C95F8}"/>
    <cellStyle name="Comma 2 2 25" xfId="243" xr:uid="{00000000-0005-0000-0000-0000F2000000}"/>
    <cellStyle name="Comma 2 2 25 2" xfId="1131" xr:uid="{7A5736A7-1B09-4D1C-B51F-6AF8403B72DB}"/>
    <cellStyle name="Comma 2 2 26" xfId="244" xr:uid="{00000000-0005-0000-0000-0000F3000000}"/>
    <cellStyle name="Comma 2 2 26 2" xfId="1132" xr:uid="{F7B11CB0-7F6B-412B-8833-A268BF8BC847}"/>
    <cellStyle name="Comma 2 2 27" xfId="245" xr:uid="{00000000-0005-0000-0000-0000F4000000}"/>
    <cellStyle name="Comma 2 2 27 2" xfId="1133" xr:uid="{443430C3-EE84-499A-B58C-11D756942791}"/>
    <cellStyle name="Comma 2 2 28" xfId="246" xr:uid="{00000000-0005-0000-0000-0000F5000000}"/>
    <cellStyle name="Comma 2 2 28 2" xfId="1134" xr:uid="{4F6A31A5-A1A7-4D20-BB40-3369C19908CD}"/>
    <cellStyle name="Comma 2 2 29" xfId="247" xr:uid="{00000000-0005-0000-0000-0000F6000000}"/>
    <cellStyle name="Comma 2 2 29 2" xfId="1135" xr:uid="{B7F758D8-8B34-4C3A-B6F7-DE5E1235D427}"/>
    <cellStyle name="Comma 2 2 3" xfId="248" xr:uid="{00000000-0005-0000-0000-0000F7000000}"/>
    <cellStyle name="Comma 2 2 3 2" xfId="1136" xr:uid="{3BB3D90F-F2F8-4C04-B5B4-D9308D657FDE}"/>
    <cellStyle name="Comma 2 2 30" xfId="249" xr:uid="{00000000-0005-0000-0000-0000F8000000}"/>
    <cellStyle name="Comma 2 2 30 2" xfId="1137" xr:uid="{F76BC039-16D4-4FD4-B42F-3851041F7341}"/>
    <cellStyle name="Comma 2 2 31" xfId="250" xr:uid="{00000000-0005-0000-0000-0000F9000000}"/>
    <cellStyle name="Comma 2 2 31 2" xfId="1138" xr:uid="{4575FEB5-B9BF-41D0-8BB0-0C501C2667F7}"/>
    <cellStyle name="Comma 2 2 32" xfId="251" xr:uid="{00000000-0005-0000-0000-0000FA000000}"/>
    <cellStyle name="Comma 2 2 32 2" xfId="1139" xr:uid="{F6040FC7-7DD5-4BC4-BF52-ED6A4CD12796}"/>
    <cellStyle name="Comma 2 2 33" xfId="252" xr:uid="{00000000-0005-0000-0000-0000FB000000}"/>
    <cellStyle name="Comma 2 2 33 2" xfId="1140" xr:uid="{993B16D3-57AF-4546-8E8A-FCFE523D1102}"/>
    <cellStyle name="Comma 2 2 34" xfId="253" xr:uid="{00000000-0005-0000-0000-0000FC000000}"/>
    <cellStyle name="Comma 2 2 34 2" xfId="1141" xr:uid="{0CC380DF-B9E2-4C77-AC48-F70B14CE2282}"/>
    <cellStyle name="Comma 2 2 35" xfId="254" xr:uid="{00000000-0005-0000-0000-0000FD000000}"/>
    <cellStyle name="Comma 2 2 35 2" xfId="1142" xr:uid="{2EE5F9F2-57B3-4820-B278-67669E48F6C8}"/>
    <cellStyle name="Comma 2 2 36" xfId="255" xr:uid="{00000000-0005-0000-0000-0000FE000000}"/>
    <cellStyle name="Comma 2 2 36 2" xfId="1143" xr:uid="{72762909-A83A-4BAB-ACD7-35EC9FF62ECE}"/>
    <cellStyle name="Comma 2 2 37" xfId="256" xr:uid="{00000000-0005-0000-0000-0000FF000000}"/>
    <cellStyle name="Comma 2 2 37 2" xfId="1144" xr:uid="{8665299F-6D8F-45D5-B6EA-2BF8761C3FC1}"/>
    <cellStyle name="Comma 2 2 38" xfId="257" xr:uid="{00000000-0005-0000-0000-000000010000}"/>
    <cellStyle name="Comma 2 2 38 2" xfId="1145" xr:uid="{493EF26D-EA0A-4E21-A12B-C248E2235C6E}"/>
    <cellStyle name="Comma 2 2 39" xfId="258" xr:uid="{00000000-0005-0000-0000-000001010000}"/>
    <cellStyle name="Comma 2 2 39 2" xfId="1146" xr:uid="{9F035BF4-DFC3-45D5-A2CA-EA2B0A9CBB10}"/>
    <cellStyle name="Comma 2 2 4" xfId="259" xr:uid="{00000000-0005-0000-0000-000002010000}"/>
    <cellStyle name="Comma 2 2 4 2" xfId="1147" xr:uid="{2818B0B5-2B40-4C00-9379-9082432FA093}"/>
    <cellStyle name="Comma 2 2 40" xfId="260" xr:uid="{00000000-0005-0000-0000-000003010000}"/>
    <cellStyle name="Comma 2 2 40 2" xfId="1148" xr:uid="{90361CF6-3F87-4714-9F80-425DC648D923}"/>
    <cellStyle name="Comma 2 2 41" xfId="261" xr:uid="{00000000-0005-0000-0000-000004010000}"/>
    <cellStyle name="Comma 2 2 41 2" xfId="1149" xr:uid="{2F228126-885D-497B-BAE7-DCE9DE34F9F6}"/>
    <cellStyle name="Comma 2 2 42" xfId="262" xr:uid="{00000000-0005-0000-0000-000005010000}"/>
    <cellStyle name="Comma 2 2 42 2" xfId="1150" xr:uid="{9F26710F-8453-4769-BAB0-D29F542588E0}"/>
    <cellStyle name="Comma 2 2 43" xfId="263" xr:uid="{00000000-0005-0000-0000-000006010000}"/>
    <cellStyle name="Comma 2 2 43 2" xfId="1151" xr:uid="{7835A35B-B089-4DC4-922F-A259D9148520}"/>
    <cellStyle name="Comma 2 2 44" xfId="264" xr:uid="{00000000-0005-0000-0000-000007010000}"/>
    <cellStyle name="Comma 2 2 44 2" xfId="1152" xr:uid="{351C0D02-30D6-4D07-9D90-49E7CD899409}"/>
    <cellStyle name="Comma 2 2 45" xfId="265" xr:uid="{00000000-0005-0000-0000-000008010000}"/>
    <cellStyle name="Comma 2 2 45 2" xfId="1153" xr:uid="{5A808230-BC29-40E8-A6D8-8434C17D1ACB}"/>
    <cellStyle name="Comma 2 2 46" xfId="266" xr:uid="{00000000-0005-0000-0000-000009010000}"/>
    <cellStyle name="Comma 2 2 46 2" xfId="1154" xr:uid="{5A8E5737-E93A-4C42-AC82-AEE4186F1CCA}"/>
    <cellStyle name="Comma 2 2 47" xfId="267" xr:uid="{00000000-0005-0000-0000-00000A010000}"/>
    <cellStyle name="Comma 2 2 47 2" xfId="1155" xr:uid="{E826FFF8-4FBD-4879-A890-1A7695967460}"/>
    <cellStyle name="Comma 2 2 48" xfId="268" xr:uid="{00000000-0005-0000-0000-00000B010000}"/>
    <cellStyle name="Comma 2 2 48 2" xfId="1156" xr:uid="{A895D852-C003-4B1F-9AF2-7B81F98BFD69}"/>
    <cellStyle name="Comma 2 2 49" xfId="269" xr:uid="{00000000-0005-0000-0000-00000C010000}"/>
    <cellStyle name="Comma 2 2 49 2" xfId="1157" xr:uid="{74E3E6C1-5496-42FF-9DD4-B422DF3A90C7}"/>
    <cellStyle name="Comma 2 2 5" xfId="270" xr:uid="{00000000-0005-0000-0000-00000D010000}"/>
    <cellStyle name="Comma 2 2 5 2" xfId="1158" xr:uid="{DEA80E5F-EA6B-4577-B08F-2C728888D5A2}"/>
    <cellStyle name="Comma 2 2 50" xfId="271" xr:uid="{00000000-0005-0000-0000-00000E010000}"/>
    <cellStyle name="Comma 2 2 50 2" xfId="1159" xr:uid="{C29476D8-B63D-414E-9275-490030F9B8E4}"/>
    <cellStyle name="Comma 2 2 51" xfId="272" xr:uid="{00000000-0005-0000-0000-00000F010000}"/>
    <cellStyle name="Comma 2 2 51 2" xfId="1160" xr:uid="{5644F71D-31AC-4DB4-BB78-E80432EB86E1}"/>
    <cellStyle name="Comma 2 2 52" xfId="273" xr:uid="{00000000-0005-0000-0000-000010010000}"/>
    <cellStyle name="Comma 2 2 52 2" xfId="1161" xr:uid="{AA92322A-66ED-4BF3-9D4F-145F4EC7ED9E}"/>
    <cellStyle name="Comma 2 2 53" xfId="274" xr:uid="{00000000-0005-0000-0000-000011010000}"/>
    <cellStyle name="Comma 2 2 53 2" xfId="1162" xr:uid="{675D034E-857D-40AF-BCAD-7AEB18B86FB6}"/>
    <cellStyle name="Comma 2 2 54" xfId="275" xr:uid="{00000000-0005-0000-0000-000012010000}"/>
    <cellStyle name="Comma 2 2 54 2" xfId="1163" xr:uid="{F1853B9F-369B-4065-B93A-67BAFAD40B5C}"/>
    <cellStyle name="Comma 2 2 55" xfId="276" xr:uid="{00000000-0005-0000-0000-000013010000}"/>
    <cellStyle name="Comma 2 2 55 2" xfId="1164" xr:uid="{0E08F265-7246-4E20-BA5C-EB755D0F7939}"/>
    <cellStyle name="Comma 2 2 56" xfId="277" xr:uid="{00000000-0005-0000-0000-000014010000}"/>
    <cellStyle name="Comma 2 2 56 2" xfId="1165" xr:uid="{B03D8526-2DF1-4E78-BA6F-DB47B7FFC9C2}"/>
    <cellStyle name="Comma 2 2 57" xfId="278" xr:uid="{00000000-0005-0000-0000-000015010000}"/>
    <cellStyle name="Comma 2 2 57 2" xfId="1166" xr:uid="{F89339C2-00A1-42D1-9A6F-D2EF3E1400F7}"/>
    <cellStyle name="Comma 2 2 58" xfId="1113" xr:uid="{6FCFE707-0F79-4609-B9B8-99C12C9033A3}"/>
    <cellStyle name="Comma 2 2 6" xfId="279" xr:uid="{00000000-0005-0000-0000-000016010000}"/>
    <cellStyle name="Comma 2 2 6 2" xfId="1167" xr:uid="{40719ED9-4D4D-4131-A6A9-152C9563A4FE}"/>
    <cellStyle name="Comma 2 2 7" xfId="280" xr:uid="{00000000-0005-0000-0000-000017010000}"/>
    <cellStyle name="Comma 2 2 7 2" xfId="1168" xr:uid="{A7059610-CFBF-49A6-AE92-BEE79A927699}"/>
    <cellStyle name="Comma 2 2 8" xfId="281" xr:uid="{00000000-0005-0000-0000-000018010000}"/>
    <cellStyle name="Comma 2 2 8 2" xfId="1169" xr:uid="{1A02BE59-E751-4459-B02D-B2212B8AFAF9}"/>
    <cellStyle name="Comma 2 2 9" xfId="282" xr:uid="{00000000-0005-0000-0000-000019010000}"/>
    <cellStyle name="Comma 2 2 9 2" xfId="1170" xr:uid="{C2ADDB3D-3D9E-4691-9A99-FDA7E3D968A1}"/>
    <cellStyle name="Comma 2 20" xfId="283" xr:uid="{00000000-0005-0000-0000-00001A010000}"/>
    <cellStyle name="Comma 2 21" xfId="284" xr:uid="{00000000-0005-0000-0000-00001B010000}"/>
    <cellStyle name="Comma 2 22" xfId="285" xr:uid="{00000000-0005-0000-0000-00001C010000}"/>
    <cellStyle name="Comma 2 23" xfId="286" xr:uid="{00000000-0005-0000-0000-00001D010000}"/>
    <cellStyle name="Comma 2 24" xfId="287" xr:uid="{00000000-0005-0000-0000-00001E010000}"/>
    <cellStyle name="Comma 2 25" xfId="288" xr:uid="{00000000-0005-0000-0000-00001F010000}"/>
    <cellStyle name="Comma 2 26" xfId="289" xr:uid="{00000000-0005-0000-0000-000020010000}"/>
    <cellStyle name="Comma 2 27" xfId="290" xr:uid="{00000000-0005-0000-0000-000021010000}"/>
    <cellStyle name="Comma 2 28" xfId="291" xr:uid="{00000000-0005-0000-0000-000022010000}"/>
    <cellStyle name="Comma 2 29" xfId="292" xr:uid="{00000000-0005-0000-0000-000023010000}"/>
    <cellStyle name="Comma 2 3" xfId="293" xr:uid="{00000000-0005-0000-0000-000024010000}"/>
    <cellStyle name="Comma 2 3 11" xfId="294" xr:uid="{00000000-0005-0000-0000-000025010000}"/>
    <cellStyle name="Comma 2 3 11 2" xfId="1172" xr:uid="{D51E73E4-63D1-4650-B74E-99E40FD93A2A}"/>
    <cellStyle name="Comma 2 3 2" xfId="295" xr:uid="{00000000-0005-0000-0000-000026010000}"/>
    <cellStyle name="Comma 2 3 2 2" xfId="1173" xr:uid="{6C37CF4D-0788-4B7E-B338-F62950DF0298}"/>
    <cellStyle name="Comma 2 3 3" xfId="1171" xr:uid="{CF50DC3A-3989-46DA-9094-4C1D5CB8E4F6}"/>
    <cellStyle name="Comma 2 30" xfId="296" xr:uid="{00000000-0005-0000-0000-000027010000}"/>
    <cellStyle name="Comma 2 31" xfId="297" xr:uid="{00000000-0005-0000-0000-000028010000}"/>
    <cellStyle name="Comma 2 32" xfId="298" xr:uid="{00000000-0005-0000-0000-000029010000}"/>
    <cellStyle name="Comma 2 33" xfId="299" xr:uid="{00000000-0005-0000-0000-00002A010000}"/>
    <cellStyle name="Comma 2 34" xfId="300" xr:uid="{00000000-0005-0000-0000-00002B010000}"/>
    <cellStyle name="Comma 2 35" xfId="301" xr:uid="{00000000-0005-0000-0000-00002C010000}"/>
    <cellStyle name="Comma 2 36" xfId="302" xr:uid="{00000000-0005-0000-0000-00002D010000}"/>
    <cellStyle name="Comma 2 37" xfId="303" xr:uid="{00000000-0005-0000-0000-00002E010000}"/>
    <cellStyle name="Comma 2 38" xfId="304" xr:uid="{00000000-0005-0000-0000-00002F010000}"/>
    <cellStyle name="Comma 2 39" xfId="305" xr:uid="{00000000-0005-0000-0000-000030010000}"/>
    <cellStyle name="Comma 2 4" xfId="306" xr:uid="{00000000-0005-0000-0000-000031010000}"/>
    <cellStyle name="Comma 2 4 2" xfId="1174" xr:uid="{87F89D58-083F-4833-8D9D-695589CF8A48}"/>
    <cellStyle name="Comma 2 40" xfId="307" xr:uid="{00000000-0005-0000-0000-000032010000}"/>
    <cellStyle name="Comma 2 41" xfId="308" xr:uid="{00000000-0005-0000-0000-000033010000}"/>
    <cellStyle name="Comma 2 42" xfId="309" xr:uid="{00000000-0005-0000-0000-000034010000}"/>
    <cellStyle name="Comma 2 43" xfId="310" xr:uid="{00000000-0005-0000-0000-000035010000}"/>
    <cellStyle name="Comma 2 44" xfId="311" xr:uid="{00000000-0005-0000-0000-000036010000}"/>
    <cellStyle name="Comma 2 45" xfId="312" xr:uid="{00000000-0005-0000-0000-000037010000}"/>
    <cellStyle name="Comma 2 46" xfId="313" xr:uid="{00000000-0005-0000-0000-000038010000}"/>
    <cellStyle name="Comma 2 47" xfId="314" xr:uid="{00000000-0005-0000-0000-000039010000}"/>
    <cellStyle name="Comma 2 48" xfId="315" xr:uid="{00000000-0005-0000-0000-00003A010000}"/>
    <cellStyle name="Comma 2 49" xfId="316" xr:uid="{00000000-0005-0000-0000-00003B010000}"/>
    <cellStyle name="Comma 2 5" xfId="317" xr:uid="{00000000-0005-0000-0000-00003C010000}"/>
    <cellStyle name="Comma 2 5 2" xfId="1175" xr:uid="{91352C28-B04A-4491-8C24-504FFB52832D}"/>
    <cellStyle name="Comma 2 50" xfId="318" xr:uid="{00000000-0005-0000-0000-00003D010000}"/>
    <cellStyle name="Comma 2 51" xfId="319" xr:uid="{00000000-0005-0000-0000-00003E010000}"/>
    <cellStyle name="Comma 2 52" xfId="320" xr:uid="{00000000-0005-0000-0000-00003F010000}"/>
    <cellStyle name="Comma 2 53" xfId="321" xr:uid="{00000000-0005-0000-0000-000040010000}"/>
    <cellStyle name="Comma 2 54" xfId="322" xr:uid="{00000000-0005-0000-0000-000041010000}"/>
    <cellStyle name="Comma 2 55" xfId="323" xr:uid="{00000000-0005-0000-0000-000042010000}"/>
    <cellStyle name="Comma 2 56" xfId="324" xr:uid="{00000000-0005-0000-0000-000043010000}"/>
    <cellStyle name="Comma 2 57" xfId="325" xr:uid="{00000000-0005-0000-0000-000044010000}"/>
    <cellStyle name="Comma 2 58" xfId="326" xr:uid="{00000000-0005-0000-0000-000045010000}"/>
    <cellStyle name="Comma 2 59" xfId="327" xr:uid="{00000000-0005-0000-0000-000046010000}"/>
    <cellStyle name="Comma 2 59 2" xfId="1176" xr:uid="{321F291B-958E-4412-AD88-8B6985754B6F}"/>
    <cellStyle name="Comma 2 6" xfId="328" xr:uid="{00000000-0005-0000-0000-000047010000}"/>
    <cellStyle name="Comma 2 6 2" xfId="1177" xr:uid="{51A4DB82-E408-4FB4-8528-4EBCEA8964F9}"/>
    <cellStyle name="Comma 2 60" xfId="329" xr:uid="{00000000-0005-0000-0000-000048010000}"/>
    <cellStyle name="Comma 2 60 2" xfId="1178" xr:uid="{330BF32D-2DAB-4426-B1AD-E3C45B90F01C}"/>
    <cellStyle name="Comma 2 61" xfId="330" xr:uid="{00000000-0005-0000-0000-000049010000}"/>
    <cellStyle name="Comma 2 61 2" xfId="331" xr:uid="{00000000-0005-0000-0000-00004A010000}"/>
    <cellStyle name="Comma 2 61 2 2" xfId="1180" xr:uid="{C2B0A876-233B-42C9-A4A9-4A6E6A7D2205}"/>
    <cellStyle name="Comma 2 61 3" xfId="1179" xr:uid="{2AB9C209-0DA2-4ECC-825D-2BEBFB1E566B}"/>
    <cellStyle name="Comma 2 62" xfId="332" xr:uid="{00000000-0005-0000-0000-00004B010000}"/>
    <cellStyle name="Comma 2 62 2" xfId="1181" xr:uid="{F6A91822-4E66-48F3-A283-D238610AE605}"/>
    <cellStyle name="Comma 2 63" xfId="333" xr:uid="{00000000-0005-0000-0000-00004C010000}"/>
    <cellStyle name="Comma 2 63 2" xfId="1182" xr:uid="{A8940439-7903-4828-A610-4478A8B2794D}"/>
    <cellStyle name="Comma 2 64" xfId="1112" xr:uid="{8CC34150-9353-46FC-A0A2-3DADE437331F}"/>
    <cellStyle name="Comma 2 7" xfId="334" xr:uid="{00000000-0005-0000-0000-00004D010000}"/>
    <cellStyle name="Comma 2 8" xfId="335" xr:uid="{00000000-0005-0000-0000-00004E010000}"/>
    <cellStyle name="Comma 2 9" xfId="336" xr:uid="{00000000-0005-0000-0000-00004F010000}"/>
    <cellStyle name="Comma 2_130017-B1  โปรแกรมคอมพิวเตอร์ CPI_Q409" xfId="337" xr:uid="{00000000-0005-0000-0000-000050010000}"/>
    <cellStyle name="Comma 20" xfId="338" xr:uid="{00000000-0005-0000-0000-000051010000}"/>
    <cellStyle name="Comma 20 2" xfId="1183" xr:uid="{393FF7AA-EE7F-4D76-A955-98A85152DE72}"/>
    <cellStyle name="Comma 21" xfId="339" xr:uid="{00000000-0005-0000-0000-000052010000}"/>
    <cellStyle name="Comma 21 2" xfId="1184" xr:uid="{F5094EDB-7CAC-412C-A1B8-40435AA8DE73}"/>
    <cellStyle name="Comma 22" xfId="340" xr:uid="{00000000-0005-0000-0000-000053010000}"/>
    <cellStyle name="Comma 22 2" xfId="341" xr:uid="{00000000-0005-0000-0000-000054010000}"/>
    <cellStyle name="Comma 22 2 2" xfId="342" xr:uid="{00000000-0005-0000-0000-000055010000}"/>
    <cellStyle name="Comma 22 2 2 2" xfId="1187" xr:uid="{A4D72734-2C1F-4CBB-B1DE-689500D5042E}"/>
    <cellStyle name="Comma 22 2 3" xfId="1186" xr:uid="{925846C0-FB3A-4868-871F-97E97EBE3B34}"/>
    <cellStyle name="Comma 22 3" xfId="1185" xr:uid="{00AAD208-32D9-460E-A694-5A04F08F7D8E}"/>
    <cellStyle name="Comma 23" xfId="343" xr:uid="{00000000-0005-0000-0000-000056010000}"/>
    <cellStyle name="Comma 23 2" xfId="344" xr:uid="{00000000-0005-0000-0000-000057010000}"/>
    <cellStyle name="Comma 23 2 2" xfId="1189" xr:uid="{21B94DF4-465D-4EB9-B2F0-4338557B405F}"/>
    <cellStyle name="Comma 23 3" xfId="1188" xr:uid="{082496E3-3E23-44D1-B80E-C052CC31CB74}"/>
    <cellStyle name="Comma 24" xfId="345" xr:uid="{00000000-0005-0000-0000-000058010000}"/>
    <cellStyle name="Comma 24 2" xfId="346" xr:uid="{00000000-0005-0000-0000-000059010000}"/>
    <cellStyle name="Comma 24 2 2" xfId="1191" xr:uid="{DA250A3A-8FAC-4711-B15D-22B74C64B877}"/>
    <cellStyle name="Comma 24 3" xfId="1190" xr:uid="{73FDE6A3-2401-4D7F-8F81-29EA9E42E33D}"/>
    <cellStyle name="Comma 247" xfId="347" xr:uid="{00000000-0005-0000-0000-00005A010000}"/>
    <cellStyle name="Comma 247 2" xfId="1192" xr:uid="{B38C01BF-1CBD-4F00-9F0A-BE651598CD86}"/>
    <cellStyle name="Comma 25" xfId="348" xr:uid="{00000000-0005-0000-0000-00005B010000}"/>
    <cellStyle name="Comma 25 2" xfId="349" xr:uid="{00000000-0005-0000-0000-00005C010000}"/>
    <cellStyle name="Comma 25 2 2" xfId="1194" xr:uid="{184243D5-BAD2-4E96-A485-C87B68DDFAB3}"/>
    <cellStyle name="Comma 25 3" xfId="1193" xr:uid="{96A8AF84-45DF-46B4-BF81-934FB4558C42}"/>
    <cellStyle name="Comma 26" xfId="350" xr:uid="{00000000-0005-0000-0000-00005D010000}"/>
    <cellStyle name="Comma 26 2" xfId="351" xr:uid="{00000000-0005-0000-0000-00005E010000}"/>
    <cellStyle name="Comma 26 2 2" xfId="1196" xr:uid="{EDE0BAEA-B662-4958-A60F-E449BB32102E}"/>
    <cellStyle name="Comma 26 3" xfId="1195" xr:uid="{98A2CE47-E3BF-4D70-843D-C0A89D05DD20}"/>
    <cellStyle name="Comma 27" xfId="352" xr:uid="{00000000-0005-0000-0000-00005F010000}"/>
    <cellStyle name="Comma 27 2" xfId="353" xr:uid="{00000000-0005-0000-0000-000060010000}"/>
    <cellStyle name="Comma 27 2 2" xfId="1198" xr:uid="{B179262C-B1BF-4D53-B339-72F25D08F3D2}"/>
    <cellStyle name="Comma 27 3" xfId="1197" xr:uid="{EA6DD49A-2C58-4EDF-9C7C-424E1BEB8FD1}"/>
    <cellStyle name="Comma 28" xfId="354" xr:uid="{00000000-0005-0000-0000-000061010000}"/>
    <cellStyle name="Comma 28 2" xfId="355" xr:uid="{00000000-0005-0000-0000-000062010000}"/>
    <cellStyle name="Comma 28 2 2" xfId="1200" xr:uid="{2F1C90D3-CAB5-4E6D-B271-BC29EAF4B1F1}"/>
    <cellStyle name="Comma 28 3" xfId="1199" xr:uid="{38E5A83C-DEC1-4ED7-AB9B-24ACFB7FA5F9}"/>
    <cellStyle name="Comma 29" xfId="356" xr:uid="{00000000-0005-0000-0000-000063010000}"/>
    <cellStyle name="Comma 29 2" xfId="1201" xr:uid="{9F578BC0-8ECE-4188-9A27-9EBC347FB3E3}"/>
    <cellStyle name="Comma 3" xfId="357" xr:uid="{00000000-0005-0000-0000-000064010000}"/>
    <cellStyle name="Comma 3 2" xfId="358" xr:uid="{00000000-0005-0000-0000-000065010000}"/>
    <cellStyle name="Comma 3 3" xfId="359" xr:uid="{00000000-0005-0000-0000-000066010000}"/>
    <cellStyle name="Comma 3 4" xfId="360" xr:uid="{00000000-0005-0000-0000-000067010000}"/>
    <cellStyle name="Comma 3 4 2" xfId="1203" xr:uid="{0F2B5386-8E38-4594-9111-792B8A740731}"/>
    <cellStyle name="Comma 3 5" xfId="361" xr:uid="{00000000-0005-0000-0000-000068010000}"/>
    <cellStyle name="Comma 3 5 2" xfId="1204" xr:uid="{710CB367-31E1-4688-B71B-32E9CA8138EC}"/>
    <cellStyle name="Comma 3 6" xfId="362" xr:uid="{00000000-0005-0000-0000-000069010000}"/>
    <cellStyle name="Comma 3 6 2" xfId="1205" xr:uid="{B3363069-93CC-4617-9625-07686287A18D}"/>
    <cellStyle name="Comma 3 7" xfId="363" xr:uid="{00000000-0005-0000-0000-00006A010000}"/>
    <cellStyle name="Comma 3 7 2" xfId="1206" xr:uid="{7BAE7B1D-777E-4438-A49A-957475D50415}"/>
    <cellStyle name="Comma 3 8" xfId="1202" xr:uid="{075FF032-804C-4135-AD93-3D67802EBE6C}"/>
    <cellStyle name="Comma 3_Note consoleQ2'53" xfId="364" xr:uid="{00000000-0005-0000-0000-00006B010000}"/>
    <cellStyle name="Comma 30" xfId="365" xr:uid="{00000000-0005-0000-0000-00006C010000}"/>
    <cellStyle name="Comma 30 2" xfId="1207" xr:uid="{86150917-C887-4DEA-ADFA-94CF6B7FD0A5}"/>
    <cellStyle name="Comma 31" xfId="366" xr:uid="{00000000-0005-0000-0000-00006D010000}"/>
    <cellStyle name="Comma 31 2" xfId="1208" xr:uid="{AD625AF7-23EC-4D96-8A1E-496E1FDF7030}"/>
    <cellStyle name="Comma 32" xfId="367" xr:uid="{00000000-0005-0000-0000-00006E010000}"/>
    <cellStyle name="Comma 32 2" xfId="368" xr:uid="{00000000-0005-0000-0000-00006F010000}"/>
    <cellStyle name="Comma 32 2 2" xfId="1210" xr:uid="{F535D19F-853A-4987-A446-AD663484646B}"/>
    <cellStyle name="Comma 32 3" xfId="1209" xr:uid="{595C9A5E-8317-473D-8091-DC274CA45206}"/>
    <cellStyle name="Comma 33" xfId="369" xr:uid="{00000000-0005-0000-0000-000070010000}"/>
    <cellStyle name="Comma 33 2" xfId="1211" xr:uid="{9ED64D69-B1DA-4082-9A1B-16AF2C8D2169}"/>
    <cellStyle name="Comma 34" xfId="370" xr:uid="{00000000-0005-0000-0000-000071010000}"/>
    <cellStyle name="Comma 34 2" xfId="371" xr:uid="{00000000-0005-0000-0000-000072010000}"/>
    <cellStyle name="Comma 34 2 2" xfId="1213" xr:uid="{D536B776-7FC4-4B2F-9DAD-D34D21B899AF}"/>
    <cellStyle name="Comma 34 3" xfId="1212" xr:uid="{82088CD2-C37A-4757-97D4-C80BB0C70E20}"/>
    <cellStyle name="Comma 35" xfId="372" xr:uid="{00000000-0005-0000-0000-000073010000}"/>
    <cellStyle name="Comma 35 2" xfId="373" xr:uid="{00000000-0005-0000-0000-000074010000}"/>
    <cellStyle name="Comma 35 2 2" xfId="1215" xr:uid="{6B140ADA-06C6-4D9B-99F9-EA1DBA2F24D9}"/>
    <cellStyle name="Comma 35 3" xfId="374" xr:uid="{00000000-0005-0000-0000-000075010000}"/>
    <cellStyle name="Comma 35 3 2" xfId="375" xr:uid="{00000000-0005-0000-0000-000076010000}"/>
    <cellStyle name="Comma 35 3 2 2" xfId="1217" xr:uid="{D81B2661-62A3-4273-B1BE-A9528252EA84}"/>
    <cellStyle name="Comma 35 3 3" xfId="1216" xr:uid="{3CCB1638-6971-46C9-8D85-A25DAE433EB4}"/>
    <cellStyle name="Comma 35 4" xfId="1214" xr:uid="{E2BECF01-F68C-4849-90EE-8D1168F0DF9A}"/>
    <cellStyle name="Comma 36" xfId="376" xr:uid="{00000000-0005-0000-0000-000077010000}"/>
    <cellStyle name="Comma 36 2" xfId="377" xr:uid="{00000000-0005-0000-0000-000078010000}"/>
    <cellStyle name="Comma 36 2 2" xfId="1219" xr:uid="{3D357232-3D83-485A-8753-83CE3592F2BB}"/>
    <cellStyle name="Comma 36 3" xfId="1218" xr:uid="{65CBA590-9646-4316-85A3-8B60FF010C82}"/>
    <cellStyle name="Comma 37" xfId="378" xr:uid="{00000000-0005-0000-0000-000079010000}"/>
    <cellStyle name="Comma 37 2" xfId="379" xr:uid="{00000000-0005-0000-0000-00007A010000}"/>
    <cellStyle name="Comma 37 2 2" xfId="1221" xr:uid="{D6C3624C-98E7-4C25-8CE1-DAF75D107A15}"/>
    <cellStyle name="Comma 37 3" xfId="1220" xr:uid="{B1CB2AC6-2CC4-4E6A-8AC9-F1F347F70DD1}"/>
    <cellStyle name="Comma 38" xfId="380" xr:uid="{00000000-0005-0000-0000-00007B010000}"/>
    <cellStyle name="Comma 38 2" xfId="381" xr:uid="{00000000-0005-0000-0000-00007C010000}"/>
    <cellStyle name="Comma 38 2 2" xfId="1223" xr:uid="{DE84AE3A-CEC7-4970-BE01-79FA3E42FE9C}"/>
    <cellStyle name="Comma 38 3" xfId="1222" xr:uid="{C3C65B21-FFAB-4270-A442-6EA576C5678C}"/>
    <cellStyle name="Comma 39" xfId="382" xr:uid="{00000000-0005-0000-0000-00007D010000}"/>
    <cellStyle name="Comma 39 2" xfId="383" xr:uid="{00000000-0005-0000-0000-00007E010000}"/>
    <cellStyle name="Comma 39 2 2" xfId="1225" xr:uid="{E61BBDBF-6EFE-4958-80E0-F4EEDD687642}"/>
    <cellStyle name="Comma 39 3" xfId="1224" xr:uid="{A6BC561A-5EB1-4271-859B-416A728FD090}"/>
    <cellStyle name="Comma 4" xfId="384" xr:uid="{00000000-0005-0000-0000-00007F010000}"/>
    <cellStyle name="Comma 4 2" xfId="385" xr:uid="{00000000-0005-0000-0000-000080010000}"/>
    <cellStyle name="Comma 4 2 2" xfId="386" xr:uid="{00000000-0005-0000-0000-000081010000}"/>
    <cellStyle name="Comma 4 2 2 2" xfId="1228" xr:uid="{89D4E4A8-6BFC-4370-996C-D1C7E7BBAE5C}"/>
    <cellStyle name="Comma 4 2 3" xfId="387" xr:uid="{00000000-0005-0000-0000-000082010000}"/>
    <cellStyle name="Comma 4 2 3 2" xfId="1229" xr:uid="{E18FA5ED-D398-493B-B230-31F379EC6D4F}"/>
    <cellStyle name="Comma 4 2 4" xfId="1227" xr:uid="{4772467F-E754-4681-8388-A2C4CBEC937B}"/>
    <cellStyle name="Comma 4 3" xfId="388" xr:uid="{00000000-0005-0000-0000-000083010000}"/>
    <cellStyle name="Comma 4 3 2" xfId="1230" xr:uid="{E1F336AC-2672-4DDB-B7BA-C11A8AEDF95D}"/>
    <cellStyle name="Comma 4 4" xfId="389" xr:uid="{00000000-0005-0000-0000-000084010000}"/>
    <cellStyle name="Comma 4 4 2" xfId="1231" xr:uid="{7659C678-1B27-4787-BC6C-810625C38970}"/>
    <cellStyle name="Comma 4 5" xfId="390" xr:uid="{00000000-0005-0000-0000-000085010000}"/>
    <cellStyle name="Comma 4 5 2" xfId="1232" xr:uid="{62A0D523-0719-4391-AC71-A8B9136C6A42}"/>
    <cellStyle name="Comma 4 6" xfId="391" xr:uid="{00000000-0005-0000-0000-000086010000}"/>
    <cellStyle name="Comma 4 6 2" xfId="1233" xr:uid="{DD36F723-16AB-4F68-A3F4-EC520ED69536}"/>
    <cellStyle name="Comma 4 7" xfId="392" xr:uid="{00000000-0005-0000-0000-000087010000}"/>
    <cellStyle name="Comma 4 7 2" xfId="1234" xr:uid="{D7A674A4-F2EA-4E7C-8F2F-5A122016B784}"/>
    <cellStyle name="Comma 4 8" xfId="393" xr:uid="{00000000-0005-0000-0000-000088010000}"/>
    <cellStyle name="Comma 4 9" xfId="1226" xr:uid="{3904AC1D-B84F-441C-ADDB-A469992E4BB2}"/>
    <cellStyle name="Comma 4_fucking of" xfId="394" xr:uid="{00000000-0005-0000-0000-000089010000}"/>
    <cellStyle name="Comma 40" xfId="395" xr:uid="{00000000-0005-0000-0000-00008A010000}"/>
    <cellStyle name="Comma 40 2" xfId="396" xr:uid="{00000000-0005-0000-0000-00008B010000}"/>
    <cellStyle name="Comma 40 2 2" xfId="1236" xr:uid="{4D9A9A41-8E39-444F-87FC-A59FE98E38DE}"/>
    <cellStyle name="Comma 40 3" xfId="1235" xr:uid="{E304FA08-CC3F-4829-AAE5-55E987DD589B}"/>
    <cellStyle name="Comma 41" xfId="397" xr:uid="{00000000-0005-0000-0000-00008C010000}"/>
    <cellStyle name="Comma 41 2" xfId="398" xr:uid="{00000000-0005-0000-0000-00008D010000}"/>
    <cellStyle name="Comma 41 2 2" xfId="1238" xr:uid="{088641BB-1FE8-428B-B215-609AB0B2BFB2}"/>
    <cellStyle name="Comma 41 3" xfId="1237" xr:uid="{924CE1DD-9EB3-481E-8536-2B4A0CC46562}"/>
    <cellStyle name="Comma 42" xfId="399" xr:uid="{00000000-0005-0000-0000-00008E010000}"/>
    <cellStyle name="Comma 42 2" xfId="400" xr:uid="{00000000-0005-0000-0000-00008F010000}"/>
    <cellStyle name="Comma 42 2 2" xfId="401" xr:uid="{00000000-0005-0000-0000-000090010000}"/>
    <cellStyle name="Comma 42 2 2 2" xfId="1241" xr:uid="{F942D7C1-00F4-414E-AFF4-130029BDB96F}"/>
    <cellStyle name="Comma 42 2 3" xfId="1240" xr:uid="{B4EBE3B9-FFD6-496A-8A88-700821DC9C03}"/>
    <cellStyle name="Comma 42 3" xfId="402" xr:uid="{00000000-0005-0000-0000-000091010000}"/>
    <cellStyle name="Comma 42 3 2" xfId="1242" xr:uid="{C9849D80-B0AC-40D5-8F84-1CEF368010AB}"/>
    <cellStyle name="Comma 42 4" xfId="1239" xr:uid="{B1A9E7DC-7505-4E47-B0E1-BC81D5DA3369}"/>
    <cellStyle name="Comma 43" xfId="403" xr:uid="{00000000-0005-0000-0000-000092010000}"/>
    <cellStyle name="Comma 43 2" xfId="404" xr:uid="{00000000-0005-0000-0000-000093010000}"/>
    <cellStyle name="Comma 43 2 2" xfId="1244" xr:uid="{EB5E0637-D558-4B02-A377-BE3D4365FDBA}"/>
    <cellStyle name="Comma 43 3" xfId="1243" xr:uid="{981A6C7B-B417-41EB-A1A8-05B535E2E1EE}"/>
    <cellStyle name="Comma 44" xfId="405" xr:uid="{00000000-0005-0000-0000-000094010000}"/>
    <cellStyle name="Comma 44 2" xfId="406" xr:uid="{00000000-0005-0000-0000-000095010000}"/>
    <cellStyle name="Comma 44 2 2" xfId="1246" xr:uid="{3A25FEBC-B998-4C52-AFF5-2580093D017A}"/>
    <cellStyle name="Comma 44 3" xfId="1245" xr:uid="{B2302818-AE99-49D8-B2FF-757C9650893E}"/>
    <cellStyle name="Comma 45" xfId="407" xr:uid="{00000000-0005-0000-0000-000096010000}"/>
    <cellStyle name="Comma 45 2" xfId="408" xr:uid="{00000000-0005-0000-0000-000097010000}"/>
    <cellStyle name="Comma 45 2 2" xfId="1248" xr:uid="{AC015862-2586-4522-8C43-D27892154F1A}"/>
    <cellStyle name="Comma 45 3" xfId="1247" xr:uid="{A9F8DBA1-16DC-4CC1-B8EE-8DC49667EF1B}"/>
    <cellStyle name="Comma 46" xfId="409" xr:uid="{00000000-0005-0000-0000-000098010000}"/>
    <cellStyle name="Comma 46 2" xfId="1249" xr:uid="{627D1678-040B-4EA6-9C86-7E13484E9049}"/>
    <cellStyle name="Comma 47" xfId="410" xr:uid="{00000000-0005-0000-0000-000099010000}"/>
    <cellStyle name="Comma 47 2" xfId="1250" xr:uid="{22864589-A374-45E5-97B3-754C270FBC49}"/>
    <cellStyle name="Comma 48" xfId="411" xr:uid="{00000000-0005-0000-0000-00009A010000}"/>
    <cellStyle name="Comma 48 2" xfId="1251" xr:uid="{20517DD8-C181-423D-987F-71EA1E361BD0}"/>
    <cellStyle name="Comma 49" xfId="1096" xr:uid="{1B4297A9-0E9F-4FB7-B642-8ACEC9BF7F42}"/>
    <cellStyle name="Comma 5" xfId="412" xr:uid="{00000000-0005-0000-0000-00009B010000}"/>
    <cellStyle name="Comma 5 2" xfId="413" xr:uid="{00000000-0005-0000-0000-00009C010000}"/>
    <cellStyle name="Comma 5 2 2" xfId="1253" xr:uid="{7FDFA167-4665-4765-92C4-F27EA1BAF31C}"/>
    <cellStyle name="Comma 5 3" xfId="414" xr:uid="{00000000-0005-0000-0000-00009D010000}"/>
    <cellStyle name="Comma 5 3 2" xfId="1254" xr:uid="{EFCF3DDD-327E-4611-8016-2A7EF94B602B}"/>
    <cellStyle name="Comma 5 4" xfId="415" xr:uid="{00000000-0005-0000-0000-00009E010000}"/>
    <cellStyle name="Comma 5 4 2" xfId="1255" xr:uid="{CB28ADE2-D905-470B-8CBF-A314AD1B3BA0}"/>
    <cellStyle name="Comma 5 5" xfId="416" xr:uid="{00000000-0005-0000-0000-00009F010000}"/>
    <cellStyle name="Comma 5 6" xfId="417" xr:uid="{00000000-0005-0000-0000-0000A0010000}"/>
    <cellStyle name="Comma 5 7" xfId="418" xr:uid="{00000000-0005-0000-0000-0000A1010000}"/>
    <cellStyle name="Comma 5 7 2" xfId="1256" xr:uid="{DD7341E8-0029-41D1-84AC-7C6046E5D7D4}"/>
    <cellStyle name="Comma 5 8" xfId="1252" xr:uid="{35127D94-87B9-4415-8F3A-5DD543649C81}"/>
    <cellStyle name="Comma 50" xfId="1360" xr:uid="{D58665EA-6931-4349-876A-9F9ED2CE1F67}"/>
    <cellStyle name="Comma 6" xfId="419" xr:uid="{00000000-0005-0000-0000-0000A2010000}"/>
    <cellStyle name="Comma 6 2" xfId="420" xr:uid="{00000000-0005-0000-0000-0000A3010000}"/>
    <cellStyle name="Comma 6 2 2" xfId="1257" xr:uid="{D4B11DBB-6A8D-4A79-8821-F6DFDB289DF4}"/>
    <cellStyle name="Comma 6 3" xfId="421" xr:uid="{00000000-0005-0000-0000-0000A4010000}"/>
    <cellStyle name="Comma 6 3 2" xfId="1258" xr:uid="{8D91C97D-6DF1-40FF-85D4-E27A805BD6DD}"/>
    <cellStyle name="Comma 6 4" xfId="422" xr:uid="{00000000-0005-0000-0000-0000A5010000}"/>
    <cellStyle name="Comma 6 4 2" xfId="1259" xr:uid="{769A5F28-B794-4DB8-92A3-EB02C4CC174A}"/>
    <cellStyle name="Comma 6 5" xfId="423" xr:uid="{00000000-0005-0000-0000-0000A6010000}"/>
    <cellStyle name="Comma 63" xfId="1091" xr:uid="{00000000-0005-0000-0000-0000A7010000}"/>
    <cellStyle name="Comma 7" xfId="424" xr:uid="{00000000-0005-0000-0000-0000A8010000}"/>
    <cellStyle name="Comma 7 2" xfId="425" xr:uid="{00000000-0005-0000-0000-0000A9010000}"/>
    <cellStyle name="Comma 7 3" xfId="426" xr:uid="{00000000-0005-0000-0000-0000AA010000}"/>
    <cellStyle name="Comma 8" xfId="427" xr:uid="{00000000-0005-0000-0000-0000AB010000}"/>
    <cellStyle name="Comma 8 2" xfId="428" xr:uid="{00000000-0005-0000-0000-0000AC010000}"/>
    <cellStyle name="Comma 8 3" xfId="429" xr:uid="{00000000-0005-0000-0000-0000AD010000}"/>
    <cellStyle name="Comma 9" xfId="430" xr:uid="{00000000-0005-0000-0000-0000AE010000}"/>
    <cellStyle name="Comma 9 2" xfId="431" xr:uid="{00000000-0005-0000-0000-0000AF010000}"/>
    <cellStyle name="Comma 9 3" xfId="432" xr:uid="{00000000-0005-0000-0000-0000B0010000}"/>
    <cellStyle name="Comma 93" xfId="1424" xr:uid="{AA131D78-194E-40AD-9739-C9666C6CD594}"/>
    <cellStyle name="comma zerodec" xfId="433" xr:uid="{00000000-0005-0000-0000-0000B1010000}"/>
    <cellStyle name="comma zerodec 2" xfId="434" xr:uid="{00000000-0005-0000-0000-0000B2010000}"/>
    <cellStyle name="comma zerodec 3" xfId="435" xr:uid="{00000000-0005-0000-0000-0000B3010000}"/>
    <cellStyle name="Currency1" xfId="436" xr:uid="{00000000-0005-0000-0000-0000B4010000}"/>
    <cellStyle name="Currency1 2" xfId="437" xr:uid="{00000000-0005-0000-0000-0000B5010000}"/>
    <cellStyle name="Currency1 3" xfId="438" xr:uid="{00000000-0005-0000-0000-0000B6010000}"/>
    <cellStyle name="Dollar (zero dec)" xfId="439" xr:uid="{00000000-0005-0000-0000-0000B7010000}"/>
    <cellStyle name="Dollar (zero dec) 2" xfId="440" xr:uid="{00000000-0005-0000-0000-0000B8010000}"/>
    <cellStyle name="Dollar (zero dec) 3" xfId="441" xr:uid="{00000000-0005-0000-0000-0000B9010000}"/>
    <cellStyle name="E&amp;Y House" xfId="442" xr:uid="{00000000-0005-0000-0000-0000BA010000}"/>
    <cellStyle name="Emphasis 1" xfId="443" xr:uid="{00000000-0005-0000-0000-0000BB010000}"/>
    <cellStyle name="Emphasis 2" xfId="444" xr:uid="{00000000-0005-0000-0000-0000BC010000}"/>
    <cellStyle name="Emphasis 3" xfId="445" xr:uid="{00000000-0005-0000-0000-0000BD010000}"/>
    <cellStyle name="Explanatory Text 2" xfId="446" xr:uid="{00000000-0005-0000-0000-0000BE010000}"/>
    <cellStyle name="Good 2" xfId="447" xr:uid="{00000000-0005-0000-0000-0000BF010000}"/>
    <cellStyle name="Grey" xfId="448" xr:uid="{00000000-0005-0000-0000-0000C0010000}"/>
    <cellStyle name="Header - Style1" xfId="449" xr:uid="{00000000-0005-0000-0000-0000C1010000}"/>
    <cellStyle name="Header1" xfId="450" xr:uid="{00000000-0005-0000-0000-0000C2010000}"/>
    <cellStyle name="Header2" xfId="451" xr:uid="{00000000-0005-0000-0000-0000C3010000}"/>
    <cellStyle name="Heading" xfId="452" xr:uid="{00000000-0005-0000-0000-0000C4010000}"/>
    <cellStyle name="Heading 1 2" xfId="453" xr:uid="{00000000-0005-0000-0000-0000C5010000}"/>
    <cellStyle name="Heading 2 2" xfId="454" xr:uid="{00000000-0005-0000-0000-0000C6010000}"/>
    <cellStyle name="Heading 3 2" xfId="455" xr:uid="{00000000-0005-0000-0000-0000C7010000}"/>
    <cellStyle name="Heading 4 2" xfId="456" xr:uid="{00000000-0005-0000-0000-0000C8010000}"/>
    <cellStyle name="Heading1" xfId="457" xr:uid="{00000000-0005-0000-0000-0000C9010000}"/>
    <cellStyle name="Hyperlink 2" xfId="458" xr:uid="{00000000-0005-0000-0000-0000CA010000}"/>
    <cellStyle name="Input [yellow]" xfId="459" xr:uid="{00000000-0005-0000-0000-0000CB010000}"/>
    <cellStyle name="Input 2" xfId="460" xr:uid="{00000000-0005-0000-0000-0000CC010000}"/>
    <cellStyle name="Linked Cell 2" xfId="461" xr:uid="{00000000-0005-0000-0000-0000CD010000}"/>
    <cellStyle name="Neutral 2" xfId="462" xr:uid="{00000000-0005-0000-0000-0000CE010000}"/>
    <cellStyle name="no dec" xfId="463" xr:uid="{00000000-0005-0000-0000-0000CF010000}"/>
    <cellStyle name="Normal" xfId="0" builtinId="0"/>
    <cellStyle name="Normal - Style1" xfId="464" xr:uid="{00000000-0005-0000-0000-0000D1010000}"/>
    <cellStyle name="Normal - Style1 3" xfId="1092" xr:uid="{586032DB-B341-4756-B827-DBF927D8CEB4}"/>
    <cellStyle name="Normal 10" xfId="465" xr:uid="{00000000-0005-0000-0000-0000D2010000}"/>
    <cellStyle name="Normal 10 2" xfId="466" xr:uid="{00000000-0005-0000-0000-0000D3010000}"/>
    <cellStyle name="Normal 10 3" xfId="467" xr:uid="{00000000-0005-0000-0000-0000D4010000}"/>
    <cellStyle name="Normal 100" xfId="468" xr:uid="{00000000-0005-0000-0000-0000D5010000}"/>
    <cellStyle name="Normal 101" xfId="469" xr:uid="{00000000-0005-0000-0000-0000D6010000}"/>
    <cellStyle name="Normal 101 2" xfId="1260" xr:uid="{7CCD9986-F5D5-4808-97CD-EB310F022150}"/>
    <cellStyle name="Normal 102" xfId="1095" xr:uid="{2AC5A14D-FDB7-4A8B-BD70-8139F4C408E9}"/>
    <cellStyle name="Normal 103" xfId="1423" xr:uid="{A2B02BD3-40B7-4EEC-945B-842B30612F4B}"/>
    <cellStyle name="Normal 11" xfId="470" xr:uid="{00000000-0005-0000-0000-0000D7010000}"/>
    <cellStyle name="Normal 12" xfId="471" xr:uid="{00000000-0005-0000-0000-0000D8010000}"/>
    <cellStyle name="Normal 12 2" xfId="472" xr:uid="{00000000-0005-0000-0000-0000D9010000}"/>
    <cellStyle name="Normal 12 2 2" xfId="1262" xr:uid="{1F259923-B2E6-4B53-BAEF-C21599665B2E}"/>
    <cellStyle name="Normal 12 3" xfId="473" xr:uid="{00000000-0005-0000-0000-0000DA010000}"/>
    <cellStyle name="Normal 12 4" xfId="1261" xr:uid="{C3579103-6D68-45C1-8080-65B439027975}"/>
    <cellStyle name="Normal 13" xfId="474" xr:uid="{00000000-0005-0000-0000-0000DB010000}"/>
    <cellStyle name="Normal 13 2" xfId="475" xr:uid="{00000000-0005-0000-0000-0000DC010000}"/>
    <cellStyle name="Normal 13_130017-B1 โปรแกรมคอมพิวเตอร์ CPI_Q1'10" xfId="476" xr:uid="{00000000-0005-0000-0000-0000DD010000}"/>
    <cellStyle name="Normal 14" xfId="477" xr:uid="{00000000-0005-0000-0000-0000DE010000}"/>
    <cellStyle name="Normal 15" xfId="478" xr:uid="{00000000-0005-0000-0000-0000DF010000}"/>
    <cellStyle name="Normal 16" xfId="479" xr:uid="{00000000-0005-0000-0000-0000E0010000}"/>
    <cellStyle name="Normal 17" xfId="480" xr:uid="{00000000-0005-0000-0000-0000E1010000}"/>
    <cellStyle name="Normal 18" xfId="481" xr:uid="{00000000-0005-0000-0000-0000E2010000}"/>
    <cellStyle name="Normal 19" xfId="482" xr:uid="{00000000-0005-0000-0000-0000E3010000}"/>
    <cellStyle name="Normal 2" xfId="483" xr:uid="{00000000-0005-0000-0000-0000E4010000}"/>
    <cellStyle name="Normal 2 10" xfId="484" xr:uid="{00000000-0005-0000-0000-0000E5010000}"/>
    <cellStyle name="Normal 2 10 2" xfId="485" xr:uid="{00000000-0005-0000-0000-0000E6010000}"/>
    <cellStyle name="Normal 2 11" xfId="486" xr:uid="{00000000-0005-0000-0000-0000E7010000}"/>
    <cellStyle name="Normal 2 12" xfId="487" xr:uid="{00000000-0005-0000-0000-0000E8010000}"/>
    <cellStyle name="Normal 2 13" xfId="488" xr:uid="{00000000-0005-0000-0000-0000E9010000}"/>
    <cellStyle name="Normal 2 14" xfId="489" xr:uid="{00000000-0005-0000-0000-0000EA010000}"/>
    <cellStyle name="Normal 2 15" xfId="490" xr:uid="{00000000-0005-0000-0000-0000EB010000}"/>
    <cellStyle name="Normal 2 16" xfId="491" xr:uid="{00000000-0005-0000-0000-0000EC010000}"/>
    <cellStyle name="Normal 2 16 2" xfId="1263" xr:uid="{4908B061-44DE-440C-B7DF-C75E38771641}"/>
    <cellStyle name="Normal 2 17" xfId="492" xr:uid="{00000000-0005-0000-0000-0000ED010000}"/>
    <cellStyle name="Normal 2 17 2" xfId="1264" xr:uid="{63755BC0-645C-4480-BCC1-26BF464ED6A7}"/>
    <cellStyle name="Normal 2 18" xfId="493" xr:uid="{00000000-0005-0000-0000-0000EE010000}"/>
    <cellStyle name="Normal 2 18 2" xfId="1265" xr:uid="{48AB875E-4EE4-49B2-AEBE-878FB86ED8B6}"/>
    <cellStyle name="Normal 2 19" xfId="494" xr:uid="{00000000-0005-0000-0000-0000EF010000}"/>
    <cellStyle name="Normal 2 2" xfId="495" xr:uid="{00000000-0005-0000-0000-0000F0010000}"/>
    <cellStyle name="Normal 2 2 10" xfId="496" xr:uid="{00000000-0005-0000-0000-0000F1010000}"/>
    <cellStyle name="Normal 2 2 10 2" xfId="1267" xr:uid="{5D4071AF-6F42-49DF-9256-3AFCBD35BD8C}"/>
    <cellStyle name="Normal 2 2 11" xfId="497" xr:uid="{00000000-0005-0000-0000-0000F2010000}"/>
    <cellStyle name="Normal 2 2 11 2" xfId="1268" xr:uid="{2517347B-663F-47FD-BE7B-A9C414B50619}"/>
    <cellStyle name="Normal 2 2 12" xfId="498" xr:uid="{00000000-0005-0000-0000-0000F3010000}"/>
    <cellStyle name="Normal 2 2 12 2" xfId="1269" xr:uid="{F74D9F1B-0E49-4630-A297-F45FD17405E4}"/>
    <cellStyle name="Normal 2 2 13" xfId="499" xr:uid="{00000000-0005-0000-0000-0000F4010000}"/>
    <cellStyle name="Normal 2 2 13 2" xfId="1270" xr:uid="{F291ED85-0D89-4E46-B4D6-217D9BD7C362}"/>
    <cellStyle name="Normal 2 2 14" xfId="500" xr:uid="{00000000-0005-0000-0000-0000F5010000}"/>
    <cellStyle name="Normal 2 2 14 2" xfId="1271" xr:uid="{572B4AED-8953-42B8-916C-93893B7E6734}"/>
    <cellStyle name="Normal 2 2 15" xfId="501" xr:uid="{00000000-0005-0000-0000-0000F6010000}"/>
    <cellStyle name="Normal 2 2 15 2" xfId="1272" xr:uid="{BC683F74-3D74-4598-87ED-6E37450A6EBF}"/>
    <cellStyle name="Normal 2 2 16" xfId="502" xr:uid="{00000000-0005-0000-0000-0000F7010000}"/>
    <cellStyle name="Normal 2 2 16 2" xfId="1273" xr:uid="{450E6B3B-0F2F-4429-9D85-3FFC96DA73A7}"/>
    <cellStyle name="Normal 2 2 17" xfId="503" xr:uid="{00000000-0005-0000-0000-0000F8010000}"/>
    <cellStyle name="Normal 2 2 17 2" xfId="1274" xr:uid="{12E97F85-10A1-4C3C-B144-9277BC3C5564}"/>
    <cellStyle name="Normal 2 2 18" xfId="504" xr:uid="{00000000-0005-0000-0000-0000F9010000}"/>
    <cellStyle name="Normal 2 2 18 2" xfId="1275" xr:uid="{DB18CF9C-026E-4763-8E35-BB8AB7B03DE5}"/>
    <cellStyle name="Normal 2 2 19" xfId="505" xr:uid="{00000000-0005-0000-0000-0000FA010000}"/>
    <cellStyle name="Normal 2 2 19 2" xfId="1276" xr:uid="{C0DC344F-4ECF-4751-8FA2-1EED93F4D43D}"/>
    <cellStyle name="Normal 2 2 2" xfId="506" xr:uid="{00000000-0005-0000-0000-0000FB010000}"/>
    <cellStyle name="Normal 2 2 2 2" xfId="507" xr:uid="{00000000-0005-0000-0000-0000FC010000}"/>
    <cellStyle name="Normal 2 2 2 2 2" xfId="1277" xr:uid="{804B4D9E-9013-48F3-AFC4-819A8BFBE8A0}"/>
    <cellStyle name="Normal 2 2 20" xfId="508" xr:uid="{00000000-0005-0000-0000-0000FD010000}"/>
    <cellStyle name="Normal 2 2 20 2" xfId="1278" xr:uid="{CC85DC25-B6BB-4C9F-BE1B-24F85B28556C}"/>
    <cellStyle name="Normal 2 2 21" xfId="509" xr:uid="{00000000-0005-0000-0000-0000FE010000}"/>
    <cellStyle name="Normal 2 2 21 2" xfId="1279" xr:uid="{A81E362E-24F6-4BD1-8E25-43B5EE10EE13}"/>
    <cellStyle name="Normal 2 2 22" xfId="510" xr:uid="{00000000-0005-0000-0000-0000FF010000}"/>
    <cellStyle name="Normal 2 2 22 2" xfId="1280" xr:uid="{4971808F-C80A-4143-8598-719BC9025097}"/>
    <cellStyle name="Normal 2 2 23" xfId="511" xr:uid="{00000000-0005-0000-0000-000000020000}"/>
    <cellStyle name="Normal 2 2 23 2" xfId="1281" xr:uid="{5EE3CD4B-0520-4DB0-A888-129040DF0818}"/>
    <cellStyle name="Normal 2 2 24" xfId="512" xr:uid="{00000000-0005-0000-0000-000001020000}"/>
    <cellStyle name="Normal 2 2 24 2" xfId="1282" xr:uid="{DBA07E31-5773-42AE-A623-3A0A2027623D}"/>
    <cellStyle name="Normal 2 2 25" xfId="513" xr:uid="{00000000-0005-0000-0000-000002020000}"/>
    <cellStyle name="Normal 2 2 25 2" xfId="1283" xr:uid="{1427BFEA-3C38-406D-BA62-8CB790C1DE24}"/>
    <cellStyle name="Normal 2 2 26" xfId="514" xr:uid="{00000000-0005-0000-0000-000003020000}"/>
    <cellStyle name="Normal 2 2 26 2" xfId="1284" xr:uid="{C6DF58A1-3E07-4DFE-90DC-84FB29E793F6}"/>
    <cellStyle name="Normal 2 2 27" xfId="515" xr:uid="{00000000-0005-0000-0000-000004020000}"/>
    <cellStyle name="Normal 2 2 27 2" xfId="1285" xr:uid="{295B4AA5-00DA-4820-AF28-6CBF2B70AB7A}"/>
    <cellStyle name="Normal 2 2 28" xfId="516" xr:uid="{00000000-0005-0000-0000-000005020000}"/>
    <cellStyle name="Normal 2 2 28 2" xfId="1286" xr:uid="{A97ED50E-2411-4E62-8491-91B8B923E62D}"/>
    <cellStyle name="Normal 2 2 29" xfId="517" xr:uid="{00000000-0005-0000-0000-000006020000}"/>
    <cellStyle name="Normal 2 2 29 2" xfId="1287" xr:uid="{DA760536-B567-47DB-8412-C54B3088710C}"/>
    <cellStyle name="Normal 2 2 3" xfId="518" xr:uid="{00000000-0005-0000-0000-000007020000}"/>
    <cellStyle name="Normal 2 2 3 2" xfId="1288" xr:uid="{823C1D1F-C027-438A-BA4A-BE8FC481B916}"/>
    <cellStyle name="Normal 2 2 30" xfId="519" xr:uid="{00000000-0005-0000-0000-000008020000}"/>
    <cellStyle name="Normal 2 2 30 2" xfId="1289" xr:uid="{9C2A711B-087D-47AB-9CBF-466AE03C2E67}"/>
    <cellStyle name="Normal 2 2 31" xfId="520" xr:uid="{00000000-0005-0000-0000-000009020000}"/>
    <cellStyle name="Normal 2 2 31 2" xfId="1290" xr:uid="{7048F9A8-2CCC-4427-B338-EB0BEFF32C44}"/>
    <cellStyle name="Normal 2 2 32" xfId="521" xr:uid="{00000000-0005-0000-0000-00000A020000}"/>
    <cellStyle name="Normal 2 2 32 2" xfId="1291" xr:uid="{6228215C-83E7-4E37-A1AF-91159180DB8A}"/>
    <cellStyle name="Normal 2 2 33" xfId="522" xr:uid="{00000000-0005-0000-0000-00000B020000}"/>
    <cellStyle name="Normal 2 2 33 2" xfId="1292" xr:uid="{4034640E-FA54-48AA-ACB0-4479E505099F}"/>
    <cellStyle name="Normal 2 2 34" xfId="523" xr:uid="{00000000-0005-0000-0000-00000C020000}"/>
    <cellStyle name="Normal 2 2 34 2" xfId="1293" xr:uid="{86EB2A6A-2D6A-4938-890B-2A8D0BBA21DE}"/>
    <cellStyle name="Normal 2 2 35" xfId="524" xr:uid="{00000000-0005-0000-0000-00000D020000}"/>
    <cellStyle name="Normal 2 2 35 2" xfId="1294" xr:uid="{F1BF29A9-F350-4156-B70E-3C9595143211}"/>
    <cellStyle name="Normal 2 2 36" xfId="525" xr:uid="{00000000-0005-0000-0000-00000E020000}"/>
    <cellStyle name="Normal 2 2 36 2" xfId="1295" xr:uid="{08E41636-DBD5-4E45-BCC9-75A81A9D5D7D}"/>
    <cellStyle name="Normal 2 2 37" xfId="526" xr:uid="{00000000-0005-0000-0000-00000F020000}"/>
    <cellStyle name="Normal 2 2 37 2" xfId="1296" xr:uid="{C89A279A-CE4B-4ADD-96BC-D69102117F30}"/>
    <cellStyle name="Normal 2 2 38" xfId="527" xr:uid="{00000000-0005-0000-0000-000010020000}"/>
    <cellStyle name="Normal 2 2 38 2" xfId="1297" xr:uid="{E17DA32A-ABF4-41F9-92FF-A6B86FA169D9}"/>
    <cellStyle name="Normal 2 2 39" xfId="528" xr:uid="{00000000-0005-0000-0000-000011020000}"/>
    <cellStyle name="Normal 2 2 39 2" xfId="1298" xr:uid="{C9C437EC-115C-403E-8BF7-325CDD57A51C}"/>
    <cellStyle name="Normal 2 2 4" xfId="529" xr:uid="{00000000-0005-0000-0000-000012020000}"/>
    <cellStyle name="Normal 2 2 4 2" xfId="1299" xr:uid="{9F771234-D42F-4108-B06D-8E40C109559A}"/>
    <cellStyle name="Normal 2 2 40" xfId="530" xr:uid="{00000000-0005-0000-0000-000013020000}"/>
    <cellStyle name="Normal 2 2 40 2" xfId="1300" xr:uid="{FF3C8423-030F-46B7-9C06-60FF041CFD84}"/>
    <cellStyle name="Normal 2 2 41" xfId="531" xr:uid="{00000000-0005-0000-0000-000014020000}"/>
    <cellStyle name="Normal 2 2 41 2" xfId="1301" xr:uid="{26DE006E-CFFF-4060-B16E-FB76282B7FB0}"/>
    <cellStyle name="Normal 2 2 42" xfId="532" xr:uid="{00000000-0005-0000-0000-000015020000}"/>
    <cellStyle name="Normal 2 2 42 2" xfId="1302" xr:uid="{C0E50FF5-D148-42F3-A87E-8F6E2CEA095E}"/>
    <cellStyle name="Normal 2 2 43" xfId="533" xr:uid="{00000000-0005-0000-0000-000016020000}"/>
    <cellStyle name="Normal 2 2 43 2" xfId="1303" xr:uid="{79DAE8B3-3D66-4238-B5E0-32572433E1E0}"/>
    <cellStyle name="Normal 2 2 44" xfId="534" xr:uid="{00000000-0005-0000-0000-000017020000}"/>
    <cellStyle name="Normal 2 2 44 2" xfId="1304" xr:uid="{B78C3B0D-2088-4441-A350-BA739FDCFA56}"/>
    <cellStyle name="Normal 2 2 45" xfId="535" xr:uid="{00000000-0005-0000-0000-000018020000}"/>
    <cellStyle name="Normal 2 2 45 2" xfId="1305" xr:uid="{EF98AC34-C3B7-4AD9-AF65-33C1318DCA3F}"/>
    <cellStyle name="Normal 2 2 46" xfId="536" xr:uid="{00000000-0005-0000-0000-000019020000}"/>
    <cellStyle name="Normal 2 2 46 2" xfId="1306" xr:uid="{0161CE4F-0D83-4916-97AB-F3DF69C109A4}"/>
    <cellStyle name="Normal 2 2 47" xfId="537" xr:uid="{00000000-0005-0000-0000-00001A020000}"/>
    <cellStyle name="Normal 2 2 47 2" xfId="1307" xr:uid="{4BA79995-5B53-408C-9748-D6AED8BA526D}"/>
    <cellStyle name="Normal 2 2 48" xfId="538" xr:uid="{00000000-0005-0000-0000-00001B020000}"/>
    <cellStyle name="Normal 2 2 48 2" xfId="1308" xr:uid="{53A2A042-E0DD-4A25-ABFD-90AEF12C218A}"/>
    <cellStyle name="Normal 2 2 49" xfId="539" xr:uid="{00000000-0005-0000-0000-00001C020000}"/>
    <cellStyle name="Normal 2 2 49 2" xfId="1309" xr:uid="{8968CA94-A36F-46B0-9BEF-7B8F63A24CF3}"/>
    <cellStyle name="Normal 2 2 5" xfId="540" xr:uid="{00000000-0005-0000-0000-00001D020000}"/>
    <cellStyle name="Normal 2 2 5 2" xfId="1310" xr:uid="{18F386B2-8291-4853-8AA2-2E1424FDA4A7}"/>
    <cellStyle name="Normal 2 2 50" xfId="541" xr:uid="{00000000-0005-0000-0000-00001E020000}"/>
    <cellStyle name="Normal 2 2 50 2" xfId="1311" xr:uid="{5416F64C-E602-4BFD-B122-7C935A04C930}"/>
    <cellStyle name="Normal 2 2 51" xfId="542" xr:uid="{00000000-0005-0000-0000-00001F020000}"/>
    <cellStyle name="Normal 2 2 51 2" xfId="1312" xr:uid="{61EFB13E-46E8-412E-80EB-1E66F93558B6}"/>
    <cellStyle name="Normal 2 2 52" xfId="543" xr:uid="{00000000-0005-0000-0000-000020020000}"/>
    <cellStyle name="Normal 2 2 52 2" xfId="1313" xr:uid="{F8A412B6-8422-4B11-BC63-883340227088}"/>
    <cellStyle name="Normal 2 2 53" xfId="544" xr:uid="{00000000-0005-0000-0000-000021020000}"/>
    <cellStyle name="Normal 2 2 53 2" xfId="1314" xr:uid="{95B3D832-BDB6-47F8-B283-E06C76E20C48}"/>
    <cellStyle name="Normal 2 2 54" xfId="545" xr:uid="{00000000-0005-0000-0000-000022020000}"/>
    <cellStyle name="Normal 2 2 54 2" xfId="1315" xr:uid="{D2232D30-8D2D-4938-AB4A-879C5959B010}"/>
    <cellStyle name="Normal 2 2 55" xfId="546" xr:uid="{00000000-0005-0000-0000-000023020000}"/>
    <cellStyle name="Normal 2 2 55 2" xfId="1316" xr:uid="{BA85EA8C-D6A0-4CDA-9BD4-8187017FCFFD}"/>
    <cellStyle name="Normal 2 2 56" xfId="547" xr:uid="{00000000-0005-0000-0000-000024020000}"/>
    <cellStyle name="Normal 2 2 56 2" xfId="1317" xr:uid="{A2EA0D93-D9FA-4590-B363-340730F17B29}"/>
    <cellStyle name="Normal 2 2 57" xfId="548" xr:uid="{00000000-0005-0000-0000-000025020000}"/>
    <cellStyle name="Normal 2 2 57 2" xfId="1318" xr:uid="{9A819BDD-EE21-4EAA-8019-3B030BEB283D}"/>
    <cellStyle name="Normal 2 2 58" xfId="1266" xr:uid="{D49CCD8E-0D0A-4E22-B919-11CAB0157489}"/>
    <cellStyle name="Normal 2 2 6" xfId="549" xr:uid="{00000000-0005-0000-0000-000026020000}"/>
    <cellStyle name="Normal 2 2 6 2" xfId="1319" xr:uid="{691125FB-20DD-47A3-824B-E381457C95FD}"/>
    <cellStyle name="Normal 2 2 7" xfId="550" xr:uid="{00000000-0005-0000-0000-000027020000}"/>
    <cellStyle name="Normal 2 2 7 2" xfId="1320" xr:uid="{17F0F20C-EBD1-47E9-AD17-D14D7046AE12}"/>
    <cellStyle name="Normal 2 2 8" xfId="551" xr:uid="{00000000-0005-0000-0000-000028020000}"/>
    <cellStyle name="Normal 2 2 8 2" xfId="1321" xr:uid="{0A3EE1D4-82EA-494E-A510-6865F62476E9}"/>
    <cellStyle name="Normal 2 2 9" xfId="552" xr:uid="{00000000-0005-0000-0000-000029020000}"/>
    <cellStyle name="Normal 2 2 9 2" xfId="1322" xr:uid="{023988F3-A920-418F-85F0-FEDA9F345595}"/>
    <cellStyle name="Normal 2 2_CPI_Y'52_TOP_GG 1" xfId="553" xr:uid="{00000000-0005-0000-0000-00002A020000}"/>
    <cellStyle name="Normal 2 20" xfId="554" xr:uid="{00000000-0005-0000-0000-00002B020000}"/>
    <cellStyle name="Normal 2 21" xfId="555" xr:uid="{00000000-0005-0000-0000-00002C020000}"/>
    <cellStyle name="Normal 2 22" xfId="556" xr:uid="{00000000-0005-0000-0000-00002D020000}"/>
    <cellStyle name="Normal 2 23" xfId="557" xr:uid="{00000000-0005-0000-0000-00002E020000}"/>
    <cellStyle name="Normal 2 24" xfId="558" xr:uid="{00000000-0005-0000-0000-00002F020000}"/>
    <cellStyle name="Normal 2 25" xfId="559" xr:uid="{00000000-0005-0000-0000-000030020000}"/>
    <cellStyle name="Normal 2 26" xfId="560" xr:uid="{00000000-0005-0000-0000-000031020000}"/>
    <cellStyle name="Normal 2 27" xfId="561" xr:uid="{00000000-0005-0000-0000-000032020000}"/>
    <cellStyle name="Normal 2 28" xfId="562" xr:uid="{00000000-0005-0000-0000-000033020000}"/>
    <cellStyle name="Normal 2 29" xfId="563" xr:uid="{00000000-0005-0000-0000-000034020000}"/>
    <cellStyle name="Normal 2 3" xfId="564" xr:uid="{00000000-0005-0000-0000-000035020000}"/>
    <cellStyle name="Normal 2 3 2" xfId="565" xr:uid="{00000000-0005-0000-0000-000036020000}"/>
    <cellStyle name="Normal 2 3 3" xfId="566" xr:uid="{00000000-0005-0000-0000-000037020000}"/>
    <cellStyle name="Normal 2 30" xfId="567" xr:uid="{00000000-0005-0000-0000-000038020000}"/>
    <cellStyle name="Normal 2 31" xfId="568" xr:uid="{00000000-0005-0000-0000-000039020000}"/>
    <cellStyle name="Normal 2 32" xfId="569" xr:uid="{00000000-0005-0000-0000-00003A020000}"/>
    <cellStyle name="Normal 2 33" xfId="570" xr:uid="{00000000-0005-0000-0000-00003B020000}"/>
    <cellStyle name="Normal 2 34" xfId="571" xr:uid="{00000000-0005-0000-0000-00003C020000}"/>
    <cellStyle name="Normal 2 35" xfId="572" xr:uid="{00000000-0005-0000-0000-00003D020000}"/>
    <cellStyle name="Normal 2 36" xfId="573" xr:uid="{00000000-0005-0000-0000-00003E020000}"/>
    <cellStyle name="Normal 2 37" xfId="574" xr:uid="{00000000-0005-0000-0000-00003F020000}"/>
    <cellStyle name="Normal 2 38" xfId="575" xr:uid="{00000000-0005-0000-0000-000040020000}"/>
    <cellStyle name="Normal 2 39" xfId="576" xr:uid="{00000000-0005-0000-0000-000041020000}"/>
    <cellStyle name="Normal 2 4" xfId="577" xr:uid="{00000000-0005-0000-0000-000042020000}"/>
    <cellStyle name="Normal 2 40" xfId="578" xr:uid="{00000000-0005-0000-0000-000043020000}"/>
    <cellStyle name="Normal 2 41" xfId="579" xr:uid="{00000000-0005-0000-0000-000044020000}"/>
    <cellStyle name="Normal 2 42" xfId="580" xr:uid="{00000000-0005-0000-0000-000045020000}"/>
    <cellStyle name="Normal 2 43" xfId="581" xr:uid="{00000000-0005-0000-0000-000046020000}"/>
    <cellStyle name="Normal 2 44" xfId="582" xr:uid="{00000000-0005-0000-0000-000047020000}"/>
    <cellStyle name="Normal 2 45" xfId="583" xr:uid="{00000000-0005-0000-0000-000048020000}"/>
    <cellStyle name="Normal 2 46" xfId="584" xr:uid="{00000000-0005-0000-0000-000049020000}"/>
    <cellStyle name="Normal 2 47" xfId="585" xr:uid="{00000000-0005-0000-0000-00004A020000}"/>
    <cellStyle name="Normal 2 48" xfId="586" xr:uid="{00000000-0005-0000-0000-00004B020000}"/>
    <cellStyle name="Normal 2 49" xfId="587" xr:uid="{00000000-0005-0000-0000-00004C020000}"/>
    <cellStyle name="Normal 2 5" xfId="588" xr:uid="{00000000-0005-0000-0000-00004D020000}"/>
    <cellStyle name="Normal 2 50" xfId="589" xr:uid="{00000000-0005-0000-0000-00004E020000}"/>
    <cellStyle name="Normal 2 51" xfId="590" xr:uid="{00000000-0005-0000-0000-00004F020000}"/>
    <cellStyle name="Normal 2 52" xfId="591" xr:uid="{00000000-0005-0000-0000-000050020000}"/>
    <cellStyle name="Normal 2 53" xfId="592" xr:uid="{00000000-0005-0000-0000-000051020000}"/>
    <cellStyle name="Normal 2 54" xfId="593" xr:uid="{00000000-0005-0000-0000-000052020000}"/>
    <cellStyle name="Normal 2 55" xfId="594" xr:uid="{00000000-0005-0000-0000-000053020000}"/>
    <cellStyle name="Normal 2 56" xfId="595" xr:uid="{00000000-0005-0000-0000-000054020000}"/>
    <cellStyle name="Normal 2 57" xfId="596" xr:uid="{00000000-0005-0000-0000-000055020000}"/>
    <cellStyle name="Normal 2 58" xfId="597" xr:uid="{00000000-0005-0000-0000-000056020000}"/>
    <cellStyle name="Normal 2 59" xfId="598" xr:uid="{00000000-0005-0000-0000-000057020000}"/>
    <cellStyle name="Normal 2 59 2" xfId="599" xr:uid="{00000000-0005-0000-0000-000058020000}"/>
    <cellStyle name="Normal 2 59 2 2" xfId="1324" xr:uid="{BECF7A28-E54E-40A8-9061-403DE24059A6}"/>
    <cellStyle name="Normal 2 59 3" xfId="1323" xr:uid="{B805605C-A4A8-4A43-8971-FDF3E38CB58E}"/>
    <cellStyle name="Normal 2 6" xfId="600" xr:uid="{00000000-0005-0000-0000-000059020000}"/>
    <cellStyle name="Normal 2 60" xfId="601" xr:uid="{00000000-0005-0000-0000-00005A020000}"/>
    <cellStyle name="Normal 2 61" xfId="602" xr:uid="{00000000-0005-0000-0000-00005B020000}"/>
    <cellStyle name="Normal 2 62" xfId="603" xr:uid="{00000000-0005-0000-0000-00005C020000}"/>
    <cellStyle name="Normal 2 63" xfId="604" xr:uid="{00000000-0005-0000-0000-00005D020000}"/>
    <cellStyle name="Normal 2 64" xfId="605" xr:uid="{00000000-0005-0000-0000-00005E020000}"/>
    <cellStyle name="Normal 2 65" xfId="606" xr:uid="{00000000-0005-0000-0000-00005F020000}"/>
    <cellStyle name="Normal 2 66" xfId="607" xr:uid="{00000000-0005-0000-0000-000060020000}"/>
    <cellStyle name="Normal 2 67" xfId="608" xr:uid="{00000000-0005-0000-0000-000061020000}"/>
    <cellStyle name="Normal 2 68" xfId="609" xr:uid="{00000000-0005-0000-0000-000062020000}"/>
    <cellStyle name="Normal 2 7" xfId="610" xr:uid="{00000000-0005-0000-0000-000063020000}"/>
    <cellStyle name="Normal 2 70" xfId="611" xr:uid="{00000000-0005-0000-0000-000064020000}"/>
    <cellStyle name="Normal 2 8" xfId="612" xr:uid="{00000000-0005-0000-0000-000065020000}"/>
    <cellStyle name="Normal 2 9" xfId="613" xr:uid="{00000000-0005-0000-0000-000066020000}"/>
    <cellStyle name="Normal 2_130017-B1  โปรแกรมคอมพิวเตอร์ CPI_Q409" xfId="614" xr:uid="{00000000-0005-0000-0000-000067020000}"/>
    <cellStyle name="Normal 20" xfId="615" xr:uid="{00000000-0005-0000-0000-000068020000}"/>
    <cellStyle name="Normal 21" xfId="616" xr:uid="{00000000-0005-0000-0000-000069020000}"/>
    <cellStyle name="Normal 22" xfId="617" xr:uid="{00000000-0005-0000-0000-00006A020000}"/>
    <cellStyle name="Normal 23" xfId="618" xr:uid="{00000000-0005-0000-0000-00006B020000}"/>
    <cellStyle name="Normal 24" xfId="619" xr:uid="{00000000-0005-0000-0000-00006C020000}"/>
    <cellStyle name="Normal 25" xfId="620" xr:uid="{00000000-0005-0000-0000-00006D020000}"/>
    <cellStyle name="Normal 26" xfId="621" xr:uid="{00000000-0005-0000-0000-00006E020000}"/>
    <cellStyle name="Normal 27" xfId="622" xr:uid="{00000000-0005-0000-0000-00006F020000}"/>
    <cellStyle name="Normal 28" xfId="623" xr:uid="{00000000-0005-0000-0000-000070020000}"/>
    <cellStyle name="Normal 29" xfId="624" xr:uid="{00000000-0005-0000-0000-000071020000}"/>
    <cellStyle name="Normal 3" xfId="625" xr:uid="{00000000-0005-0000-0000-000072020000}"/>
    <cellStyle name="Normal 3 10" xfId="626" xr:uid="{00000000-0005-0000-0000-000073020000}"/>
    <cellStyle name="Normal 3 11" xfId="627" xr:uid="{00000000-0005-0000-0000-000074020000}"/>
    <cellStyle name="Normal 3 12" xfId="628" xr:uid="{00000000-0005-0000-0000-000075020000}"/>
    <cellStyle name="Normal 3 13" xfId="629" xr:uid="{00000000-0005-0000-0000-000076020000}"/>
    <cellStyle name="Normal 3 14" xfId="630" xr:uid="{00000000-0005-0000-0000-000077020000}"/>
    <cellStyle name="Normal 3 15" xfId="631" xr:uid="{00000000-0005-0000-0000-000078020000}"/>
    <cellStyle name="Normal 3 16" xfId="632" xr:uid="{00000000-0005-0000-0000-000079020000}"/>
    <cellStyle name="Normal 3 16 2" xfId="1325" xr:uid="{05CF3AF8-9348-4421-BC0E-22B3E450E82C}"/>
    <cellStyle name="Normal 3 17" xfId="633" xr:uid="{00000000-0005-0000-0000-00007A020000}"/>
    <cellStyle name="Normal 3 17 2" xfId="1326" xr:uid="{DB4F89DB-D437-4362-B98B-9765E275B7DA}"/>
    <cellStyle name="Normal 3 18" xfId="634" xr:uid="{00000000-0005-0000-0000-00007B020000}"/>
    <cellStyle name="Normal 3 18 2" xfId="1327" xr:uid="{FE437243-8A78-4FA3-97E5-6AF55082F61C}"/>
    <cellStyle name="Normal 3 19" xfId="635" xr:uid="{00000000-0005-0000-0000-00007C020000}"/>
    <cellStyle name="Normal 3 2" xfId="636" xr:uid="{00000000-0005-0000-0000-00007D020000}"/>
    <cellStyle name="Normal 3 2 2" xfId="637" xr:uid="{00000000-0005-0000-0000-00007E020000}"/>
    <cellStyle name="Normal 3 2_CPI_Y'52_TOP_GG 1" xfId="638" xr:uid="{00000000-0005-0000-0000-00007F020000}"/>
    <cellStyle name="Normal 3 20" xfId="639" xr:uid="{00000000-0005-0000-0000-000080020000}"/>
    <cellStyle name="Normal 3 21" xfId="640" xr:uid="{00000000-0005-0000-0000-000081020000}"/>
    <cellStyle name="Normal 3 3" xfId="641" xr:uid="{00000000-0005-0000-0000-000082020000}"/>
    <cellStyle name="Normal 3 3 2" xfId="642" xr:uid="{00000000-0005-0000-0000-000083020000}"/>
    <cellStyle name="Normal 3 4" xfId="643" xr:uid="{00000000-0005-0000-0000-000084020000}"/>
    <cellStyle name="Normal 3 5" xfId="644" xr:uid="{00000000-0005-0000-0000-000085020000}"/>
    <cellStyle name="Normal 3 6" xfId="645" xr:uid="{00000000-0005-0000-0000-000086020000}"/>
    <cellStyle name="Normal 3 7" xfId="646" xr:uid="{00000000-0005-0000-0000-000087020000}"/>
    <cellStyle name="Normal 3 8" xfId="647" xr:uid="{00000000-0005-0000-0000-000088020000}"/>
    <cellStyle name="Normal 3 9" xfId="648" xr:uid="{00000000-0005-0000-0000-000089020000}"/>
    <cellStyle name="Normal 3_130017-B1 โปรแกรมคอมพิวเตอร์ CPI_Q1'10" xfId="649" xr:uid="{00000000-0005-0000-0000-00008A020000}"/>
    <cellStyle name="Normal 30" xfId="650" xr:uid="{00000000-0005-0000-0000-00008B020000}"/>
    <cellStyle name="Normal 31" xfId="651" xr:uid="{00000000-0005-0000-0000-00008C020000}"/>
    <cellStyle name="Normal 32" xfId="652" xr:uid="{00000000-0005-0000-0000-00008D020000}"/>
    <cellStyle name="Normal 33" xfId="653" xr:uid="{00000000-0005-0000-0000-00008E020000}"/>
    <cellStyle name="Normal 34" xfId="654" xr:uid="{00000000-0005-0000-0000-00008F020000}"/>
    <cellStyle name="Normal 35" xfId="655" xr:uid="{00000000-0005-0000-0000-000090020000}"/>
    <cellStyle name="Normal 36" xfId="656" xr:uid="{00000000-0005-0000-0000-000091020000}"/>
    <cellStyle name="Normal 36 2" xfId="657" xr:uid="{00000000-0005-0000-0000-000092020000}"/>
    <cellStyle name="Normal 36 3" xfId="1328" xr:uid="{93E393E4-9775-4D86-AC51-D5DA38DA1F68}"/>
    <cellStyle name="Normal 37" xfId="658" xr:uid="{00000000-0005-0000-0000-000093020000}"/>
    <cellStyle name="Normal 38" xfId="659" xr:uid="{00000000-0005-0000-0000-000094020000}"/>
    <cellStyle name="Normal 39" xfId="660" xr:uid="{00000000-0005-0000-0000-000095020000}"/>
    <cellStyle name="Normal 4" xfId="661" xr:uid="{00000000-0005-0000-0000-000096020000}"/>
    <cellStyle name="Normal 4 10" xfId="662" xr:uid="{00000000-0005-0000-0000-000097020000}"/>
    <cellStyle name="Normal 4 11" xfId="663" xr:uid="{00000000-0005-0000-0000-000098020000}"/>
    <cellStyle name="Normal 4 12" xfId="664" xr:uid="{00000000-0005-0000-0000-000099020000}"/>
    <cellStyle name="Normal 4 13" xfId="665" xr:uid="{00000000-0005-0000-0000-00009A020000}"/>
    <cellStyle name="Normal 4 14" xfId="666" xr:uid="{00000000-0005-0000-0000-00009B020000}"/>
    <cellStyle name="Normal 4 15" xfId="667" xr:uid="{00000000-0005-0000-0000-00009C020000}"/>
    <cellStyle name="Normal 4 16" xfId="668" xr:uid="{00000000-0005-0000-0000-00009D020000}"/>
    <cellStyle name="Normal 4 16 2" xfId="1329" xr:uid="{DB69C327-58B4-4DD3-8957-4AFB8C67881D}"/>
    <cellStyle name="Normal 4 17" xfId="669" xr:uid="{00000000-0005-0000-0000-00009E020000}"/>
    <cellStyle name="Normal 4 17 2" xfId="1330" xr:uid="{48E27D29-84C2-454E-93A4-2F4B682F418A}"/>
    <cellStyle name="Normal 4 18" xfId="670" xr:uid="{00000000-0005-0000-0000-00009F020000}"/>
    <cellStyle name="Normal 4 18 2" xfId="1331" xr:uid="{6196C6A7-C173-45FA-A11B-105804619764}"/>
    <cellStyle name="Normal 4 19" xfId="671" xr:uid="{00000000-0005-0000-0000-0000A0020000}"/>
    <cellStyle name="Normal 4 2" xfId="672" xr:uid="{00000000-0005-0000-0000-0000A1020000}"/>
    <cellStyle name="Normal 4 3" xfId="673" xr:uid="{00000000-0005-0000-0000-0000A2020000}"/>
    <cellStyle name="Normal 4 4" xfId="674" xr:uid="{00000000-0005-0000-0000-0000A3020000}"/>
    <cellStyle name="Normal 4 5" xfId="675" xr:uid="{00000000-0005-0000-0000-0000A4020000}"/>
    <cellStyle name="Normal 4 6" xfId="676" xr:uid="{00000000-0005-0000-0000-0000A5020000}"/>
    <cellStyle name="Normal 4 7" xfId="677" xr:uid="{00000000-0005-0000-0000-0000A6020000}"/>
    <cellStyle name="Normal 4 8" xfId="678" xr:uid="{00000000-0005-0000-0000-0000A7020000}"/>
    <cellStyle name="Normal 4 9" xfId="679" xr:uid="{00000000-0005-0000-0000-0000A8020000}"/>
    <cellStyle name="Normal 4_Adj" xfId="680" xr:uid="{00000000-0005-0000-0000-0000A9020000}"/>
    <cellStyle name="Normal 40" xfId="681" xr:uid="{00000000-0005-0000-0000-0000AA020000}"/>
    <cellStyle name="Normal 41" xfId="682" xr:uid="{00000000-0005-0000-0000-0000AB020000}"/>
    <cellStyle name="Normal 42" xfId="683" xr:uid="{00000000-0005-0000-0000-0000AC020000}"/>
    <cellStyle name="Normal 43" xfId="684" xr:uid="{00000000-0005-0000-0000-0000AD020000}"/>
    <cellStyle name="Normal 44" xfId="685" xr:uid="{00000000-0005-0000-0000-0000AE020000}"/>
    <cellStyle name="Normal 45" xfId="686" xr:uid="{00000000-0005-0000-0000-0000AF020000}"/>
    <cellStyle name="Normal 46" xfId="687" xr:uid="{00000000-0005-0000-0000-0000B0020000}"/>
    <cellStyle name="Normal 47" xfId="688" xr:uid="{00000000-0005-0000-0000-0000B1020000}"/>
    <cellStyle name="Normal 48" xfId="689" xr:uid="{00000000-0005-0000-0000-0000B2020000}"/>
    <cellStyle name="Normal 49" xfId="690" xr:uid="{00000000-0005-0000-0000-0000B3020000}"/>
    <cellStyle name="Normal 5" xfId="691" xr:uid="{00000000-0005-0000-0000-0000B4020000}"/>
    <cellStyle name="Normal 5 2" xfId="692" xr:uid="{00000000-0005-0000-0000-0000B5020000}"/>
    <cellStyle name="Normal 5 2 2" xfId="1332" xr:uid="{AE4BD95D-15FC-4BA5-A940-02769AE63BE5}"/>
    <cellStyle name="Normal 5 3" xfId="693" xr:uid="{00000000-0005-0000-0000-0000B6020000}"/>
    <cellStyle name="Normal 5 3 2" xfId="1333" xr:uid="{095EF5C6-BE72-46CB-AE47-97F400D8012E}"/>
    <cellStyle name="Normal 5 4" xfId="694" xr:uid="{00000000-0005-0000-0000-0000B7020000}"/>
    <cellStyle name="Normal 5 4 2" xfId="1334" xr:uid="{A25737FE-3D08-4E9C-92FF-6C9A036B5121}"/>
    <cellStyle name="Normal 5 5" xfId="695" xr:uid="{00000000-0005-0000-0000-0000B8020000}"/>
    <cellStyle name="Normal 5_Adj" xfId="696" xr:uid="{00000000-0005-0000-0000-0000B9020000}"/>
    <cellStyle name="Normal 50" xfId="697" xr:uid="{00000000-0005-0000-0000-0000BA020000}"/>
    <cellStyle name="Normal 51" xfId="698" xr:uid="{00000000-0005-0000-0000-0000BB020000}"/>
    <cellStyle name="Normal 52" xfId="699" xr:uid="{00000000-0005-0000-0000-0000BC020000}"/>
    <cellStyle name="Normal 53" xfId="700" xr:uid="{00000000-0005-0000-0000-0000BD020000}"/>
    <cellStyle name="Normal 54" xfId="701" xr:uid="{00000000-0005-0000-0000-0000BE020000}"/>
    <cellStyle name="Normal 55" xfId="702" xr:uid="{00000000-0005-0000-0000-0000BF020000}"/>
    <cellStyle name="Normal 56" xfId="703" xr:uid="{00000000-0005-0000-0000-0000C0020000}"/>
    <cellStyle name="Normal 57" xfId="704" xr:uid="{00000000-0005-0000-0000-0000C1020000}"/>
    <cellStyle name="Normal 58" xfId="705" xr:uid="{00000000-0005-0000-0000-0000C2020000}"/>
    <cellStyle name="Normal 59" xfId="706" xr:uid="{00000000-0005-0000-0000-0000C3020000}"/>
    <cellStyle name="Normal 6" xfId="707" xr:uid="{00000000-0005-0000-0000-0000C4020000}"/>
    <cellStyle name="Normal 6 2" xfId="708" xr:uid="{00000000-0005-0000-0000-0000C5020000}"/>
    <cellStyle name="Normal 6 2 2" xfId="1336" xr:uid="{39FEC08D-56DD-418C-B442-92BA891EE1AF}"/>
    <cellStyle name="Normal 6 3" xfId="709" xr:uid="{00000000-0005-0000-0000-0000C6020000}"/>
    <cellStyle name="Normal 6 3 2" xfId="1337" xr:uid="{62FFD854-4563-4BDE-888A-A442EA60E19B}"/>
    <cellStyle name="Normal 6 4" xfId="710" xr:uid="{00000000-0005-0000-0000-0000C7020000}"/>
    <cellStyle name="Normal 6 4 2" xfId="1338" xr:uid="{1BB65EB3-14F4-4F47-9C5F-62EB516938F2}"/>
    <cellStyle name="Normal 6 5" xfId="1335" xr:uid="{6F8BE99B-7F49-4670-BD60-F9F2F7E9D12C}"/>
    <cellStyle name="Normal 6_Adj" xfId="711" xr:uid="{00000000-0005-0000-0000-0000C8020000}"/>
    <cellStyle name="Normal 60" xfId="712" xr:uid="{00000000-0005-0000-0000-0000C9020000}"/>
    <cellStyle name="Normal 61" xfId="713" xr:uid="{00000000-0005-0000-0000-0000CA020000}"/>
    <cellStyle name="Normal 62" xfId="714" xr:uid="{00000000-0005-0000-0000-0000CB020000}"/>
    <cellStyle name="Normal 63" xfId="715" xr:uid="{00000000-0005-0000-0000-0000CC020000}"/>
    <cellStyle name="Normal 64" xfId="716" xr:uid="{00000000-0005-0000-0000-0000CD020000}"/>
    <cellStyle name="Normal 65" xfId="717" xr:uid="{00000000-0005-0000-0000-0000CE020000}"/>
    <cellStyle name="Normal 66" xfId="718" xr:uid="{00000000-0005-0000-0000-0000CF020000}"/>
    <cellStyle name="Normal 67" xfId="719" xr:uid="{00000000-0005-0000-0000-0000D0020000}"/>
    <cellStyle name="Normal 68" xfId="720" xr:uid="{00000000-0005-0000-0000-0000D1020000}"/>
    <cellStyle name="Normal 68 2" xfId="1339" xr:uid="{8D9B2D52-55F4-401F-91A8-7ADF30F876D7}"/>
    <cellStyle name="Normal 69" xfId="721" xr:uid="{00000000-0005-0000-0000-0000D2020000}"/>
    <cellStyle name="Normal 7" xfId="722" xr:uid="{00000000-0005-0000-0000-0000D3020000}"/>
    <cellStyle name="Normal 7 10" xfId="1340" xr:uid="{A55F74DB-084A-4100-A8C8-430F955F02C4}"/>
    <cellStyle name="Normal 7 2" xfId="723" xr:uid="{00000000-0005-0000-0000-0000D4020000}"/>
    <cellStyle name="Normal 7 3" xfId="724" xr:uid="{00000000-0005-0000-0000-0000D5020000}"/>
    <cellStyle name="Normal 7 4" xfId="725" xr:uid="{00000000-0005-0000-0000-0000D6020000}"/>
    <cellStyle name="Normal 7 5" xfId="726" xr:uid="{00000000-0005-0000-0000-0000D7020000}"/>
    <cellStyle name="Normal 7 6" xfId="727" xr:uid="{00000000-0005-0000-0000-0000D8020000}"/>
    <cellStyle name="Normal 7 7" xfId="728" xr:uid="{00000000-0005-0000-0000-0000D9020000}"/>
    <cellStyle name="Normal 7 8" xfId="729" xr:uid="{00000000-0005-0000-0000-0000DA020000}"/>
    <cellStyle name="Normal 7 9" xfId="730" xr:uid="{00000000-0005-0000-0000-0000DB020000}"/>
    <cellStyle name="Normal 7_Adj" xfId="731" xr:uid="{00000000-0005-0000-0000-0000DC020000}"/>
    <cellStyle name="Normal 70" xfId="732" xr:uid="{00000000-0005-0000-0000-0000DD020000}"/>
    <cellStyle name="Normal 70 2" xfId="1341" xr:uid="{7A9770FB-9419-48E7-A03F-B5E2F605A0AE}"/>
    <cellStyle name="Normal 71" xfId="733" xr:uid="{00000000-0005-0000-0000-0000DE020000}"/>
    <cellStyle name="Normal 72" xfId="734" xr:uid="{00000000-0005-0000-0000-0000DF020000}"/>
    <cellStyle name="Normal 73" xfId="735" xr:uid="{00000000-0005-0000-0000-0000E0020000}"/>
    <cellStyle name="Normal 74" xfId="736" xr:uid="{00000000-0005-0000-0000-0000E1020000}"/>
    <cellStyle name="Normal 75" xfId="737" xr:uid="{00000000-0005-0000-0000-0000E2020000}"/>
    <cellStyle name="Normal 76" xfId="738" xr:uid="{00000000-0005-0000-0000-0000E3020000}"/>
    <cellStyle name="Normal 77" xfId="739" xr:uid="{00000000-0005-0000-0000-0000E4020000}"/>
    <cellStyle name="Normal 78" xfId="740" xr:uid="{00000000-0005-0000-0000-0000E5020000}"/>
    <cellStyle name="Normal 79" xfId="741" xr:uid="{00000000-0005-0000-0000-0000E6020000}"/>
    <cellStyle name="Normal 8" xfId="742" xr:uid="{00000000-0005-0000-0000-0000E7020000}"/>
    <cellStyle name="Normal 80" xfId="743" xr:uid="{00000000-0005-0000-0000-0000E8020000}"/>
    <cellStyle name="Normal 81" xfId="744" xr:uid="{00000000-0005-0000-0000-0000E9020000}"/>
    <cellStyle name="Normal 82" xfId="745" xr:uid="{00000000-0005-0000-0000-0000EA020000}"/>
    <cellStyle name="Normal 83" xfId="746" xr:uid="{00000000-0005-0000-0000-0000EB020000}"/>
    <cellStyle name="Normal 84" xfId="747" xr:uid="{00000000-0005-0000-0000-0000EC020000}"/>
    <cellStyle name="Normal 85" xfId="748" xr:uid="{00000000-0005-0000-0000-0000ED020000}"/>
    <cellStyle name="Normal 86" xfId="749" xr:uid="{00000000-0005-0000-0000-0000EE020000}"/>
    <cellStyle name="Normal 87" xfId="750" xr:uid="{00000000-0005-0000-0000-0000EF020000}"/>
    <cellStyle name="Normal 88" xfId="751" xr:uid="{00000000-0005-0000-0000-0000F0020000}"/>
    <cellStyle name="Normal 89" xfId="752" xr:uid="{00000000-0005-0000-0000-0000F1020000}"/>
    <cellStyle name="Normal 89 2" xfId="753" xr:uid="{00000000-0005-0000-0000-0000F2020000}"/>
    <cellStyle name="Normal 9" xfId="754" xr:uid="{00000000-0005-0000-0000-0000F3020000}"/>
    <cellStyle name="Normal 9 10" xfId="755" xr:uid="{00000000-0005-0000-0000-0000F4020000}"/>
    <cellStyle name="Normal 9 2" xfId="756" xr:uid="{00000000-0005-0000-0000-0000F5020000}"/>
    <cellStyle name="Normal 9 2 2" xfId="1342" xr:uid="{3A574B75-2528-4487-ADB7-33ABD7846305}"/>
    <cellStyle name="Normal 9 3" xfId="757" xr:uid="{00000000-0005-0000-0000-0000F6020000}"/>
    <cellStyle name="Normal 9 3 2" xfId="1343" xr:uid="{1A7ACF6A-8B55-406D-AD7F-7719E2C5DB56}"/>
    <cellStyle name="Normal 9 4" xfId="758" xr:uid="{00000000-0005-0000-0000-0000F7020000}"/>
    <cellStyle name="Normal 9 4 2" xfId="1344" xr:uid="{94847CE2-4FF7-4FEF-821E-0336ECD49F17}"/>
    <cellStyle name="Normal 9 5" xfId="759" xr:uid="{00000000-0005-0000-0000-0000F8020000}"/>
    <cellStyle name="Normal 9 5 2" xfId="1345" xr:uid="{B7CD1206-52CB-4926-A3E3-F671CEDA5A64}"/>
    <cellStyle name="Normal 9 6" xfId="760" xr:uid="{00000000-0005-0000-0000-0000F9020000}"/>
    <cellStyle name="Normal 9 6 2" xfId="1346" xr:uid="{97F928FB-64D9-4197-99EC-7F02AAD8C6A9}"/>
    <cellStyle name="Normal 9 7" xfId="761" xr:uid="{00000000-0005-0000-0000-0000FA020000}"/>
    <cellStyle name="Normal 9 7 2" xfId="1347" xr:uid="{A894CBF3-1D59-45F7-8682-5FD306997185}"/>
    <cellStyle name="Normal 9 8" xfId="762" xr:uid="{00000000-0005-0000-0000-0000FB020000}"/>
    <cellStyle name="Normal 9 8 2" xfId="1348" xr:uid="{CC8BB182-FB48-4648-BAD4-0BA572C73900}"/>
    <cellStyle name="Normal 9 9" xfId="763" xr:uid="{00000000-0005-0000-0000-0000FC020000}"/>
    <cellStyle name="Normal 9_Adj" xfId="764" xr:uid="{00000000-0005-0000-0000-0000FD020000}"/>
    <cellStyle name="Normal 90" xfId="765" xr:uid="{00000000-0005-0000-0000-0000FE020000}"/>
    <cellStyle name="Normal 90 2" xfId="766" xr:uid="{00000000-0005-0000-0000-0000FF020000}"/>
    <cellStyle name="Normal 91" xfId="767" xr:uid="{00000000-0005-0000-0000-000000030000}"/>
    <cellStyle name="Normal 91 2" xfId="768" xr:uid="{00000000-0005-0000-0000-000001030000}"/>
    <cellStyle name="Normal 92" xfId="769" xr:uid="{00000000-0005-0000-0000-000002030000}"/>
    <cellStyle name="Normal 92 2" xfId="770" xr:uid="{00000000-0005-0000-0000-000003030000}"/>
    <cellStyle name="Normal 93" xfId="771" xr:uid="{00000000-0005-0000-0000-000004030000}"/>
    <cellStyle name="Normal 93 2" xfId="772" xr:uid="{00000000-0005-0000-0000-000005030000}"/>
    <cellStyle name="Normal 94" xfId="773" xr:uid="{00000000-0005-0000-0000-000006030000}"/>
    <cellStyle name="Normal 94 2" xfId="774" xr:uid="{00000000-0005-0000-0000-000007030000}"/>
    <cellStyle name="Normal 95" xfId="775" xr:uid="{00000000-0005-0000-0000-000008030000}"/>
    <cellStyle name="Normal 95 2" xfId="776" xr:uid="{00000000-0005-0000-0000-000009030000}"/>
    <cellStyle name="Normal 96" xfId="777" xr:uid="{00000000-0005-0000-0000-00000A030000}"/>
    <cellStyle name="Normal 96 2" xfId="778" xr:uid="{00000000-0005-0000-0000-00000B030000}"/>
    <cellStyle name="Normal 96 2 2" xfId="779" xr:uid="{00000000-0005-0000-0000-00000C030000}"/>
    <cellStyle name="Normal 96 2 2 2" xfId="1350" xr:uid="{D6DF56B4-6791-49D3-BD81-06677B15F737}"/>
    <cellStyle name="Normal 96 2 3" xfId="1349" xr:uid="{3CB12AA9-92CA-4C7B-A9D1-0504BC5CA7CB}"/>
    <cellStyle name="Normal 96 3" xfId="780" xr:uid="{00000000-0005-0000-0000-00000D030000}"/>
    <cellStyle name="Normal 96 3 2" xfId="1351" xr:uid="{3BB8C79C-E32D-4A18-9767-39A56F697FE7}"/>
    <cellStyle name="Normal 97" xfId="781" xr:uid="{00000000-0005-0000-0000-00000E030000}"/>
    <cellStyle name="Normal 98" xfId="782" xr:uid="{00000000-0005-0000-0000-00000F030000}"/>
    <cellStyle name="Normal 99" xfId="783" xr:uid="{00000000-0005-0000-0000-000010030000}"/>
    <cellStyle name="Normal 99 2" xfId="1352" xr:uid="{1B29C207-E8D2-4498-AA54-B3A7B88B25D1}"/>
    <cellStyle name="Normale_9639A02C" xfId="784" xr:uid="{00000000-0005-0000-0000-000011030000}"/>
    <cellStyle name="Note 10" xfId="785" xr:uid="{00000000-0005-0000-0000-000012030000}"/>
    <cellStyle name="Note 11" xfId="786" xr:uid="{00000000-0005-0000-0000-000013030000}"/>
    <cellStyle name="Note 12" xfId="787" xr:uid="{00000000-0005-0000-0000-000014030000}"/>
    <cellStyle name="Note 13" xfId="788" xr:uid="{00000000-0005-0000-0000-000015030000}"/>
    <cellStyle name="Note 14" xfId="789" xr:uid="{00000000-0005-0000-0000-000016030000}"/>
    <cellStyle name="Note 15" xfId="790" xr:uid="{00000000-0005-0000-0000-000017030000}"/>
    <cellStyle name="Note 16" xfId="791" xr:uid="{00000000-0005-0000-0000-000018030000}"/>
    <cellStyle name="Note 17" xfId="792" xr:uid="{00000000-0005-0000-0000-000019030000}"/>
    <cellStyle name="Note 18" xfId="793" xr:uid="{00000000-0005-0000-0000-00001A030000}"/>
    <cellStyle name="Note 19" xfId="794" xr:uid="{00000000-0005-0000-0000-00001B030000}"/>
    <cellStyle name="Note 2" xfId="795" xr:uid="{00000000-0005-0000-0000-00001C030000}"/>
    <cellStyle name="Note 3" xfId="796" xr:uid="{00000000-0005-0000-0000-00001D030000}"/>
    <cellStyle name="Note 4" xfId="797" xr:uid="{00000000-0005-0000-0000-00001E030000}"/>
    <cellStyle name="Note 5" xfId="798" xr:uid="{00000000-0005-0000-0000-00001F030000}"/>
    <cellStyle name="Note 6" xfId="799" xr:uid="{00000000-0005-0000-0000-000020030000}"/>
    <cellStyle name="Note 7" xfId="800" xr:uid="{00000000-0005-0000-0000-000021030000}"/>
    <cellStyle name="Note 8" xfId="801" xr:uid="{00000000-0005-0000-0000-000022030000}"/>
    <cellStyle name="Note 9" xfId="802" xr:uid="{00000000-0005-0000-0000-000023030000}"/>
    <cellStyle name="Output 2" xfId="803" xr:uid="{00000000-0005-0000-0000-000024030000}"/>
    <cellStyle name="Percent [2]" xfId="804" xr:uid="{00000000-0005-0000-0000-000025030000}"/>
    <cellStyle name="Percent [2] 2" xfId="805" xr:uid="{00000000-0005-0000-0000-000026030000}"/>
    <cellStyle name="Percent [2] 2 2" xfId="1354" xr:uid="{69585A13-958B-493E-B96F-8AE80E650A52}"/>
    <cellStyle name="Percent [2] 3" xfId="806" xr:uid="{00000000-0005-0000-0000-000027030000}"/>
    <cellStyle name="Percent [2] 3 2" xfId="1355" xr:uid="{104408A7-C0A1-4D53-8ACB-1B4111E23972}"/>
    <cellStyle name="Percent [2] 4" xfId="1353" xr:uid="{B1F9BBF4-4D77-4694-A5A4-F302BD78D1B3}"/>
    <cellStyle name="Percent 10" xfId="807" xr:uid="{00000000-0005-0000-0000-000028030000}"/>
    <cellStyle name="Percent 11" xfId="808" xr:uid="{00000000-0005-0000-0000-000029030000}"/>
    <cellStyle name="Percent 11 2" xfId="1356" xr:uid="{FD3F00C7-6E5B-4021-B6C9-706CC92169A3}"/>
    <cellStyle name="Percent 12" xfId="809" xr:uid="{00000000-0005-0000-0000-00002A030000}"/>
    <cellStyle name="Percent 12 2" xfId="1357" xr:uid="{D11703D5-DB62-409F-BE66-4CB296355082}"/>
    <cellStyle name="Percent 2" xfId="810" xr:uid="{00000000-0005-0000-0000-00002B030000}"/>
    <cellStyle name="Percent 2 10" xfId="811" xr:uid="{00000000-0005-0000-0000-00002C030000}"/>
    <cellStyle name="Percent 2 11" xfId="812" xr:uid="{00000000-0005-0000-0000-00002D030000}"/>
    <cellStyle name="Percent 2 12" xfId="813" xr:uid="{00000000-0005-0000-0000-00002E030000}"/>
    <cellStyle name="Percent 2 13" xfId="814" xr:uid="{00000000-0005-0000-0000-00002F030000}"/>
    <cellStyle name="Percent 2 14" xfId="815" xr:uid="{00000000-0005-0000-0000-000030030000}"/>
    <cellStyle name="Percent 2 15" xfId="816" xr:uid="{00000000-0005-0000-0000-000031030000}"/>
    <cellStyle name="Percent 2 16" xfId="817" xr:uid="{00000000-0005-0000-0000-000032030000}"/>
    <cellStyle name="Percent 2 17" xfId="818" xr:uid="{00000000-0005-0000-0000-000033030000}"/>
    <cellStyle name="Percent 2 18" xfId="819" xr:uid="{00000000-0005-0000-0000-000034030000}"/>
    <cellStyle name="Percent 2 19" xfId="820" xr:uid="{00000000-0005-0000-0000-000035030000}"/>
    <cellStyle name="Percent 2 2" xfId="821" xr:uid="{00000000-0005-0000-0000-000036030000}"/>
    <cellStyle name="Percent 2 2 2" xfId="822" xr:uid="{00000000-0005-0000-0000-000037030000}"/>
    <cellStyle name="Percent 2 2 3" xfId="823" xr:uid="{00000000-0005-0000-0000-000038030000}"/>
    <cellStyle name="Percent 2 2 3 2" xfId="1359" xr:uid="{02DFAE69-AA9C-40FF-B3BA-E2D79C46CB60}"/>
    <cellStyle name="Percent 2 20" xfId="824" xr:uid="{00000000-0005-0000-0000-000039030000}"/>
    <cellStyle name="Percent 2 21" xfId="825" xr:uid="{00000000-0005-0000-0000-00003A030000}"/>
    <cellStyle name="Percent 2 22" xfId="826" xr:uid="{00000000-0005-0000-0000-00003B030000}"/>
    <cellStyle name="Percent 2 23" xfId="827" xr:uid="{00000000-0005-0000-0000-00003C030000}"/>
    <cellStyle name="Percent 2 24" xfId="828" xr:uid="{00000000-0005-0000-0000-00003D030000}"/>
    <cellStyle name="Percent 2 25" xfId="829" xr:uid="{00000000-0005-0000-0000-00003E030000}"/>
    <cellStyle name="Percent 2 26" xfId="830" xr:uid="{00000000-0005-0000-0000-00003F030000}"/>
    <cellStyle name="Percent 2 27" xfId="831" xr:uid="{00000000-0005-0000-0000-000040030000}"/>
    <cellStyle name="Percent 2 28" xfId="832" xr:uid="{00000000-0005-0000-0000-000041030000}"/>
    <cellStyle name="Percent 2 29" xfId="833" xr:uid="{00000000-0005-0000-0000-000042030000}"/>
    <cellStyle name="Percent 2 3" xfId="834" xr:uid="{00000000-0005-0000-0000-000043030000}"/>
    <cellStyle name="Percent 2 30" xfId="835" xr:uid="{00000000-0005-0000-0000-000044030000}"/>
    <cellStyle name="Percent 2 31" xfId="836" xr:uid="{00000000-0005-0000-0000-000045030000}"/>
    <cellStyle name="Percent 2 32" xfId="837" xr:uid="{00000000-0005-0000-0000-000046030000}"/>
    <cellStyle name="Percent 2 33" xfId="838" xr:uid="{00000000-0005-0000-0000-000047030000}"/>
    <cellStyle name="Percent 2 34" xfId="839" xr:uid="{00000000-0005-0000-0000-000048030000}"/>
    <cellStyle name="Percent 2 35" xfId="840" xr:uid="{00000000-0005-0000-0000-000049030000}"/>
    <cellStyle name="Percent 2 36" xfId="841" xr:uid="{00000000-0005-0000-0000-00004A030000}"/>
    <cellStyle name="Percent 2 37" xfId="842" xr:uid="{00000000-0005-0000-0000-00004B030000}"/>
    <cellStyle name="Percent 2 38" xfId="843" xr:uid="{00000000-0005-0000-0000-00004C030000}"/>
    <cellStyle name="Percent 2 39" xfId="844" xr:uid="{00000000-0005-0000-0000-00004D030000}"/>
    <cellStyle name="Percent 2 4" xfId="845" xr:uid="{00000000-0005-0000-0000-00004E030000}"/>
    <cellStyle name="Percent 2 40" xfId="846" xr:uid="{00000000-0005-0000-0000-00004F030000}"/>
    <cellStyle name="Percent 2 41" xfId="847" xr:uid="{00000000-0005-0000-0000-000050030000}"/>
    <cellStyle name="Percent 2 42" xfId="848" xr:uid="{00000000-0005-0000-0000-000051030000}"/>
    <cellStyle name="Percent 2 43" xfId="849" xr:uid="{00000000-0005-0000-0000-000052030000}"/>
    <cellStyle name="Percent 2 44" xfId="850" xr:uid="{00000000-0005-0000-0000-000053030000}"/>
    <cellStyle name="Percent 2 45" xfId="851" xr:uid="{00000000-0005-0000-0000-000054030000}"/>
    <cellStyle name="Percent 2 46" xfId="852" xr:uid="{00000000-0005-0000-0000-000055030000}"/>
    <cellStyle name="Percent 2 47" xfId="853" xr:uid="{00000000-0005-0000-0000-000056030000}"/>
    <cellStyle name="Percent 2 48" xfId="854" xr:uid="{00000000-0005-0000-0000-000057030000}"/>
    <cellStyle name="Percent 2 49" xfId="855" xr:uid="{00000000-0005-0000-0000-000058030000}"/>
    <cellStyle name="Percent 2 5" xfId="856" xr:uid="{00000000-0005-0000-0000-000059030000}"/>
    <cellStyle name="Percent 2 50" xfId="857" xr:uid="{00000000-0005-0000-0000-00005A030000}"/>
    <cellStyle name="Percent 2 51" xfId="858" xr:uid="{00000000-0005-0000-0000-00005B030000}"/>
    <cellStyle name="Percent 2 52" xfId="859" xr:uid="{00000000-0005-0000-0000-00005C030000}"/>
    <cellStyle name="Percent 2 53" xfId="860" xr:uid="{00000000-0005-0000-0000-00005D030000}"/>
    <cellStyle name="Percent 2 54" xfId="861" xr:uid="{00000000-0005-0000-0000-00005E030000}"/>
    <cellStyle name="Percent 2 55" xfId="862" xr:uid="{00000000-0005-0000-0000-00005F030000}"/>
    <cellStyle name="Percent 2 56" xfId="863" xr:uid="{00000000-0005-0000-0000-000060030000}"/>
    <cellStyle name="Percent 2 57" xfId="864" xr:uid="{00000000-0005-0000-0000-000061030000}"/>
    <cellStyle name="Percent 2 58" xfId="865" xr:uid="{00000000-0005-0000-0000-000062030000}"/>
    <cellStyle name="Percent 2 59" xfId="1358" xr:uid="{260C82F5-560E-4910-83B7-E9AF45E1065A}"/>
    <cellStyle name="Percent 2 6" xfId="866" xr:uid="{00000000-0005-0000-0000-000063030000}"/>
    <cellStyle name="Percent 2 7" xfId="867" xr:uid="{00000000-0005-0000-0000-000064030000}"/>
    <cellStyle name="Percent 2 8" xfId="868" xr:uid="{00000000-0005-0000-0000-000065030000}"/>
    <cellStyle name="Percent 2 9" xfId="869" xr:uid="{00000000-0005-0000-0000-000066030000}"/>
    <cellStyle name="Percent 3" xfId="870" xr:uid="{00000000-0005-0000-0000-000067030000}"/>
    <cellStyle name="Percent 3 2" xfId="871" xr:uid="{00000000-0005-0000-0000-000068030000}"/>
    <cellStyle name="Percent 3 2 2" xfId="1361" xr:uid="{7A938F51-7AB0-4B07-A231-7F75EEDD5FEB}"/>
    <cellStyle name="Percent 3 3" xfId="872" xr:uid="{00000000-0005-0000-0000-000069030000}"/>
    <cellStyle name="Percent 3 3 2" xfId="1362" xr:uid="{7BBDCC14-C8D2-4CEE-87C5-F908B81A36F1}"/>
    <cellStyle name="Percent 4" xfId="873" xr:uid="{00000000-0005-0000-0000-00006A030000}"/>
    <cellStyle name="Percent 5" xfId="874" xr:uid="{00000000-0005-0000-0000-00006B030000}"/>
    <cellStyle name="Percent 5 2" xfId="1363" xr:uid="{EA9262FE-7722-4001-BE28-B5A1D6FDDDD6}"/>
    <cellStyle name="Percent 6" xfId="875" xr:uid="{00000000-0005-0000-0000-00006C030000}"/>
    <cellStyle name="Percent 7" xfId="876" xr:uid="{00000000-0005-0000-0000-00006D030000}"/>
    <cellStyle name="Percent 7 2" xfId="877" xr:uid="{00000000-0005-0000-0000-00006E030000}"/>
    <cellStyle name="Percent 8" xfId="878" xr:uid="{00000000-0005-0000-0000-00006F030000}"/>
    <cellStyle name="Percent 8 2" xfId="1364" xr:uid="{9E7BB92F-654A-41CC-BEC0-D81B44401BF0}"/>
    <cellStyle name="Percent 9" xfId="879" xr:uid="{00000000-0005-0000-0000-000070030000}"/>
    <cellStyle name="Percent 9 2" xfId="1365" xr:uid="{FAD36D81-49B5-4E9C-A85A-4595DFD7ED05}"/>
    <cellStyle name="PSChar" xfId="880" xr:uid="{00000000-0005-0000-0000-000071030000}"/>
    <cellStyle name="Quantity" xfId="881" xr:uid="{00000000-0005-0000-0000-000072030000}"/>
    <cellStyle name="Quantity 2" xfId="882" xr:uid="{00000000-0005-0000-0000-000073030000}"/>
    <cellStyle name="Quantity 2 2" xfId="1367" xr:uid="{BB8F35EC-7280-4FE3-864C-9101FD55994B}"/>
    <cellStyle name="Quantity 3" xfId="883" xr:uid="{00000000-0005-0000-0000-000074030000}"/>
    <cellStyle name="Quantity 3 2" xfId="1368" xr:uid="{59D453AD-BD69-4664-AA88-6376828DD0F5}"/>
    <cellStyle name="Quantity 4" xfId="1366" xr:uid="{FD35810B-E356-43F6-90E6-84BC1BC0A9F9}"/>
    <cellStyle name="Result" xfId="884" xr:uid="{00000000-0005-0000-0000-000075030000}"/>
    <cellStyle name="Result2" xfId="885" xr:uid="{00000000-0005-0000-0000-000076030000}"/>
    <cellStyle name="Rittichai" xfId="886" xr:uid="{00000000-0005-0000-0000-000077030000}"/>
    <cellStyle name="Rittichai 2" xfId="1369" xr:uid="{F105957B-709A-4CDC-B35F-3F663666FE8C}"/>
    <cellStyle name="SAPBEXaggData" xfId="887" xr:uid="{00000000-0005-0000-0000-000078030000}"/>
    <cellStyle name="SAPBEXaggItem" xfId="888" xr:uid="{00000000-0005-0000-0000-000079030000}"/>
    <cellStyle name="SAPBEXaggItemX" xfId="889" xr:uid="{00000000-0005-0000-0000-00007A030000}"/>
    <cellStyle name="SAPBEXchaText" xfId="890" xr:uid="{00000000-0005-0000-0000-00007B030000}"/>
    <cellStyle name="SAPBEXchaText 2" xfId="1370" xr:uid="{F8369A60-93B3-4B6C-BF7F-4048A86A1632}"/>
    <cellStyle name="SAPBEXfilterDrill" xfId="891" xr:uid="{00000000-0005-0000-0000-00007C030000}"/>
    <cellStyle name="SAPBEXfilterItem" xfId="892" xr:uid="{00000000-0005-0000-0000-00007D030000}"/>
    <cellStyle name="SAPBEXheaderItem" xfId="893" xr:uid="{00000000-0005-0000-0000-00007E030000}"/>
    <cellStyle name="SAPBEXheaderText" xfId="894" xr:uid="{00000000-0005-0000-0000-00007F030000}"/>
    <cellStyle name="SAPBEXHLevel0" xfId="895" xr:uid="{00000000-0005-0000-0000-000080030000}"/>
    <cellStyle name="SAPBEXHLevel0 2" xfId="1371" xr:uid="{E5A61D3F-E002-4AA8-8D49-B4F19F3620C0}"/>
    <cellStyle name="SAPBEXHLevel1" xfId="896" xr:uid="{00000000-0005-0000-0000-000081030000}"/>
    <cellStyle name="SAPBEXHLevel1 2" xfId="1372" xr:uid="{1944E765-7D7A-41F0-83FF-4BF92353E46F}"/>
    <cellStyle name="SAPBEXHLevel2" xfId="897" xr:uid="{00000000-0005-0000-0000-000082030000}"/>
    <cellStyle name="SAPBEXHLevel2 2" xfId="1373" xr:uid="{59244496-DF64-49CE-93C6-244879635E6D}"/>
    <cellStyle name="SAPBEXHLevel3" xfId="898" xr:uid="{00000000-0005-0000-0000-000083030000}"/>
    <cellStyle name="SAPBEXHLevel3 2" xfId="1374" xr:uid="{7EA4E5F9-F553-4E73-99C4-266373746B01}"/>
    <cellStyle name="SAPBEXresItem" xfId="899" xr:uid="{00000000-0005-0000-0000-000084030000}"/>
    <cellStyle name="SAPBEXstdData" xfId="900" xr:uid="{00000000-0005-0000-0000-000085030000}"/>
    <cellStyle name="SAPBEXstdItem" xfId="901" xr:uid="{00000000-0005-0000-0000-000086030000}"/>
    <cellStyle name="SAPBEXstdItem 2" xfId="1375" xr:uid="{3FD6740C-034C-4FB4-B8B2-CA6ACDB5E87E}"/>
    <cellStyle name="SAPBEXstdItemX" xfId="902" xr:uid="{00000000-0005-0000-0000-000087030000}"/>
    <cellStyle name="SAPBEXstdItemX 2" xfId="1376" xr:uid="{F196886D-1574-4893-BAEC-51B4264678E2}"/>
    <cellStyle name="SAPBEXtitle" xfId="903" xr:uid="{00000000-0005-0000-0000-000088030000}"/>
    <cellStyle name="SAPBEXundefined" xfId="904" xr:uid="{00000000-0005-0000-0000-000089030000}"/>
    <cellStyle name="Sheet Title" xfId="905" xr:uid="{00000000-0005-0000-0000-00008A030000}"/>
    <cellStyle name="Style 1" xfId="906" xr:uid="{00000000-0005-0000-0000-00008B030000}"/>
    <cellStyle name="Table" xfId="907" xr:uid="{00000000-0005-0000-0000-00008C030000}"/>
    <cellStyle name="Table 2" xfId="1377" xr:uid="{0599AF75-5095-46BB-83B1-A0ADA7F6841E}"/>
    <cellStyle name="Times New Roman" xfId="908" xr:uid="{00000000-0005-0000-0000-00008D030000}"/>
    <cellStyle name="Title 2" xfId="909" xr:uid="{00000000-0005-0000-0000-00008E030000}"/>
    <cellStyle name="Total 2" xfId="910" xr:uid="{00000000-0005-0000-0000-00008F030000}"/>
    <cellStyle name="Tusental (0)_pldt" xfId="911" xr:uid="{00000000-0005-0000-0000-000090030000}"/>
    <cellStyle name="Tusental_A-listan (fixad)" xfId="912" xr:uid="{00000000-0005-0000-0000-000091030000}"/>
    <cellStyle name="Valuta (0)_pldt" xfId="913" xr:uid="{00000000-0005-0000-0000-000092030000}"/>
    <cellStyle name="Valuta_NPV" xfId="914" xr:uid="{00000000-0005-0000-0000-000093030000}"/>
    <cellStyle name="Warning Text 2" xfId="915" xr:uid="{00000000-0005-0000-0000-000094030000}"/>
    <cellStyle name="WHead - Style2" xfId="916" xr:uid="{00000000-0005-0000-0000-000095030000}"/>
    <cellStyle name="เครื่องหมายจุลภาค 10" xfId="917" xr:uid="{00000000-0005-0000-0000-000096030000}"/>
    <cellStyle name="เครื่องหมายจุลภาค 10 2" xfId="918" xr:uid="{00000000-0005-0000-0000-000097030000}"/>
    <cellStyle name="เครื่องหมายจุลภาค 10 2 2" xfId="1379" xr:uid="{23BD9EA7-97D1-410B-BA2A-173E7142A1E1}"/>
    <cellStyle name="เครื่องหมายจุลภาค 10 3" xfId="1378" xr:uid="{B060AC6A-ABE4-4F0A-AF8C-2C15C35BC7B7}"/>
    <cellStyle name="เครื่องหมายจุลภาค 10_CPI_Y'52_TOP_GG 1" xfId="919" xr:uid="{00000000-0005-0000-0000-000098030000}"/>
    <cellStyle name="เครื่องหมายจุลภาค 11" xfId="920" xr:uid="{00000000-0005-0000-0000-000099030000}"/>
    <cellStyle name="เครื่องหมายจุลภาค 11 2" xfId="921" xr:uid="{00000000-0005-0000-0000-00009A030000}"/>
    <cellStyle name="เครื่องหมายจุลภาค 11 2 2" xfId="922" xr:uid="{00000000-0005-0000-0000-00009B030000}"/>
    <cellStyle name="เครื่องหมายจุลภาค 11 2 3" xfId="923" xr:uid="{00000000-0005-0000-0000-00009C030000}"/>
    <cellStyle name="เครื่องหมายจุลภาค 11 3" xfId="924" xr:uid="{00000000-0005-0000-0000-00009D030000}"/>
    <cellStyle name="เครื่องหมายจุลภาค 11 3 2" xfId="925" xr:uid="{00000000-0005-0000-0000-00009E030000}"/>
    <cellStyle name="เครื่องหมายจุลภาค 11 3 3" xfId="926" xr:uid="{00000000-0005-0000-0000-00009F030000}"/>
    <cellStyle name="เครื่องหมายจุลภาค 11 4" xfId="927" xr:uid="{00000000-0005-0000-0000-0000A0030000}"/>
    <cellStyle name="เครื่องหมายจุลภาค 11 4 2" xfId="928" xr:uid="{00000000-0005-0000-0000-0000A1030000}"/>
    <cellStyle name="เครื่องหมายจุลภาค 11 4 3" xfId="929" xr:uid="{00000000-0005-0000-0000-0000A2030000}"/>
    <cellStyle name="เครื่องหมายจุลภาค 11 5" xfId="930" xr:uid="{00000000-0005-0000-0000-0000A3030000}"/>
    <cellStyle name="เครื่องหมายจุลภาค 11 6" xfId="931" xr:uid="{00000000-0005-0000-0000-0000A4030000}"/>
    <cellStyle name="เครื่องหมายจุลภาค 11 7" xfId="932" xr:uid="{00000000-0005-0000-0000-0000A5030000}"/>
    <cellStyle name="เครื่องหมายจุลภาค 11_CPI_Y'52_TOP_GG 1" xfId="933" xr:uid="{00000000-0005-0000-0000-0000A6030000}"/>
    <cellStyle name="เครื่องหมายจุลภาค 12" xfId="934" xr:uid="{00000000-0005-0000-0000-0000A7030000}"/>
    <cellStyle name="เครื่องหมายจุลภาค 12 2" xfId="935" xr:uid="{00000000-0005-0000-0000-0000A8030000}"/>
    <cellStyle name="เครื่องหมายจุลภาค 12 2 2" xfId="936" xr:uid="{00000000-0005-0000-0000-0000A9030000}"/>
    <cellStyle name="เครื่องหมายจุลภาค 12 2 3" xfId="937" xr:uid="{00000000-0005-0000-0000-0000AA030000}"/>
    <cellStyle name="เครื่องหมายจุลภาค 12 3" xfId="938" xr:uid="{00000000-0005-0000-0000-0000AB030000}"/>
    <cellStyle name="เครื่องหมายจุลภาค 12 3 2" xfId="939" xr:uid="{00000000-0005-0000-0000-0000AC030000}"/>
    <cellStyle name="เครื่องหมายจุลภาค 12 3 3" xfId="940" xr:uid="{00000000-0005-0000-0000-0000AD030000}"/>
    <cellStyle name="เครื่องหมายจุลภาค 12 4" xfId="941" xr:uid="{00000000-0005-0000-0000-0000AE030000}"/>
    <cellStyle name="เครื่องหมายจุลภาค 12 4 2" xfId="942" xr:uid="{00000000-0005-0000-0000-0000AF030000}"/>
    <cellStyle name="เครื่องหมายจุลภาค 12 4 3" xfId="943" xr:uid="{00000000-0005-0000-0000-0000B0030000}"/>
    <cellStyle name="เครื่องหมายจุลภาค 12 5" xfId="944" xr:uid="{00000000-0005-0000-0000-0000B1030000}"/>
    <cellStyle name="เครื่องหมายจุลภาค 12 6" xfId="945" xr:uid="{00000000-0005-0000-0000-0000B2030000}"/>
    <cellStyle name="เครื่องหมายจุลภาค 12 6 2" xfId="1380" xr:uid="{57CD304C-95F9-4B62-ABB5-B9BFA5B2F4E1}"/>
    <cellStyle name="เครื่องหมายจุลภาค 12_CPI_Y'52_TOP_GG 1" xfId="946" xr:uid="{00000000-0005-0000-0000-0000B3030000}"/>
    <cellStyle name="เครื่องหมายจุลภาค 13" xfId="947" xr:uid="{00000000-0005-0000-0000-0000B4030000}"/>
    <cellStyle name="เครื่องหมายจุลภาค 13 2" xfId="948" xr:uid="{00000000-0005-0000-0000-0000B5030000}"/>
    <cellStyle name="เครื่องหมายจุลภาค 13 2 2" xfId="1382" xr:uid="{44926757-F150-42E1-B2C8-7E94419E0019}"/>
    <cellStyle name="เครื่องหมายจุลภาค 13 3" xfId="949" xr:uid="{00000000-0005-0000-0000-0000B6030000}"/>
    <cellStyle name="เครื่องหมายจุลภาค 13 3 2" xfId="1383" xr:uid="{ED56D49E-2655-420D-8EEE-291870F9BFA8}"/>
    <cellStyle name="เครื่องหมายจุลภาค 13 4" xfId="1381" xr:uid="{53286782-9A96-4DF3-8568-0B915C659E2F}"/>
    <cellStyle name="เครื่องหมายจุลภาค 14" xfId="950" xr:uid="{00000000-0005-0000-0000-0000B7030000}"/>
    <cellStyle name="เครื่องหมายจุลภาค 14 2" xfId="1384" xr:uid="{F5AC0D18-A733-4F21-94DB-0EF8CE8E2D1A}"/>
    <cellStyle name="เครื่องหมายจุลภาค 15" xfId="951" xr:uid="{00000000-0005-0000-0000-0000B8030000}"/>
    <cellStyle name="เครื่องหมายจุลภาค 15 2" xfId="952" xr:uid="{00000000-0005-0000-0000-0000B9030000}"/>
    <cellStyle name="เครื่องหมายจุลภาค 15 2 2" xfId="1386" xr:uid="{99A18B0B-75C9-4E30-A8ED-8747D225D815}"/>
    <cellStyle name="เครื่องหมายจุลภาค 15 3" xfId="1385" xr:uid="{B9CA3810-FAF2-4A6D-A3AA-83619DFEEB75}"/>
    <cellStyle name="เครื่องหมายจุลภาค 16" xfId="953" xr:uid="{00000000-0005-0000-0000-0000BA030000}"/>
    <cellStyle name="เครื่องหมายจุลภาค 16 2" xfId="1387" xr:uid="{737F658E-06D0-4E1A-883D-479CAE0A7C60}"/>
    <cellStyle name="เครื่องหมายจุลภาค 17" xfId="954" xr:uid="{00000000-0005-0000-0000-0000BB030000}"/>
    <cellStyle name="เครื่องหมายจุลภาค 17 2" xfId="1388" xr:uid="{A653E9D2-663A-444B-9D0A-5D70D3E69484}"/>
    <cellStyle name="เครื่องหมายจุลภาค 18" xfId="955" xr:uid="{00000000-0005-0000-0000-0000BC030000}"/>
    <cellStyle name="เครื่องหมายจุลภาค 18 2" xfId="956" xr:uid="{00000000-0005-0000-0000-0000BD030000}"/>
    <cellStyle name="เครื่องหมายจุลภาค 18 2 2" xfId="1390" xr:uid="{20B6458B-4D91-49B2-BCBA-3986CC76389E}"/>
    <cellStyle name="เครื่องหมายจุลภาค 18 3" xfId="1389" xr:uid="{DA2C8D65-9CFE-4850-9E51-EF8C08C01C2E}"/>
    <cellStyle name="เครื่องหมายจุลภาค 19" xfId="957" xr:uid="{00000000-0005-0000-0000-0000BE030000}"/>
    <cellStyle name="เครื่องหมายจุลภาค 19 2" xfId="1391" xr:uid="{4E4EEECA-0BCC-4233-A00C-45A3D326A4B7}"/>
    <cellStyle name="เครื่องหมายจุลภาค 2" xfId="958" xr:uid="{00000000-0005-0000-0000-0000BF030000}"/>
    <cellStyle name="เครื่องหมายจุลภาค 2 10" xfId="1392" xr:uid="{24A03EDB-66E4-47A1-9D1C-90E1DACBCA23}"/>
    <cellStyle name="เครื่องหมายจุลภาค 2 2" xfId="959" xr:uid="{00000000-0005-0000-0000-0000C0030000}"/>
    <cellStyle name="เครื่องหมายจุลภาค 2 2 2" xfId="960" xr:uid="{00000000-0005-0000-0000-0000C1030000}"/>
    <cellStyle name="เครื่องหมายจุลภาค 2 2 2 2" xfId="961" xr:uid="{00000000-0005-0000-0000-0000C2030000}"/>
    <cellStyle name="เครื่องหมายจุลภาค 2 2 2 3" xfId="1394" xr:uid="{92CDE404-8AE6-4882-BF9F-33C8300853FF}"/>
    <cellStyle name="เครื่องหมายจุลภาค 2 2 3" xfId="962" xr:uid="{00000000-0005-0000-0000-0000C3030000}"/>
    <cellStyle name="เครื่องหมายจุลภาค 2 2 3 2" xfId="1395" xr:uid="{4F914C9A-ECD0-40A5-B2B6-F119D0E1E919}"/>
    <cellStyle name="เครื่องหมายจุลภาค 2 2 4" xfId="1393" xr:uid="{EBFC9AC3-376C-4BFE-8C8C-6E681C212B8C}"/>
    <cellStyle name="เครื่องหมายจุลภาค 2 2_Alawar" xfId="963" xr:uid="{00000000-0005-0000-0000-0000C4030000}"/>
    <cellStyle name="เครื่องหมายจุลภาค 2 3" xfId="964" xr:uid="{00000000-0005-0000-0000-0000C5030000}"/>
    <cellStyle name="เครื่องหมายจุลภาค 2 3 2" xfId="1396" xr:uid="{81FEC6C9-9E34-439D-A9EB-9EEFD6A61434}"/>
    <cellStyle name="เครื่องหมายจุลภาค 2 4" xfId="965" xr:uid="{00000000-0005-0000-0000-0000C6030000}"/>
    <cellStyle name="เครื่องหมายจุลภาค 2 4 2" xfId="1397" xr:uid="{63ACEF34-338B-4CE1-A1DD-F27FE1E4820C}"/>
    <cellStyle name="เครื่องหมายจุลภาค 2 5" xfId="966" xr:uid="{00000000-0005-0000-0000-0000C7030000}"/>
    <cellStyle name="เครื่องหมายจุลภาค 2 5 2" xfId="1398" xr:uid="{31396E3B-D59D-4F9B-A964-8DC64D011775}"/>
    <cellStyle name="เครื่องหมายจุลภาค 2 6" xfId="967" xr:uid="{00000000-0005-0000-0000-0000C8030000}"/>
    <cellStyle name="เครื่องหมายจุลภาค 2 6 2" xfId="1399" xr:uid="{4DEE7E12-14A3-408C-A084-EE6908ECD6A1}"/>
    <cellStyle name="เครื่องหมายจุลภาค 2 7" xfId="968" xr:uid="{00000000-0005-0000-0000-0000C9030000}"/>
    <cellStyle name="เครื่องหมายจุลภาค 2 7 2" xfId="1400" xr:uid="{B402BDB3-82A8-42AE-B631-AFB428D9113F}"/>
    <cellStyle name="เครื่องหมายจุลภาค 2 8" xfId="969" xr:uid="{00000000-0005-0000-0000-0000CA030000}"/>
    <cellStyle name="เครื่องหมายจุลภาค 2 8 2" xfId="1401" xr:uid="{1B44BEE1-3997-4771-B0F5-41B8B534E2E7}"/>
    <cellStyle name="เครื่องหมายจุลภาค 2 9" xfId="970" xr:uid="{00000000-0005-0000-0000-0000CB030000}"/>
    <cellStyle name="เครื่องหมายจุลภาค 2 9 2" xfId="1402" xr:uid="{E36038FA-AB97-4513-ACB3-956C37F839FC}"/>
    <cellStyle name="เครื่องหมายจุลภาค 2_130017-B1 โปรแกรมคอมพิวเตอร์ CPI_Q1'10" xfId="971" xr:uid="{00000000-0005-0000-0000-0000CC030000}"/>
    <cellStyle name="เครื่องหมายจุลภาค 20" xfId="972" xr:uid="{00000000-0005-0000-0000-0000CD030000}"/>
    <cellStyle name="เครื่องหมายจุลภาค 20 2" xfId="1403" xr:uid="{6D063D5F-9833-4B00-8F1D-28B17BE45665}"/>
    <cellStyle name="เครื่องหมายจุลภาค 3" xfId="973" xr:uid="{00000000-0005-0000-0000-0000CE030000}"/>
    <cellStyle name="เครื่องหมายจุลภาค 3 2" xfId="974" xr:uid="{00000000-0005-0000-0000-0000CF030000}"/>
    <cellStyle name="เครื่องหมายจุลภาค 3 2 2" xfId="975" xr:uid="{00000000-0005-0000-0000-0000D0030000}"/>
    <cellStyle name="เครื่องหมายจุลภาค 3 2 2 2" xfId="976" xr:uid="{00000000-0005-0000-0000-0000D1030000}"/>
    <cellStyle name="เครื่องหมายจุลภาค 3 2 2 2 2" xfId="1406" xr:uid="{651A0995-73D2-4D82-B41C-2DA252C30884}"/>
    <cellStyle name="เครื่องหมายจุลภาค 3 2 2 3" xfId="1405" xr:uid="{66D599A5-F92B-4FFA-8E8E-25CD5A0EE3A2}"/>
    <cellStyle name="เครื่องหมายจุลภาค 3 2_CPI_Y'52_TOP_GG 1" xfId="977" xr:uid="{00000000-0005-0000-0000-0000D2030000}"/>
    <cellStyle name="เครื่องหมายจุลภาค 3 3" xfId="978" xr:uid="{00000000-0005-0000-0000-0000D3030000}"/>
    <cellStyle name="เครื่องหมายจุลภาค 3 3 2" xfId="1407" xr:uid="{F7BA3C31-1087-4428-B990-4E30F6224C08}"/>
    <cellStyle name="เครื่องหมายจุลภาค 3 4" xfId="979" xr:uid="{00000000-0005-0000-0000-0000D4030000}"/>
    <cellStyle name="เครื่องหมายจุลภาค 3 4 2" xfId="1408" xr:uid="{B99BA9F5-2E7E-445C-9994-5132A68FEBBB}"/>
    <cellStyle name="เครื่องหมายจุลภาค 3 5" xfId="1404" xr:uid="{8DA3C3C1-E75E-40E4-AD1B-85E6AAD92E0E}"/>
    <cellStyle name="เครื่องหมายจุลภาค 3 6" xfId="1425" xr:uid="{A4EF709F-424E-4360-A71E-63E41B675D1B}"/>
    <cellStyle name="เครื่องหมายจุลภาค 3_130017-B1 โปรแกรมคอมพิวเตอร์ CPI_Q1'10" xfId="980" xr:uid="{00000000-0005-0000-0000-0000D5030000}"/>
    <cellStyle name="เครื่องหมายจุลภาค 4" xfId="981" xr:uid="{00000000-0005-0000-0000-0000D6030000}"/>
    <cellStyle name="เครื่องหมายจุลภาค 4 2" xfId="982" xr:uid="{00000000-0005-0000-0000-0000D7030000}"/>
    <cellStyle name="เครื่องหมายจุลภาค 4 2 2" xfId="1410" xr:uid="{5AF74421-8E1B-49DD-8427-8E2EE3B605F0}"/>
    <cellStyle name="เครื่องหมายจุลภาค 4 3" xfId="1409" xr:uid="{19FD3755-E49C-477A-B7CB-48A5EDB976E2}"/>
    <cellStyle name="เครื่องหมายจุลภาค 4_130017-B1 โปรแกรมคอมพิวเตอร์ CPI_Q1'10" xfId="983" xr:uid="{00000000-0005-0000-0000-0000D8030000}"/>
    <cellStyle name="เครื่องหมายจุลภาค 5" xfId="984" xr:uid="{00000000-0005-0000-0000-0000D9030000}"/>
    <cellStyle name="เครื่องหมายจุลภาค 5 2" xfId="985" xr:uid="{00000000-0005-0000-0000-0000DA030000}"/>
    <cellStyle name="เครื่องหมายจุลภาค 5 2 2" xfId="1412" xr:uid="{F8EBDB12-5B00-40B2-AAC5-9534059F626C}"/>
    <cellStyle name="เครื่องหมายจุลภาค 5 3" xfId="1411" xr:uid="{EAF74947-5996-4514-B11F-4318C38EE85F}"/>
    <cellStyle name="เครื่องหมายจุลภาค 6" xfId="986" xr:uid="{00000000-0005-0000-0000-0000DB030000}"/>
    <cellStyle name="เครื่องหมายจุลภาค 6 2" xfId="1413" xr:uid="{45C27204-93D4-4032-9880-034C88F8B075}"/>
    <cellStyle name="เครื่องหมายจุลภาค 7" xfId="987" xr:uid="{00000000-0005-0000-0000-0000DC030000}"/>
    <cellStyle name="เครื่องหมายจุลภาค 7 2" xfId="988" xr:uid="{00000000-0005-0000-0000-0000DD030000}"/>
    <cellStyle name="เครื่องหมายจุลภาค 7 2 2" xfId="1415" xr:uid="{6D6938C6-4311-4671-93B6-006F8C4DE790}"/>
    <cellStyle name="เครื่องหมายจุลภาค 7 3" xfId="1414" xr:uid="{8D2D0C2E-2263-4452-880E-D8BA9F8E26A5}"/>
    <cellStyle name="เครื่องหมายจุลภาค 8" xfId="989" xr:uid="{00000000-0005-0000-0000-0000DE030000}"/>
    <cellStyle name="เครื่องหมายจุลภาค 8 2" xfId="990" xr:uid="{00000000-0005-0000-0000-0000DF030000}"/>
    <cellStyle name="เครื่องหมายจุลภาค 8 2 2" xfId="1417" xr:uid="{568F44D9-5FED-41A1-A40C-38FC215E3F73}"/>
    <cellStyle name="เครื่องหมายจุลภาค 8 3" xfId="1416" xr:uid="{4FCEEB4B-2911-4119-9B8C-B50031A99D18}"/>
    <cellStyle name="เครื่องหมายจุลภาค 9" xfId="991" xr:uid="{00000000-0005-0000-0000-0000E0030000}"/>
    <cellStyle name="เครื่องหมายจุลภาค 9 2" xfId="992" xr:uid="{00000000-0005-0000-0000-0000E1030000}"/>
    <cellStyle name="เครื่องหมายจุลภาค 9 2 2" xfId="1419" xr:uid="{95A6BFA6-4089-4245-B297-1E204DC208E1}"/>
    <cellStyle name="เครื่องหมายจุลภาค 9 3" xfId="1418" xr:uid="{5B48FA7D-E2E8-4EAC-A457-0D648D1BF9E3}"/>
    <cellStyle name="เครื่องหมายจุลภาค_130016-B1  โปรแกรมเกมส์ Console_INF_Q1'10" xfId="993" xr:uid="{00000000-0005-0000-0000-0000E2030000}"/>
    <cellStyle name="เครื่องหมายเปอร์เซ็นต์_Sheet1" xfId="994" xr:uid="{00000000-0005-0000-0000-0000E3030000}"/>
    <cellStyle name="เชื่อมโยงหลายมิติ" xfId="995" xr:uid="{00000000-0005-0000-0000-0000E4030000}"/>
    <cellStyle name="เชื่อมโยงหลายมิติ 2" xfId="996" xr:uid="{00000000-0005-0000-0000-0000E5030000}"/>
    <cellStyle name="ตามการเชื่อมโยงหลายมิติ" xfId="997" xr:uid="{00000000-0005-0000-0000-0000E6030000}"/>
    <cellStyle name="ตามการเชื่อมโยงหลายมิติ 2" xfId="998" xr:uid="{00000000-0005-0000-0000-0000E7030000}"/>
    <cellStyle name="น้บะภฒ_95" xfId="999" xr:uid="{00000000-0005-0000-0000-0000E8030000}"/>
    <cellStyle name="ปกติ 10" xfId="1000" xr:uid="{00000000-0005-0000-0000-0000E9030000}"/>
    <cellStyle name="ปกติ 10 2" xfId="1001" xr:uid="{00000000-0005-0000-0000-0000EA030000}"/>
    <cellStyle name="ปกติ 10 3" xfId="1002" xr:uid="{00000000-0005-0000-0000-0000EB030000}"/>
    <cellStyle name="ปกติ 10 4" xfId="1003" xr:uid="{00000000-0005-0000-0000-0000EC030000}"/>
    <cellStyle name="ปกติ 10_CPI_Y'52_TOP_GG 1" xfId="1004" xr:uid="{00000000-0005-0000-0000-0000ED030000}"/>
    <cellStyle name="ปกติ 11" xfId="1005" xr:uid="{00000000-0005-0000-0000-0000EE030000}"/>
    <cellStyle name="ปกติ 11 2" xfId="1006" xr:uid="{00000000-0005-0000-0000-0000EF030000}"/>
    <cellStyle name="ปกติ 11 3" xfId="1007" xr:uid="{00000000-0005-0000-0000-0000F0030000}"/>
    <cellStyle name="ปกติ 11_CPI_Y'52_TOP_GG 1" xfId="1008" xr:uid="{00000000-0005-0000-0000-0000F1030000}"/>
    <cellStyle name="ปกติ 12" xfId="1009" xr:uid="{00000000-0005-0000-0000-0000F2030000}"/>
    <cellStyle name="ปกติ 12 2" xfId="1010" xr:uid="{00000000-0005-0000-0000-0000F3030000}"/>
    <cellStyle name="ปกติ 12_CPI_Y'52_TOP_GG 1" xfId="1011" xr:uid="{00000000-0005-0000-0000-0000F4030000}"/>
    <cellStyle name="ปกติ 13" xfId="1012" xr:uid="{00000000-0005-0000-0000-0000F5030000}"/>
    <cellStyle name="ปกติ 14" xfId="1013" xr:uid="{00000000-0005-0000-0000-0000F6030000}"/>
    <cellStyle name="ปกติ 15" xfId="1014" xr:uid="{00000000-0005-0000-0000-0000F7030000}"/>
    <cellStyle name="ปกติ 15 2" xfId="1015" xr:uid="{00000000-0005-0000-0000-0000F8030000}"/>
    <cellStyle name="ปกติ 15_IA_Increase 2009 (update Dec'09) " xfId="1016" xr:uid="{00000000-0005-0000-0000-0000F9030000}"/>
    <cellStyle name="ปกติ 16" xfId="1017" xr:uid="{00000000-0005-0000-0000-0000FA030000}"/>
    <cellStyle name="ปกติ 17" xfId="1018" xr:uid="{00000000-0005-0000-0000-0000FB030000}"/>
    <cellStyle name="ปกติ 17 2" xfId="1420" xr:uid="{0CA9B8F3-7DAC-4F09-A843-237F58D8207B}"/>
    <cellStyle name="ปกติ 18" xfId="1019" xr:uid="{00000000-0005-0000-0000-0000FC030000}"/>
    <cellStyle name="ปกติ 2" xfId="1020" xr:uid="{00000000-0005-0000-0000-0000FD030000}"/>
    <cellStyle name="ปกติ 2 2" xfId="1021" xr:uid="{00000000-0005-0000-0000-0000FE030000}"/>
    <cellStyle name="ปกติ 2 2 2" xfId="1022" xr:uid="{00000000-0005-0000-0000-0000FF030000}"/>
    <cellStyle name="ปกติ 2 2 2 2" xfId="1023" xr:uid="{00000000-0005-0000-0000-000000040000}"/>
    <cellStyle name="ปกติ 2 2 2_CPI_Y'52_TOP_GG 1" xfId="1024" xr:uid="{00000000-0005-0000-0000-000001040000}"/>
    <cellStyle name="ปกติ 2 2 3" xfId="1025" xr:uid="{00000000-0005-0000-0000-000002040000}"/>
    <cellStyle name="ปกติ 2 2_Allowance%20IA(1)" xfId="1026" xr:uid="{00000000-0005-0000-0000-000003040000}"/>
    <cellStyle name="ปกติ 2 3" xfId="1027" xr:uid="{00000000-0005-0000-0000-000004040000}"/>
    <cellStyle name="ปกติ 2 4" xfId="1028" xr:uid="{00000000-0005-0000-0000-000005040000}"/>
    <cellStyle name="ปกติ 2 5" xfId="1029" xr:uid="{00000000-0005-0000-0000-000006040000}"/>
    <cellStyle name="ปกติ 2 6" xfId="1030" xr:uid="{00000000-0005-0000-0000-000007040000}"/>
    <cellStyle name="ปกติ 2 7" xfId="1031" xr:uid="{00000000-0005-0000-0000-000008040000}"/>
    <cellStyle name="ปกติ 2 7 2" xfId="1032" xr:uid="{00000000-0005-0000-0000-000009040000}"/>
    <cellStyle name="ปกติ 2 8" xfId="1033" xr:uid="{00000000-0005-0000-0000-00000A040000}"/>
    <cellStyle name="ปกติ 2_130013_B1 WIP_Console_CPI_2011" xfId="1034" xr:uid="{00000000-0005-0000-0000-00000B040000}"/>
    <cellStyle name="ปกติ 24 2" xfId="1035" xr:uid="{00000000-0005-0000-0000-00000C040000}"/>
    <cellStyle name="ปกติ 3" xfId="1036" xr:uid="{00000000-0005-0000-0000-00000D040000}"/>
    <cellStyle name="ปกติ 3 2" xfId="1037" xr:uid="{00000000-0005-0000-0000-00000E040000}"/>
    <cellStyle name="ปกติ 3 2 2" xfId="1038" xr:uid="{00000000-0005-0000-0000-00000F040000}"/>
    <cellStyle name="ปกติ 3 2_Detail_ Inf_Dec 10 " xfId="1039" xr:uid="{00000000-0005-0000-0000-000010040000}"/>
    <cellStyle name="ปกติ 3 3" xfId="1040" xr:uid="{00000000-0005-0000-0000-000011040000}"/>
    <cellStyle name="ปกติ 3 4" xfId="1041" xr:uid="{00000000-0005-0000-0000-000012040000}"/>
    <cellStyle name="ปกติ 3 5" xfId="1042" xr:uid="{00000000-0005-0000-0000-000013040000}"/>
    <cellStyle name="ปกติ 3_CPI_Y'52_TOP_GG 1" xfId="1043" xr:uid="{00000000-0005-0000-0000-000014040000}"/>
    <cellStyle name="ปกติ 4" xfId="1044" xr:uid="{00000000-0005-0000-0000-000015040000}"/>
    <cellStyle name="ปกติ 4 2" xfId="1045" xr:uid="{00000000-0005-0000-0000-000016040000}"/>
    <cellStyle name="ปกติ 4 3" xfId="1046" xr:uid="{00000000-0005-0000-0000-000017040000}"/>
    <cellStyle name="ปกติ 4 4" xfId="1047" xr:uid="{00000000-0005-0000-0000-000018040000}"/>
    <cellStyle name="ปกติ 4 5" xfId="1421" xr:uid="{C3A5C050-8543-45D9-A2C9-2AAEF82B6426}"/>
    <cellStyle name="ปกติ 4_CPI_Y'52_TOP_GG 1" xfId="1048" xr:uid="{00000000-0005-0000-0000-000019040000}"/>
    <cellStyle name="ปกติ 5" xfId="1049" xr:uid="{00000000-0005-0000-0000-00001A040000}"/>
    <cellStyle name="ปกติ 5 2" xfId="1050" xr:uid="{00000000-0005-0000-0000-00001B040000}"/>
    <cellStyle name="ปกติ 5 3" xfId="1051" xr:uid="{00000000-0005-0000-0000-00001C040000}"/>
    <cellStyle name="ปกติ 5_Alawar" xfId="1052" xr:uid="{00000000-0005-0000-0000-00001D040000}"/>
    <cellStyle name="ปกติ 6" xfId="1053" xr:uid="{00000000-0005-0000-0000-00001E040000}"/>
    <cellStyle name="ปกติ 6 2" xfId="1054" xr:uid="{00000000-0005-0000-0000-00001F040000}"/>
    <cellStyle name="ปกติ 6_CPI_Y'52_TOP_GG 1" xfId="1055" xr:uid="{00000000-0005-0000-0000-000020040000}"/>
    <cellStyle name="ปกติ 7" xfId="1056" xr:uid="{00000000-0005-0000-0000-000021040000}"/>
    <cellStyle name="ปกติ 8" xfId="1057" xr:uid="{00000000-0005-0000-0000-000022040000}"/>
    <cellStyle name="ปกติ 8 2" xfId="1058" xr:uid="{00000000-0005-0000-0000-000023040000}"/>
    <cellStyle name="ปกติ 8 3" xfId="1059" xr:uid="{00000000-0005-0000-0000-000024040000}"/>
    <cellStyle name="ปกติ 8 4" xfId="1060" xr:uid="{00000000-0005-0000-0000-000025040000}"/>
    <cellStyle name="ปกติ 8 4 2" xfId="1061" xr:uid="{00000000-0005-0000-0000-000026040000}"/>
    <cellStyle name="ปกติ 8_CPI_Y'52_TOP_GG 1" xfId="1062" xr:uid="{00000000-0005-0000-0000-000027040000}"/>
    <cellStyle name="ปกติ 9" xfId="1063" xr:uid="{00000000-0005-0000-0000-000028040000}"/>
    <cellStyle name="ปกติ 9 2" xfId="1064" xr:uid="{00000000-0005-0000-0000-000029040000}"/>
    <cellStyle name="ปกติ 9_CPI_Y'52_TOP_GG 1" xfId="1065" xr:uid="{00000000-0005-0000-0000-00002A040000}"/>
    <cellStyle name="ปกติ_Sheet1" xfId="1066" xr:uid="{00000000-0005-0000-0000-00002C040000}"/>
    <cellStyle name="เปอร์เซ็นต์ 10" xfId="1067" xr:uid="{00000000-0005-0000-0000-00002D040000}"/>
    <cellStyle name="เปอร์เซ็นต์ 10 2" xfId="1068" xr:uid="{00000000-0005-0000-0000-00002E040000}"/>
    <cellStyle name="เปอร์เซ็นต์ 11" xfId="1069" xr:uid="{00000000-0005-0000-0000-00002F040000}"/>
    <cellStyle name="เปอร์เซ็นต์ 11 2" xfId="1070" xr:uid="{00000000-0005-0000-0000-000030040000}"/>
    <cellStyle name="เปอร์เซ็นต์ 11 2 2" xfId="1422" xr:uid="{ED2D4E13-785D-4D74-A51C-43BAC3051684}"/>
    <cellStyle name="เปอร์เซ็นต์ 2" xfId="1071" xr:uid="{00000000-0005-0000-0000-000031040000}"/>
    <cellStyle name="เปอร์เซ็นต์ 2 2" xfId="1072" xr:uid="{00000000-0005-0000-0000-000032040000}"/>
    <cellStyle name="เปอร์เซ็นต์ 2 2 2" xfId="1073" xr:uid="{00000000-0005-0000-0000-000033040000}"/>
    <cellStyle name="เปอร์เซ็นต์ 2 2 2 2" xfId="1074" xr:uid="{00000000-0005-0000-0000-000034040000}"/>
    <cellStyle name="เปอร์เซ็นต์ 2 3" xfId="1075" xr:uid="{00000000-0005-0000-0000-000035040000}"/>
    <cellStyle name="เปอร์เซ็นต์ 2 4" xfId="1076" xr:uid="{00000000-0005-0000-0000-000036040000}"/>
    <cellStyle name="เปอร์เซ็นต์ 3" xfId="1077" xr:uid="{00000000-0005-0000-0000-000037040000}"/>
    <cellStyle name="เปอร์เซ็นต์ 4" xfId="1078" xr:uid="{00000000-0005-0000-0000-000038040000}"/>
    <cellStyle name="เปอร์เซ็นต์ 5" xfId="1079" xr:uid="{00000000-0005-0000-0000-000039040000}"/>
    <cellStyle name="เปอร์เซ็นต์ 6" xfId="1080" xr:uid="{00000000-0005-0000-0000-00003A040000}"/>
    <cellStyle name="เปอร์เซ็นต์ 7" xfId="1081" xr:uid="{00000000-0005-0000-0000-00003B040000}"/>
    <cellStyle name="เปอร์เซ็นต์ 8" xfId="1082" xr:uid="{00000000-0005-0000-0000-00003C040000}"/>
    <cellStyle name="เปอร์เซ็นต์ 9" xfId="1083" xr:uid="{00000000-0005-0000-0000-00003D040000}"/>
    <cellStyle name="ฤธถ [0]_95" xfId="1084" xr:uid="{00000000-0005-0000-0000-00003E040000}"/>
    <cellStyle name="ฤธถ_95" xfId="1085" xr:uid="{00000000-0005-0000-0000-00003F040000}"/>
    <cellStyle name="ล๋ศญ [0]_95" xfId="1086" xr:uid="{00000000-0005-0000-0000-000040040000}"/>
    <cellStyle name="ล๋ศญ_95" xfId="1087" xr:uid="{00000000-0005-0000-0000-000041040000}"/>
    <cellStyle name="วฅมุ_4ฟ๙ฝวภ๛" xfId="1088" xr:uid="{00000000-0005-0000-0000-000042040000}"/>
    <cellStyle name="표준_학술대회참가자일정-최종" xfId="1089" xr:uid="{00000000-0005-0000-0000-000043040000}"/>
    <cellStyle name="標準_FIXED ASSET" xfId="1090" xr:uid="{00000000-0005-0000-0000-000044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28.xml"/><Relationship Id="rId21" Type="http://schemas.openxmlformats.org/officeDocument/2006/relationships/externalLink" Target="externalLinks/externalLink10.xml"/><Relationship Id="rId34" Type="http://schemas.openxmlformats.org/officeDocument/2006/relationships/externalLink" Target="externalLinks/externalLink23.xml"/><Relationship Id="rId42" Type="http://schemas.openxmlformats.org/officeDocument/2006/relationships/sharedStrings" Target="sharedStrings.xml"/><Relationship Id="rId47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9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40" Type="http://schemas.openxmlformats.org/officeDocument/2006/relationships/theme" Target="theme/theme1.xml"/><Relationship Id="rId45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externalLink" Target="externalLinks/externalLink2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4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Relationship Id="rId46" Type="http://schemas.openxmlformats.org/officeDocument/2006/relationships/customXml" Target="../customXml/item3.xml"/><Relationship Id="rId20" Type="http://schemas.openxmlformats.org/officeDocument/2006/relationships/externalLink" Target="externalLinks/externalLink9.xml"/><Relationship Id="rId41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5\Cyber%20Planet\Revised%20detail\Detail%20for%20Disclosure\Quarter%204'10\FSCPI_Comission_Q4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"/>
      <sheetName val="APCARD"/>
      <sheetName val="C-1"/>
      <sheetName val="GLLEDGER14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"/>
      <sheetName val="WP Fagor 2005 Update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F1 Log On"/>
      <sheetName val="name"/>
      <sheetName val="PS-1995"/>
      <sheetName val="Assump_(2)"/>
      <sheetName val="Op_Ex"/>
      <sheetName val="dep_cal"/>
      <sheetName val="man_power"/>
      <sheetName val="F1_Log_On"/>
      <sheetName val="DEP12"/>
      <sheetName val="Assump_(2)3"/>
      <sheetName val="Op_Ex3"/>
      <sheetName val="dep_cal3"/>
      <sheetName val="man_power3"/>
      <sheetName val="F1_Log_On3"/>
      <sheetName val="Assump_(2)2"/>
      <sheetName val="Op_Ex2"/>
      <sheetName val="dep_cal2"/>
      <sheetName val="man_power2"/>
      <sheetName val="F1_Log_On2"/>
      <sheetName val="Assump_(2)1"/>
      <sheetName val="Op_Ex1"/>
      <sheetName val="dep_cal1"/>
      <sheetName val="man_power1"/>
      <sheetName val="F1_Log_On1"/>
      <sheetName val="Assump_(2)4"/>
      <sheetName val="Op_Ex4"/>
      <sheetName val="dep_cal4"/>
      <sheetName val="man_power4"/>
      <sheetName val="F1_Log_On4"/>
      <sheetName val="M-Assump-5"/>
      <sheetName val="As"/>
      <sheetName val="Temp"/>
      <sheetName val="พนง.ทุกคน"/>
      <sheetName val="แบบฟอร์ม"/>
      <sheetName val="DataSheet"/>
      <sheetName val="เงินกู้ธนชาติ"/>
      <sheetName val="Stock Aging"/>
      <sheetName val="ตั๋วเงินรับ"/>
      <sheetName val="PI229H"/>
      <sheetName val="MFA"/>
      <sheetName val="Cash Flow"/>
      <sheetName val="Financial Summary"/>
      <sheetName val="accumdeprn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G"/>
      <sheetName val="9"/>
      <sheetName val="Sales - Report First"/>
      <sheetName val="Journal"/>
      <sheetName val="PopCache_Sheet1"/>
      <sheetName val="Co info"/>
      <sheetName val="Lead"/>
      <sheetName val="Sale 0404"/>
      <sheetName val="Invoice"/>
      <sheetName val="Sheet2"/>
      <sheetName val="Country"/>
      <sheetName val="Customer"/>
      <sheetName val="Products"/>
      <sheetName val="Package"/>
      <sheetName val="Two Step Revenue Testing Master"/>
      <sheetName val="6"/>
      <sheetName val="YTD-Actual"/>
      <sheetName val="YTD_Revised"/>
      <sheetName val="Core Act&amp;For03 vs Plan04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ELEC45-01"/>
      <sheetName val="January"/>
      <sheetName val="(旧)LIST"/>
      <sheetName val="発注書"/>
      <sheetName val="SOPSG"/>
      <sheetName val="F041"/>
      <sheetName val="Basic_Information"/>
      <sheetName val="Header"/>
      <sheetName val="????"/>
      <sheetName val="ยอดยกมา"/>
      <sheetName val="aa-1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Lists"/>
      <sheetName val="F1_Log_On5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FDR-Jan-99_"/>
      <sheetName val="Stock_Aging"/>
      <sheetName val="Base_"/>
      <sheetName val="พนง_ทุกคน"/>
      <sheetName val="F1_Log_On6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FDR-Jan-99_1"/>
      <sheetName val="Stock_Aging1"/>
      <sheetName val="Base_1"/>
      <sheetName val="พนง_ทุกคน1"/>
      <sheetName val="F1_Log_On7"/>
      <sheetName val="Stock_Aging2"/>
      <sheetName val="Base_2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FDR-Jan-99_2"/>
      <sheetName val="พนง_ทุกคน2"/>
      <sheetName val="Sal+Car"/>
      <sheetName val="ฝ่ายบัญชี"/>
      <sheetName val="n-4.4"/>
      <sheetName val="日程管理表"/>
      <sheetName val="Assumptions"/>
      <sheetName val="เงินกู้ MGC"/>
      <sheetName val="MTO REV.0"/>
      <sheetName val="PE-C4"/>
      <sheetName val="BS_Revise"/>
      <sheetName val="IS_Revise"/>
      <sheetName val="Capacity"/>
      <sheetName val="Details"/>
      <sheetName val="Standing data"/>
      <sheetName val="PortSTDSave"/>
      <sheetName val="U-2.1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TABLE"/>
      <sheetName val="UnitRanges"/>
      <sheetName val="Info"/>
      <sheetName val="Company"/>
      <sheetName val="Data Tables"/>
      <sheetName val="DCRanges"/>
      <sheetName val="Conv"/>
      <sheetName val="Debt Info"/>
      <sheetName val="Master"/>
      <sheetName val="marine conv"/>
      <sheetName val="OEM conv"/>
      <sheetName val="pe conv"/>
      <sheetName val="Assump_(2)10"/>
      <sheetName val="Op_Ex10"/>
      <sheetName val="dep_cal10"/>
      <sheetName val="man_power10"/>
      <sheetName val="Sales_-_Report_First7"/>
      <sheetName val="Core_Act&amp;For03_vs_Plan043"/>
      <sheetName val="Standing_data1"/>
      <sheetName val="U-2_11"/>
      <sheetName val="MTO_REV_01"/>
      <sheetName val="Sensitivity_Inputs1"/>
      <sheetName val="Elemental_Breakdown-Original"/>
      <sheetName val="Co_info"/>
      <sheetName val="ADJ_-_RATE"/>
      <sheetName val="Company_Info"/>
      <sheetName val="CA_Comp"/>
      <sheetName val="Trial_Balance"/>
      <sheetName val="Assump_(2)12"/>
      <sheetName val="Op_Ex12"/>
      <sheetName val="dep_cal12"/>
      <sheetName val="man_power12"/>
      <sheetName val="Sales_-_Report_First9"/>
      <sheetName val="Core_Act&amp;For03_vs_Plan045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Standing_data3"/>
      <sheetName val="U-2_13"/>
      <sheetName val="MTO_REV_03"/>
      <sheetName val="Sensitivity_Inputs3"/>
      <sheetName val="Elemental_Breakdown-Original2"/>
      <sheetName val="Co_info2"/>
      <sheetName val="ADJ_-_RATE2"/>
      <sheetName val="Company_Info2"/>
      <sheetName val="CA_Comp2"/>
      <sheetName val="Trial_Balance2"/>
      <sheetName val="Assump_(2)11"/>
      <sheetName val="Op_Ex11"/>
      <sheetName val="dep_cal11"/>
      <sheetName val="man_power11"/>
      <sheetName val="Sales_-_Report_First8"/>
      <sheetName val="Core_Act&amp;For03_vs_Plan044"/>
      <sheetName val="Standing_data2"/>
      <sheetName val="U-2_12"/>
      <sheetName val="MTO_REV_02"/>
      <sheetName val="Sensitivity_Inputs2"/>
      <sheetName val="Elemental_Breakdown-Original1"/>
      <sheetName val="Co_info1"/>
      <sheetName val="ADJ_-_RATE1"/>
      <sheetName val="Company_Info1"/>
      <sheetName val="CA_Comp1"/>
      <sheetName val="Trial_Balance1"/>
      <sheetName val="Assump_(2)13"/>
      <sheetName val="Op_Ex13"/>
      <sheetName val="dep_cal13"/>
      <sheetName val="man_power13"/>
      <sheetName val="Stock_Aging3"/>
      <sheetName val="Sales_-_Report_First10"/>
      <sheetName val="Core_Act&amp;For03_vs_Plan04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Standing_data4"/>
      <sheetName val="U-2_14"/>
      <sheetName val="MTO_REV_04"/>
      <sheetName val="Sensitivity_Inputs4"/>
      <sheetName val="Elemental_Breakdown-Original3"/>
      <sheetName val="Co_info3"/>
      <sheetName val="ADJ_-_RATE3"/>
      <sheetName val="Company_Info3"/>
      <sheetName val="CA_Comp3"/>
      <sheetName val="Trial_Balance3"/>
      <sheetName val="Sale 0407"/>
      <sheetName val="Sale0402"/>
      <sheetName val="BALANCE SHEET "/>
      <sheetName val="Sale0403"/>
      <sheetName val="AssetStatus"/>
      <sheetName val="AssetType"/>
      <sheetName val="License BOI"/>
      <sheetName val="Asset Class"/>
      <sheetName val="Depre. Key"/>
      <sheetName val="Sale 0401"/>
      <sheetName val="description"/>
      <sheetName val="K-5"/>
      <sheetName val="Aggregation"/>
      <sheetName val="IOControl"/>
      <sheetName val="Assump_(2)14"/>
      <sheetName val="Op_Ex14"/>
      <sheetName val="dep_cal14"/>
      <sheetName val="man_power14"/>
      <sheetName val="Stock_Aging4"/>
      <sheetName val="Sales_-_Report_First11"/>
      <sheetName val="Core_Act&amp;For03_vs_Plan047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Standing_data5"/>
      <sheetName val="U-2_15"/>
      <sheetName val="MTO_REV_05"/>
      <sheetName val="Sensitivity_Inputs5"/>
      <sheetName val="Elemental_Breakdown-Original4"/>
      <sheetName val="Co_info4"/>
      <sheetName val="ADJ_-_RATE4"/>
      <sheetName val="Company_Info4"/>
      <sheetName val="CA_Comp4"/>
      <sheetName val="Trial_Balance4"/>
      <sheetName val="Assump_(2)15"/>
      <sheetName val="Op_Ex15"/>
      <sheetName val="dep_cal15"/>
      <sheetName val="man_power15"/>
      <sheetName val="Stock_Aging5"/>
      <sheetName val="Sales_-_Report_First12"/>
      <sheetName val="Core_Act&amp;For03_vs_Plan048"/>
      <sheetName val="Capital_Performance6"/>
      <sheetName val="Cash_Flow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Standing_data6"/>
      <sheetName val="U-2_16"/>
      <sheetName val="MTO_REV_06"/>
      <sheetName val="Sensitivity_Inputs6"/>
      <sheetName val="Elemental_Breakdown-Original5"/>
      <sheetName val="Co_info5"/>
      <sheetName val="ADJ_-_RATE5"/>
      <sheetName val="Company_Info5"/>
      <sheetName val="CA_Comp5"/>
      <sheetName val="Trial_Balance5"/>
      <sheetName val="bmct2003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MH"/>
      <sheetName val="เงินกู้ธนชาติ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PDT-015"/>
      <sheetName val="addl cost"/>
      <sheetName val="accumdeprn"/>
      <sheetName val="Iron Curtain Method"/>
      <sheetName val="งบดุล"/>
      <sheetName val="งบกำไรขาดทุน"/>
      <sheetName val="219902"/>
      <sheetName val="License_BOI1"/>
      <sheetName val="Asset_Class1"/>
      <sheetName val="Depre__Key1"/>
      <sheetName val="License_BOI"/>
      <sheetName val="Asset_Class"/>
      <sheetName val="Depre__Key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test 2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  <sheetName val="addl_cost"/>
      <sheetName val="addl_cost1"/>
      <sheetName val="COA"/>
      <sheetName val="PARAMETERS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SCB 1 - Current"/>
      <sheetName val="SCB 2 - Current"/>
      <sheetName val="data_2002 Budget_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>
        <row r="1">
          <cell r="A1" t="str">
            <v>CODE A/R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 refreshError="1"/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/>
      <sheetData sheetId="127"/>
      <sheetData sheetId="128"/>
      <sheetData sheetId="129" refreshError="1"/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>
        <row r="1">
          <cell r="A1" t="str">
            <v>CODE A/R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0040-B1_12'10"/>
      <sheetName val="Aging (After adj ex-rate)"/>
      <sheetName val="FS07_CPI"/>
      <sheetName val="FS07_INF"/>
      <sheetName val="FS07_PG"/>
      <sheetName val="FS07_BW"/>
      <sheetName val="Detail cost of Franchisee"/>
      <sheetName val="Detail delivery(1)"/>
      <sheetName val="Detail delivery(2)"/>
      <sheetName val="Alawar"/>
      <sheetName val="มหาชนก"/>
      <sheetName val="Mahachanok Animation"/>
      <sheetName val="Write off improvement office"/>
      <sheetName val="Aging ZooEU"/>
      <sheetName val="Exchange rate"/>
      <sheetName val="Cash flow in Q42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B"/>
      <sheetName val="SEA"/>
      <sheetName val="GVL"/>
      <sheetName val="part-import"/>
      <sheetName val="part-local"/>
      <sheetName val="HH"/>
      <sheetName val="เงินกู้ธนชาติ"/>
      <sheetName val="เงินกู้ MGC"/>
      <sheetName val="P&amp;L"/>
      <sheetName val="BS(old format)"/>
      <sheetName val="BS(old_format)"/>
      <sheetName val="BS(old_format)1"/>
      <sheetName val="COST"/>
      <sheetName val="พค45 "/>
      <sheetName val="BGT97STAFF"/>
      <sheetName val="PS-1995"/>
      <sheetName val="Sheet1"/>
      <sheetName val="งบการเงิน"/>
      <sheetName val="01"/>
      <sheetName val="Currency"/>
      <sheetName val="H-110"/>
      <sheetName val="H-12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พค45_1"/>
      <sheetName val="พค45_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ELIM"/>
      <sheetName val="10-1 Media"/>
      <sheetName val="10-cut"/>
      <sheetName val="Lead"/>
      <sheetName val="U4-Recruitment"/>
      <sheetName val="Ref"/>
      <sheetName val="FSA"/>
      <sheetName val="H-100"/>
      <sheetName val="J-100"/>
      <sheetName val="J-110"/>
      <sheetName val="CASHFLOW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FF_2 _1_"/>
      <sheetName val="U"/>
      <sheetName val="M_Maincomp"/>
      <sheetName val="New Item"/>
      <sheetName val="SP37fin"/>
      <sheetName val="SP37mec"/>
      <sheetName val="SP37b"/>
      <sheetName val="frs_financial_2002 (2)"/>
      <sheetName val="ar1-6"/>
      <sheetName val="Index"/>
      <sheetName val="CF"/>
      <sheetName val="Bedrreceptuur"/>
      <sheetName val="Vlookup"/>
      <sheetName val="STOCK CARD"/>
      <sheetName val="INTEREST"/>
      <sheetName val="Qty"/>
      <sheetName val="ELEC45-01"/>
      <sheetName val="Links"/>
      <sheetName val="IRS"/>
      <sheetName val="Kalindo"/>
      <sheetName val="report-Jan 2015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วงเครดิต_33"/>
      <sheetName val="1214_Kartu3"/>
      <sheetName val="GL_CB5"/>
      <sheetName val="GL_M5"/>
      <sheetName val="พค45_3"/>
      <sheetName val="EX_13"/>
      <sheetName val="BS(old_format)5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  <sheetName val="40 Nov"/>
      <sheetName val="COMPUTER HARDWARE(IFM)_(A)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S33"/>
      <sheetName val="Zone1"/>
      <sheetName val="Zone2"/>
      <sheetName val="Master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เงินกู้ธนชาติ"/>
      <sheetName val="เงินกู้ MGC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Standing data"/>
      <sheetName val="RATE"/>
      <sheetName val="SAME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IA Data"/>
      <sheetName val="FSA"/>
      <sheetName val="ﾍﾞﾀﾘｽﾄ"/>
      <sheetName val="Temp"/>
      <sheetName val="Location 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TB_30-04-20061"/>
      <sheetName val="เงินกู้_MGC1"/>
      <sheetName val="ELIM_2"/>
      <sheetName val="STA-SK-AC-TRF_STR-05121"/>
      <sheetName val="10-1_Media1"/>
      <sheetName val="Standing_data1"/>
      <sheetName val="Non-Statistical_Sampling_Maste1"/>
      <sheetName val="Two_Step_Revenue_Testing_Maste1"/>
      <sheetName val="Global_Data1"/>
      <sheetName val="Adj&amp;Rje(Z820)_1"/>
      <sheetName val="IA_Data"/>
      <sheetName val="Location_Codes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2"/>
      <sheetName val="เงินกู้_MGC2"/>
      <sheetName val="ELIM_3"/>
      <sheetName val="STA-SK-AC-TRF_STR-05122"/>
      <sheetName val="10-1_Media2"/>
      <sheetName val="Standing_data2"/>
      <sheetName val="Non-Statistical_Sampling_Maste2"/>
      <sheetName val="Two_Step_Revenue_Testing_Maste2"/>
      <sheetName val="Global_Data2"/>
      <sheetName val="Adj&amp;Rje(Z820)_2"/>
      <sheetName val="IA_Data1"/>
      <sheetName val="Location_Codes1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3"/>
      <sheetName val="เงินกู้_MGC3"/>
      <sheetName val="ELIM_4"/>
      <sheetName val="STA-SK-AC-TRF_STR-05123"/>
      <sheetName val="10-1_Media3"/>
      <sheetName val="Standing_data3"/>
      <sheetName val="Non-Statistical_Sampling_Maste3"/>
      <sheetName val="Two_Step_Revenue_Testing_Maste3"/>
      <sheetName val="Global_Data3"/>
      <sheetName val="Adj&amp;Rje(Z820)_3"/>
      <sheetName val="IA_Data2"/>
      <sheetName val="Location_Codes2"/>
      <sheetName val="ใบสรุปมูลค่าสินค้า_(2)6"/>
      <sheetName val="โอน_str-สาขา6"/>
      <sheetName val="โอน_str-สาขาTS6"/>
      <sheetName val="GL_CB6"/>
      <sheetName val="GL_M6"/>
      <sheetName val="TB_30-04-20064"/>
      <sheetName val="เงินกู้_MGC4"/>
      <sheetName val="ELIM_5"/>
      <sheetName val="STA-SK-AC-TRF_STR-05124"/>
      <sheetName val="10-1_Media4"/>
      <sheetName val="Standing_data4"/>
      <sheetName val="Non-Statistical_Sampling_Maste4"/>
      <sheetName val="Two_Step_Revenue_Testing_Maste4"/>
      <sheetName val="Global_Data4"/>
      <sheetName val="Adj&amp;Rje(Z820)_4"/>
      <sheetName val="IA_Data3"/>
      <sheetName val="Location_Codes3"/>
      <sheetName val="งบการเงิน"/>
      <sheetName val="cash flow 2"/>
      <sheetName val="FKT_PJK"/>
      <sheetName val="List"/>
      <sheetName val="CA Sheet"/>
      <sheetName val="gl"/>
      <sheetName val="11922"/>
      <sheetName val="Sale 0404"/>
      <sheetName val="Stock Aging"/>
      <sheetName val="Home"/>
      <sheetName val="New Item"/>
      <sheetName val="FF_2 _1_"/>
      <sheetName val="B"/>
      <sheetName val="MCMD95"/>
      <sheetName val="CODE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Trial Balance"/>
      <sheetName val="M-2"/>
      <sheetName val="ADJ - RATE"/>
      <sheetName val="ELEC45-01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>
        <row r="1">
          <cell r="A1" t="str">
            <v>ระยะทาง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>
        <row r="1">
          <cell r="A1" t="str">
            <v>ระยะทาง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>
        <row r="1">
          <cell r="A1" t="str">
            <v>ระยะทาง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1">
          <cell r="A1" t="str">
            <v>ระยะทาง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Threshold"/>
      <sheetName val="_Bal Int Acp"/>
      <sheetName val="Summary_aging_Stk1"/>
      <sheetName val="Stock_Aging1"/>
      <sheetName val="SH_A"/>
      <sheetName val="0805"/>
      <sheetName val="feature"/>
      <sheetName val="Sum"/>
      <sheetName val="Revenues &amp; Expenses"/>
      <sheetName val="Cover"/>
      <sheetName val="Links"/>
      <sheetName val="Q4-50"/>
      <sheetName val="Summary_aging_Stk5"/>
      <sheetName val="Stock_Aging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AFE_Status"/>
      <sheetName val="B&amp;S_1999"/>
      <sheetName val="10-1_Media"/>
      <sheetName val="_Bal_Int_Acp"/>
      <sheetName val="Summary_aging_Stk2"/>
      <sheetName val="Stock_Aging2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AFE_Status1"/>
      <sheetName val="B&amp;S_19991"/>
      <sheetName val="10-1_Media1"/>
      <sheetName val="_Bal_Int_Acp1"/>
      <sheetName val="Summary_aging_Stk3"/>
      <sheetName val="Stock_Aging3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AFE_Status2"/>
      <sheetName val="B&amp;S_19992"/>
      <sheetName val="10-1_Media2"/>
      <sheetName val="_Bal_Int_Acp2"/>
      <sheetName val="Summary_aging_Stk4"/>
      <sheetName val="Stock_Aging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CB 1 - Current"/>
      <sheetName val="SCB 2 - Current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1"/>
      <sheetName val="2779"/>
      <sheetName val="TB-3Q2016"/>
      <sheetName val="Account Code_E"/>
      <sheetName val="P&amp;L"/>
      <sheetName val="CAPEX and HO"/>
      <sheetName val="CASH GRAPHS"/>
      <sheetName val="EBIT GRAPHS"/>
      <sheetName val="Dollar DOI"/>
      <sheetName val="Safety"/>
      <sheetName val="Inventory Dec"/>
      <sheetName val="Assumption"/>
      <sheetName val="Parameter"/>
      <sheetName val="科目（FS-311）"/>
      <sheetName val="worksheet"/>
      <sheetName val="Accr Exp"/>
      <sheetName val="Adv Employee"/>
      <sheetName val="AP Oth Oversea"/>
      <sheetName val="ErAlP"/>
      <sheetName val="FKT_PJK"/>
      <sheetName val="SKA"/>
      <sheetName val="Summary"/>
      <sheetName val="Master"/>
      <sheetName val="Lookups"/>
      <sheetName val="Vehicle Number"/>
      <sheetName val="CRITERIA3"/>
      <sheetName val="TB"/>
      <sheetName val="Hidden Sheet"/>
      <sheetName val="Lead"/>
      <sheetName val="pivot table 1"/>
      <sheetName val="MemberTable"/>
      <sheetName val="MemberTable2"/>
      <sheetName val="P&amp;L (CAEN)"/>
      <sheetName val="Standing_data"/>
      <sheetName val="SCB_1_-_Current"/>
      <sheetName val="SCB_2_-_Current"/>
      <sheetName val="Standing_data1"/>
      <sheetName val="SCB_1_-_Current1"/>
      <sheetName val="SCB_2_-_Current1"/>
      <sheetName val="Standing_data2"/>
      <sheetName val="SCB_1_-_Current2"/>
      <sheetName val="SCB_2_-_Current2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Account"/>
      <sheetName val="Co"/>
      <sheetName val="Dept"/>
      <sheetName val="InterCo"/>
      <sheetName val="OU"/>
      <sheetName val="FA_31.03.05"/>
      <sheetName val="Data"/>
      <sheetName val="Retriev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NAME CUSTOMER 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J2"/>
      <sheetName val="CUSTOMER"/>
      <sheetName val="Sales Estimate"/>
      <sheetName val="PL"/>
      <sheetName val="GL"/>
      <sheetName val="JJM0107"/>
      <sheetName val="Expect Depre."/>
      <sheetName val="FA Movement YE09"/>
      <sheetName val="Tenants"/>
      <sheetName val="Amortization Table"/>
      <sheetName val="U"/>
      <sheetName val="RATE"/>
      <sheetName val="DIV186"/>
      <sheetName val="Control"/>
      <sheetName val="Dropdown List"/>
      <sheetName val="Header"/>
      <sheetName val="Reference"/>
      <sheetName val="Account Value"/>
      <sheetName val="name"/>
      <sheetName val="#REF"/>
      <sheetName val="D"/>
      <sheetName val="Sale0309"/>
      <sheetName val="AFA"/>
      <sheetName val="FF_2 _1_"/>
      <sheetName val="FSA"/>
      <sheetName val="B"/>
      <sheetName val="SAME"/>
      <sheetName val="BALANCE SHEET "/>
      <sheetName val="HOME"/>
      <sheetName val="Account_Code_E"/>
      <sheetName val="Standing_data3"/>
      <sheetName val="SCB_1_-_Current3"/>
      <sheetName val="SCB_2_-_Current3"/>
      <sheetName val="Vehicle_Number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Drop Down"/>
      <sheetName val="Lookup"/>
      <sheetName val="DataOld"/>
      <sheetName val="เขต8แก้ไขแล้ว"/>
      <sheetName val="list"/>
      <sheetName val="Location Codes"/>
      <sheetName val="Expect_Depre_"/>
      <sheetName val="FA_Movement_YE09"/>
      <sheetName val="tax-ss"/>
      <sheetName val="BPR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1602-97"/>
      <sheetName val="Account_Code_E1"/>
      <sheetName val="film สามย่าน"/>
      <sheetName val="XRREPPRN"/>
      <sheetName val="Aging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Revenues_&amp;_Expenses2"/>
      <sheetName val="SCB_1_-_Current5"/>
      <sheetName val="SCB_2_-_Current5"/>
      <sheetName val="Account_Code_E2"/>
      <sheetName val="CAPEX_and_HO1"/>
      <sheetName val="CASH_GRAPHS1"/>
      <sheetName val="EBIT_GRAPHS1"/>
      <sheetName val="Dollar_DOI1"/>
      <sheetName val="Inventory_Dec1"/>
      <sheetName val="Accr_Exp1"/>
      <sheetName val="Adv_Employee1"/>
      <sheetName val="AP_Oth_Oversea1"/>
      <sheetName val="Vehicle_Number2"/>
      <sheetName val="Hidden_Sheet1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FA_31_03_051"/>
      <sheetName val="WORKING_TB_Q3"/>
      <sheetName val="Trial_Balance2"/>
      <sheetName val="C_SHEET_COSTS"/>
      <sheetName val="C_SHEET_MONTHS"/>
      <sheetName val="Chargeout_Rate_Table"/>
      <sheetName val="Project_Properties"/>
      <sheetName val="NAME_CUSTOMER_1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Expect_Depre_1"/>
      <sheetName val="FA_Movement_YE091"/>
      <sheetName val="Amortization_Table"/>
      <sheetName val="Dropdown_List"/>
      <sheetName val="Account_Value"/>
      <sheetName val="FF_2__1_2"/>
      <sheetName val="BALANCE_SHEET_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Location_Codes"/>
      <sheetName val="CA_Sheet"/>
      <sheetName val="HP_Leasing"/>
      <sheetName val="B131_"/>
      <sheetName val="Adj&amp;Rje(Z820)_"/>
      <sheetName val="Sale_0407"/>
      <sheetName val="film_สามย่าน"/>
      <sheetName val="Structure2008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A000"/>
      <sheetName val="Insurance&amp;Licence"/>
      <sheetName val="PL_ThisYear"/>
      <sheetName val="PL QP"/>
      <sheetName val="PL_QP"/>
      <sheetName val="wip"/>
      <sheetName val="dt hld"/>
      <sheetName val="DTH"/>
      <sheetName val="P&amp;L Overview 4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Alexander"/>
      <sheetName val="Other"/>
      <sheetName val="K-1A"/>
      <sheetName val="MfgproPL"/>
      <sheetName val="TrialBalance Q3-2002"/>
      <sheetName val="C-3"/>
      <sheetName val="gold แลกทอง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Revenues_&amp;_Expenses3"/>
      <sheetName val="SCB_1_-_Current6"/>
      <sheetName val="SCB_2_-_Current6"/>
      <sheetName val="Account_Code_E3"/>
      <sheetName val="CAPEX_and_HO2"/>
      <sheetName val="CASH_GRAPHS2"/>
      <sheetName val="EBIT_GRAPHS2"/>
      <sheetName val="Dollar_DOI2"/>
      <sheetName val="Inventory_Dec2"/>
      <sheetName val="Accr_Exp2"/>
      <sheetName val="Adv_Employee2"/>
      <sheetName val="AP_Oth_Oversea2"/>
      <sheetName val="Vehicle_Number3"/>
      <sheetName val="Hidden_Sheet2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FA_31_03_052"/>
      <sheetName val="WORKING_TB_Q31"/>
      <sheetName val="Trial_Balance3"/>
      <sheetName val="C_SHEET_COSTS1"/>
      <sheetName val="C_SHEET_MONTHS1"/>
      <sheetName val="Chargeout_Rate_Table1"/>
      <sheetName val="Project_Properties1"/>
      <sheetName val="NAME_CUSTOMER_2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Expect_Depre_2"/>
      <sheetName val="FA_Movement_YE092"/>
      <sheetName val="Amortization_Table1"/>
      <sheetName val="Dropdown_List1"/>
      <sheetName val="Account_Value1"/>
      <sheetName val="FF_2__1_3"/>
      <sheetName val="BALANCE_SHEET_1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Location_Codes1"/>
      <sheetName val="CA_Sheet1"/>
      <sheetName val="HP_Leasing1"/>
      <sheetName val="B131_1"/>
      <sheetName val="Adj&amp;Rje(Z820)_1"/>
      <sheetName val="Sale_04071"/>
      <sheetName val="film_สามย่าน1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L_QP1"/>
      <sheetName val="dt_hld"/>
      <sheetName val="P&amp;L_Overview_4_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TrialBalance_Q3-2002"/>
      <sheetName val="gold_แลกทอง"/>
      <sheetName val="Summary_aging_Stk14"/>
      <sheetName val="Stock_Aging14"/>
      <sheetName val="Account_List13"/>
      <sheetName val="Company_codes13"/>
      <sheetName val="เงินกู้_MGC13"/>
      <sheetName val="Standing_data7"/>
      <sheetName val="Debt_Info13"/>
      <sheetName val="Desp_Fixas_Vendas13"/>
      <sheetName val="P_and_L_accounts13"/>
      <sheetName val="NBV_01_01_200413"/>
      <sheetName val="AFE_Status13"/>
      <sheetName val="Packing_Material13"/>
      <sheetName val="IA_Data13"/>
      <sheetName val="B&amp;S_199913"/>
      <sheetName val="10-1_Media13"/>
      <sheetName val="_Bal_Int_Acp13"/>
      <sheetName val="Revenues_&amp;_Expenses4"/>
      <sheetName val="SCB_1_-_Current7"/>
      <sheetName val="SCB_2_-_Current7"/>
      <sheetName val="Account_Code_E4"/>
      <sheetName val="CAPEX_and_HO3"/>
      <sheetName val="CASH_GRAPHS3"/>
      <sheetName val="EBIT_GRAPHS3"/>
      <sheetName val="Dollar_DOI3"/>
      <sheetName val="Inventory_Dec3"/>
      <sheetName val="Accr_Exp3"/>
      <sheetName val="Adv_Employee3"/>
      <sheetName val="AP_Oth_Oversea3"/>
      <sheetName val="Vehicle_Number4"/>
      <sheetName val="Hidden_Sheet3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FA_31_03_053"/>
      <sheetName val="WORKING_TB_Q32"/>
      <sheetName val="Trial_Balance4"/>
      <sheetName val="C_SHEET_COSTS2"/>
      <sheetName val="C_SHEET_MONTHS2"/>
      <sheetName val="Chargeout_Rate_Table2"/>
      <sheetName val="Project_Properties2"/>
      <sheetName val="NAME_CUSTOMER_3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Expect_Depre_3"/>
      <sheetName val="FA_Movement_YE093"/>
      <sheetName val="Amortization_Table2"/>
      <sheetName val="Dropdown_List2"/>
      <sheetName val="Account_Value2"/>
      <sheetName val="FF_2__1_4"/>
      <sheetName val="BALANCE_SHEET_2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Location_Codes2"/>
      <sheetName val="CA_Sheet2"/>
      <sheetName val="HP_Leasing2"/>
      <sheetName val="B131_2"/>
      <sheetName val="Adj&amp;Rje(Z820)_2"/>
      <sheetName val="Sale_04072"/>
      <sheetName val="film_สามย่าน2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PL_QP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TrialBalance_Q3-20021"/>
      <sheetName val="gold_แลกทอง1"/>
      <sheetName val="Summary_aging_Stk15"/>
      <sheetName val="Stock_Aging15"/>
      <sheetName val="Account_List14"/>
      <sheetName val="Company_codes14"/>
      <sheetName val="เงินกู้_MGC14"/>
      <sheetName val="Standing_data8"/>
      <sheetName val="Debt_Info14"/>
      <sheetName val="Desp_Fixas_Vendas14"/>
      <sheetName val="P_and_L_accounts14"/>
      <sheetName val="NBV_01_01_200414"/>
      <sheetName val="AFE_Status14"/>
      <sheetName val="Packing_Material14"/>
      <sheetName val="IA_Data14"/>
      <sheetName val="B&amp;S_199914"/>
      <sheetName val="10-1_Media14"/>
      <sheetName val="_Bal_Int_Acp14"/>
      <sheetName val="Revenues_&amp;_Expenses5"/>
      <sheetName val="SCB_1_-_Current8"/>
      <sheetName val="SCB_2_-_Current8"/>
      <sheetName val="Account_Code_E5"/>
      <sheetName val="CAPEX_and_HO4"/>
      <sheetName val="CASH_GRAPHS4"/>
      <sheetName val="EBIT_GRAPHS4"/>
      <sheetName val="Dollar_DOI4"/>
      <sheetName val="Inventory_Dec4"/>
      <sheetName val="Accr_Exp4"/>
      <sheetName val="Adv_Employee4"/>
      <sheetName val="AP_Oth_Oversea4"/>
      <sheetName val="Vehicle_Number5"/>
      <sheetName val="Hidden_Sheet4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FA_31_03_054"/>
      <sheetName val="WORKING_TB_Q33"/>
      <sheetName val="Trial_Balance5"/>
      <sheetName val="C_SHEET_COSTS3"/>
      <sheetName val="C_SHEET_MONTHS3"/>
      <sheetName val="Chargeout_Rate_Table3"/>
      <sheetName val="Project_Properties3"/>
      <sheetName val="NAME_CUSTOMER_4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Expect_Depre_4"/>
      <sheetName val="FA_Movement_YE094"/>
      <sheetName val="Amortization_Table3"/>
      <sheetName val="Dropdown_List3"/>
      <sheetName val="Account_Value3"/>
      <sheetName val="FF_2__1_5"/>
      <sheetName val="BALANCE_SHEET_3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Location_Codes3"/>
      <sheetName val="CA_Sheet3"/>
      <sheetName val="HP_Leasing3"/>
      <sheetName val="B131_3"/>
      <sheetName val="Adj&amp;Rje(Z820)_3"/>
      <sheetName val="Sale_04073"/>
      <sheetName val="film_สามย่าน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PL_QP3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Summary_aging_Stk16"/>
      <sheetName val="Stock_Aging16"/>
      <sheetName val="Account_List15"/>
      <sheetName val="Company_codes15"/>
      <sheetName val="เงินกู้_MGC15"/>
      <sheetName val="Standing_data9"/>
      <sheetName val="Debt_Info15"/>
      <sheetName val="Desp_Fixas_Vendas15"/>
      <sheetName val="P_and_L_accounts15"/>
      <sheetName val="NBV_01_01_200415"/>
      <sheetName val="AFE_Status15"/>
      <sheetName val="Packing_Material15"/>
      <sheetName val="IA_Data15"/>
      <sheetName val="B&amp;S_199915"/>
      <sheetName val="10-1_Media15"/>
      <sheetName val="_Bal_Int_Acp15"/>
      <sheetName val="Revenues_&amp;_Expenses6"/>
      <sheetName val="SCB_1_-_Current9"/>
      <sheetName val="SCB_2_-_Current9"/>
      <sheetName val="Account_Code_E6"/>
      <sheetName val="CAPEX_and_HO5"/>
      <sheetName val="CASH_GRAPHS5"/>
      <sheetName val="EBIT_GRAPHS5"/>
      <sheetName val="Dollar_DOI5"/>
      <sheetName val="Inventory_Dec5"/>
      <sheetName val="Accr_Exp5"/>
      <sheetName val="Adv_Employee5"/>
      <sheetName val="AP_Oth_Oversea5"/>
      <sheetName val="Vehicle_Number6"/>
      <sheetName val="Hidden_Sheet5"/>
      <sheetName val="pivot_table_14"/>
      <sheetName val="P&amp;L_(CAEN)4"/>
      <sheetName val="Library_Procedures4"/>
      <sheetName val="Parachutes_Pmts_4"/>
      <sheetName val="Base_Amount4"/>
      <sheetName val="SERP_Accel_4"/>
      <sheetName val="STIP_Acceleration4"/>
      <sheetName val="Vested_STIP4"/>
      <sheetName val="FA_31_03_055"/>
      <sheetName val="WORKING_TB_Q34"/>
      <sheetName val="Trial_Balance6"/>
      <sheetName val="C_SHEET_COSTS4"/>
      <sheetName val="C_SHEET_MONTHS4"/>
      <sheetName val="Chargeout_Rate_Table4"/>
      <sheetName val="Project_Properties4"/>
      <sheetName val="NAME_CUSTOMER_5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(f)_PT_Lookup4"/>
      <sheetName val="INPUT_DATA4"/>
      <sheetName val="_IB-PL-YTD4"/>
      <sheetName val="Co__Code4"/>
      <sheetName val="Sales_Estimate4"/>
      <sheetName val="Expect_Depre_5"/>
      <sheetName val="FA_Movement_YE095"/>
      <sheetName val="Amortization_Table4"/>
      <sheetName val="Dropdown_List4"/>
      <sheetName val="Account_Value4"/>
      <sheetName val="FF_2__1_6"/>
      <sheetName val="BALANCE_SHEET_4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Location_Codes4"/>
      <sheetName val="CA_Sheet4"/>
      <sheetName val="HP_Leasing4"/>
      <sheetName val="B131_4"/>
      <sheetName val="Adj&amp;Rje(Z820)_4"/>
      <sheetName val="Sale_04074"/>
      <sheetName val="film_สามย่าน4"/>
      <sheetName val="Summary_aging_Stk17"/>
      <sheetName val="Stock_Aging17"/>
      <sheetName val="Account_List16"/>
      <sheetName val="Company_codes16"/>
      <sheetName val="เงินกู้_MGC16"/>
      <sheetName val="Standing_data10"/>
      <sheetName val="Debt_Info16"/>
      <sheetName val="Desp_Fixas_Vendas16"/>
      <sheetName val="P_and_L_accounts16"/>
      <sheetName val="NBV_01_01_200416"/>
      <sheetName val="AFE_Status16"/>
      <sheetName val="Packing_Material16"/>
      <sheetName val="IA_Data16"/>
      <sheetName val="B&amp;S_199916"/>
      <sheetName val="10-1_Media16"/>
      <sheetName val="_Bal_Int_Acp16"/>
      <sheetName val="Revenues_&amp;_Expenses7"/>
      <sheetName val="SCB_1_-_Current10"/>
      <sheetName val="SCB_2_-_Current10"/>
      <sheetName val="Account_Code_E7"/>
      <sheetName val="CAPEX_and_HO6"/>
      <sheetName val="CASH_GRAPHS6"/>
      <sheetName val="EBIT_GRAPHS6"/>
      <sheetName val="Dollar_DOI6"/>
      <sheetName val="Inventory_Dec6"/>
      <sheetName val="Accr_Exp6"/>
      <sheetName val="Adv_Employee6"/>
      <sheetName val="AP_Oth_Oversea6"/>
      <sheetName val="Vehicle_Number7"/>
      <sheetName val="Hidden_Sheet6"/>
      <sheetName val="pivot_table_15"/>
      <sheetName val="P&amp;L_(CAEN)5"/>
      <sheetName val="Library_Procedures5"/>
      <sheetName val="Parachutes_Pmts_5"/>
      <sheetName val="Base_Amount5"/>
      <sheetName val="SERP_Accel_5"/>
      <sheetName val="STIP_Acceleration5"/>
      <sheetName val="Vested_STIP5"/>
      <sheetName val="FA_31_03_056"/>
      <sheetName val="WORKING_TB_Q35"/>
      <sheetName val="Trial_Balance7"/>
      <sheetName val="C_SHEET_COSTS5"/>
      <sheetName val="C_SHEET_MONTHS5"/>
      <sheetName val="Chargeout_Rate_Table5"/>
      <sheetName val="Project_Properties5"/>
      <sheetName val="NAME_CUSTOMER_6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(f)_PT_Lookup5"/>
      <sheetName val="INPUT_DATA5"/>
      <sheetName val="_IB-PL-YTD5"/>
      <sheetName val="Co__Code5"/>
      <sheetName val="Sales_Estimate5"/>
      <sheetName val="Expect_Depre_6"/>
      <sheetName val="FA_Movement_YE096"/>
      <sheetName val="Amortization_Table5"/>
      <sheetName val="Dropdown_List5"/>
      <sheetName val="Account_Value5"/>
      <sheetName val="FF_2__1_7"/>
      <sheetName val="BALANCE_SHEET_5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Location_Codes5"/>
      <sheetName val="CA_Sheet5"/>
      <sheetName val="HP_Leasing5"/>
      <sheetName val="B131_5"/>
      <sheetName val="Adj&amp;Rje(Z820)_5"/>
      <sheetName val="Sale_04075"/>
      <sheetName val="film_สามย่าน5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_Lookup"/>
      <sheetName val="Company Info"/>
      <sheetName val="CA Comp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E"/>
      <sheetName val="B- 1"/>
      <sheetName val="CBO0497"/>
      <sheetName val="M-2"/>
      <sheetName val="Sale0403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K4__F&amp;F"/>
      <sheetName val="Sale_0408"/>
      <sheetName val="U2_2"/>
      <sheetName val="Seagate__share_in_units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MCMD95"/>
      <sheetName val="0100"/>
      <sheetName val="PC3100"/>
      <sheetName val="Dec"/>
      <sheetName val="ROOMS_ST"/>
      <sheetName val="Value"/>
      <sheetName val="balance sheet"/>
      <sheetName val="Income Statement"/>
      <sheetName val="BMCT2003"/>
      <sheetName val="TW_銷售分析_200906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MACRO2"/>
      <sheetName val="TB 2006"/>
      <sheetName val="Semi "/>
      <sheetName val="Bom Thermoforming 20091104"/>
      <sheetName val="Costing"/>
      <sheetName val="SellingPrice"/>
      <sheetName val="SUD 30.09.09"/>
      <sheetName val="Order_Oct_w40"/>
      <sheetName val="Order_Oct_w41"/>
      <sheetName val="Order_Nov_w45"/>
      <sheetName val="Cost center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PL_QP4"/>
      <sheetName val="PL_QP5"/>
      <sheetName val="BALANCE_SHEET_6"/>
      <sheetName val="PL_QP6"/>
      <sheetName val="VendorList"/>
      <sheetName val="BS&amp;PL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ข้อมูลส่งออก4546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Chart afterEimeVGI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_IB-PL-YTD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Company Inputs"/>
      <sheetName val="Transaction Inputs"/>
      <sheetName val="Rates"/>
      <sheetName val="系統直接人工及製造費用"/>
      <sheetName val="TB "/>
      <sheetName val="dtf"/>
      <sheetName val="DTF STAM"/>
      <sheetName val="dtf hld"/>
      <sheetName val="DTFH"/>
      <sheetName val="tpe"/>
      <sheetName val="TPE STAM"/>
      <sheetName val="Overview 2009"/>
      <sheetName val="生涸"/>
      <sheetName val="TB SAP"/>
      <sheetName val="Machine141061 "/>
      <sheetName val="9"/>
      <sheetName val="Piping Design Data"/>
      <sheetName val="中期"/>
      <sheetName val="기안"/>
      <sheetName val="2.대외공문"/>
      <sheetName val="total"/>
      <sheetName val="LEGEND"/>
      <sheetName val="TB_SAP"/>
      <sheetName val="7251-06540"/>
      <sheetName val="fagor04-a3112e"/>
      <sheetName val="NOTE 29"/>
      <sheetName val="P_2005_4511 (Rachel)"/>
      <sheetName val="ME"/>
      <sheetName val="修正存貨"/>
      <sheetName val="P &amp; l "/>
      <sheetName val="TB Q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A2" t="str">
            <v>LCY:</v>
          </cell>
        </row>
      </sheetData>
      <sheetData sheetId="112">
        <row r="2">
          <cell r="A2" t="str">
            <v>LCY:</v>
          </cell>
        </row>
      </sheetData>
      <sheetData sheetId="113">
        <row r="2">
          <cell r="A2" t="str">
            <v>LCY:</v>
          </cell>
        </row>
      </sheetData>
      <sheetData sheetId="114">
        <row r="2">
          <cell r="A2" t="str">
            <v>LCY:</v>
          </cell>
        </row>
      </sheetData>
      <sheetData sheetId="115">
        <row r="2">
          <cell r="A2" t="str">
            <v>LCY:</v>
          </cell>
        </row>
      </sheetData>
      <sheetData sheetId="116">
        <row r="2">
          <cell r="A2" t="str">
            <v>LCY:</v>
          </cell>
        </row>
      </sheetData>
      <sheetData sheetId="117">
        <row r="2">
          <cell r="A2" t="str">
            <v>LCY:</v>
          </cell>
        </row>
      </sheetData>
      <sheetData sheetId="118">
        <row r="2">
          <cell r="A2" t="str">
            <v>LCY:</v>
          </cell>
        </row>
      </sheetData>
      <sheetData sheetId="119">
        <row r="2">
          <cell r="A2" t="str">
            <v>LCY:</v>
          </cell>
        </row>
      </sheetData>
      <sheetData sheetId="120">
        <row r="2">
          <cell r="A2" t="str">
            <v>LCY:</v>
          </cell>
        </row>
      </sheetData>
      <sheetData sheetId="121">
        <row r="2">
          <cell r="A2" t="str">
            <v>LCY:</v>
          </cell>
        </row>
      </sheetData>
      <sheetData sheetId="122">
        <row r="2">
          <cell r="A2" t="str">
            <v>LCY:</v>
          </cell>
        </row>
      </sheetData>
      <sheetData sheetId="123">
        <row r="2">
          <cell r="A2" t="str">
            <v>LCY:</v>
          </cell>
        </row>
      </sheetData>
      <sheetData sheetId="124">
        <row r="2">
          <cell r="A2" t="str">
            <v>LCY:</v>
          </cell>
        </row>
      </sheetData>
      <sheetData sheetId="125">
        <row r="2">
          <cell r="A2" t="str">
            <v>LCY:</v>
          </cell>
        </row>
      </sheetData>
      <sheetData sheetId="126">
        <row r="2">
          <cell r="A2" t="str">
            <v>LCY:</v>
          </cell>
        </row>
      </sheetData>
      <sheetData sheetId="127">
        <row r="2">
          <cell r="A2" t="str">
            <v>LCY:</v>
          </cell>
        </row>
      </sheetData>
      <sheetData sheetId="128">
        <row r="2">
          <cell r="A2" t="str">
            <v>LCY:</v>
          </cell>
        </row>
      </sheetData>
      <sheetData sheetId="129">
        <row r="2">
          <cell r="A2" t="str">
            <v>LCY:</v>
          </cell>
        </row>
      </sheetData>
      <sheetData sheetId="130">
        <row r="2">
          <cell r="A2" t="str">
            <v>LCY:</v>
          </cell>
        </row>
      </sheetData>
      <sheetData sheetId="131">
        <row r="2">
          <cell r="A2" t="str">
            <v>LCY:</v>
          </cell>
        </row>
      </sheetData>
      <sheetData sheetId="132">
        <row r="2">
          <cell r="A2" t="str">
            <v>LCY:</v>
          </cell>
        </row>
      </sheetData>
      <sheetData sheetId="133">
        <row r="2">
          <cell r="A2" t="str">
            <v>LCY:</v>
          </cell>
        </row>
      </sheetData>
      <sheetData sheetId="134">
        <row r="2">
          <cell r="A2" t="str">
            <v>LCY: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A2" t="str">
            <v>LCY:</v>
          </cell>
        </row>
      </sheetData>
      <sheetData sheetId="137">
        <row r="2">
          <cell r="A2" t="str">
            <v>LCY:</v>
          </cell>
        </row>
      </sheetData>
      <sheetData sheetId="138">
        <row r="2">
          <cell r="A2" t="str">
            <v>LCY:</v>
          </cell>
        </row>
      </sheetData>
      <sheetData sheetId="139">
        <row r="2">
          <cell r="A2" t="str">
            <v>LCY:</v>
          </cell>
        </row>
      </sheetData>
      <sheetData sheetId="140">
        <row r="2">
          <cell r="A2" t="str">
            <v>LCY:</v>
          </cell>
        </row>
      </sheetData>
      <sheetData sheetId="141">
        <row r="2">
          <cell r="A2" t="str">
            <v>LCY: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A2" t="str">
            <v>LCY:</v>
          </cell>
        </row>
      </sheetData>
      <sheetData sheetId="144">
        <row r="2">
          <cell r="A2" t="str">
            <v>LCY: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A2" t="str">
            <v>LCY: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A2" t="str">
            <v>LCY: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A2" t="str">
            <v>SUBJECT</v>
          </cell>
        </row>
      </sheetData>
      <sheetData sheetId="192">
        <row r="2">
          <cell r="A2" t="str">
            <v>LCY:</v>
          </cell>
        </row>
      </sheetData>
      <sheetData sheetId="193">
        <row r="2">
          <cell r="A2" t="str">
            <v>LCY:</v>
          </cell>
        </row>
      </sheetData>
      <sheetData sheetId="194">
        <row r="2">
          <cell r="A2" t="str">
            <v>LCY:</v>
          </cell>
        </row>
      </sheetData>
      <sheetData sheetId="195">
        <row r="2">
          <cell r="A2" t="str">
            <v>LCY:</v>
          </cell>
        </row>
      </sheetData>
      <sheetData sheetId="196">
        <row r="2">
          <cell r="A2" t="str">
            <v>LCY:</v>
          </cell>
        </row>
      </sheetData>
      <sheetData sheetId="197">
        <row r="2">
          <cell r="A2" t="str">
            <v>LCY:</v>
          </cell>
        </row>
      </sheetData>
      <sheetData sheetId="198">
        <row r="2">
          <cell r="A2" t="str">
            <v>LCY:</v>
          </cell>
        </row>
      </sheetData>
      <sheetData sheetId="199">
        <row r="2">
          <cell r="A2" t="str">
            <v>LCY:</v>
          </cell>
        </row>
      </sheetData>
      <sheetData sheetId="200">
        <row r="2">
          <cell r="A2" t="str">
            <v>LCY:</v>
          </cell>
        </row>
      </sheetData>
      <sheetData sheetId="201">
        <row r="2">
          <cell r="A2" t="str">
            <v>LCY:</v>
          </cell>
        </row>
      </sheetData>
      <sheetData sheetId="202">
        <row r="2">
          <cell r="A2" t="str">
            <v>SUBJECT</v>
          </cell>
        </row>
      </sheetData>
      <sheetData sheetId="203" refreshError="1"/>
      <sheetData sheetId="204" refreshError="1"/>
      <sheetData sheetId="205">
        <row r="2">
          <cell r="A2" t="str">
            <v>LCY:</v>
          </cell>
        </row>
      </sheetData>
      <sheetData sheetId="206">
        <row r="2">
          <cell r="A2" t="str">
            <v>LCY:</v>
          </cell>
        </row>
      </sheetData>
      <sheetData sheetId="207">
        <row r="2">
          <cell r="A2" t="str">
            <v>LCY:</v>
          </cell>
        </row>
      </sheetData>
      <sheetData sheetId="208">
        <row r="2">
          <cell r="A2" t="str">
            <v>SUBJECT</v>
          </cell>
        </row>
      </sheetData>
      <sheetData sheetId="209">
        <row r="2">
          <cell r="A2" t="str">
            <v>LCY:</v>
          </cell>
        </row>
      </sheetData>
      <sheetData sheetId="210">
        <row r="2">
          <cell r="A2" t="str">
            <v>LCY:</v>
          </cell>
        </row>
      </sheetData>
      <sheetData sheetId="211">
        <row r="2">
          <cell r="A2" t="str">
            <v>SUBJECT</v>
          </cell>
        </row>
      </sheetData>
      <sheetData sheetId="212">
        <row r="2">
          <cell r="A2" t="str">
            <v>LCY:</v>
          </cell>
        </row>
      </sheetData>
      <sheetData sheetId="213">
        <row r="2">
          <cell r="A2" t="str">
            <v>LCY:</v>
          </cell>
        </row>
      </sheetData>
      <sheetData sheetId="214">
        <row r="2">
          <cell r="A2" t="str">
            <v>LCY:</v>
          </cell>
        </row>
      </sheetData>
      <sheetData sheetId="215">
        <row r="2">
          <cell r="A2" t="str">
            <v>LCY:</v>
          </cell>
        </row>
      </sheetData>
      <sheetData sheetId="216">
        <row r="2">
          <cell r="A2" t="str">
            <v>SUBJECT</v>
          </cell>
        </row>
      </sheetData>
      <sheetData sheetId="217">
        <row r="2">
          <cell r="A2" t="str">
            <v>LCY:</v>
          </cell>
        </row>
      </sheetData>
      <sheetData sheetId="218">
        <row r="2">
          <cell r="A2" t="str">
            <v>LCY:</v>
          </cell>
        </row>
      </sheetData>
      <sheetData sheetId="219">
        <row r="2">
          <cell r="A2" t="str">
            <v>SUBJECT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2">
          <cell r="A2" t="str">
            <v>LCY:</v>
          </cell>
        </row>
      </sheetData>
      <sheetData sheetId="255">
        <row r="2">
          <cell r="A2" t="str">
            <v>LCY:</v>
          </cell>
        </row>
      </sheetData>
      <sheetData sheetId="256">
        <row r="2">
          <cell r="A2" t="str">
            <v>LCY:</v>
          </cell>
        </row>
      </sheetData>
      <sheetData sheetId="257">
        <row r="2">
          <cell r="A2" t="str">
            <v>LCY:</v>
          </cell>
        </row>
      </sheetData>
      <sheetData sheetId="258">
        <row r="2">
          <cell r="A2" t="str">
            <v>LCY:</v>
          </cell>
        </row>
      </sheetData>
      <sheetData sheetId="259">
        <row r="2">
          <cell r="A2" t="str">
            <v>LCY:</v>
          </cell>
        </row>
      </sheetData>
      <sheetData sheetId="260">
        <row r="2">
          <cell r="A2" t="str">
            <v>LCY:</v>
          </cell>
        </row>
      </sheetData>
      <sheetData sheetId="261">
        <row r="2">
          <cell r="A2" t="str">
            <v>LCY:</v>
          </cell>
        </row>
      </sheetData>
      <sheetData sheetId="262">
        <row r="2">
          <cell r="A2" t="str">
            <v>LCY: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2">
          <cell r="A2">
            <v>1</v>
          </cell>
        </row>
      </sheetData>
      <sheetData sheetId="315">
        <row r="2">
          <cell r="A2">
            <v>1</v>
          </cell>
        </row>
      </sheetData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2">
          <cell r="A2">
            <v>1</v>
          </cell>
        </row>
      </sheetData>
      <sheetData sheetId="342">
        <row r="2">
          <cell r="A2">
            <v>1</v>
          </cell>
        </row>
      </sheetData>
      <sheetData sheetId="343">
        <row r="2">
          <cell r="A2" t="str">
            <v>LCY:</v>
          </cell>
        </row>
      </sheetData>
      <sheetData sheetId="344">
        <row r="2">
          <cell r="A2" t="str">
            <v>LCY:</v>
          </cell>
        </row>
      </sheetData>
      <sheetData sheetId="345">
        <row r="2">
          <cell r="A2" t="str">
            <v>LCY:</v>
          </cell>
        </row>
      </sheetData>
      <sheetData sheetId="346">
        <row r="2">
          <cell r="A2" t="str">
            <v>LCY:</v>
          </cell>
        </row>
      </sheetData>
      <sheetData sheetId="347">
        <row r="2">
          <cell r="A2" t="str">
            <v>LCY:</v>
          </cell>
        </row>
      </sheetData>
      <sheetData sheetId="348">
        <row r="2">
          <cell r="A2" t="str">
            <v>LCY:</v>
          </cell>
        </row>
      </sheetData>
      <sheetData sheetId="349">
        <row r="2">
          <cell r="A2" t="str">
            <v>LCY:</v>
          </cell>
        </row>
      </sheetData>
      <sheetData sheetId="350">
        <row r="2">
          <cell r="A2" t="str">
            <v>LCY:</v>
          </cell>
        </row>
      </sheetData>
      <sheetData sheetId="351">
        <row r="2">
          <cell r="A2" t="str">
            <v>LCY:</v>
          </cell>
        </row>
      </sheetData>
      <sheetData sheetId="352">
        <row r="2">
          <cell r="A2">
            <v>1</v>
          </cell>
        </row>
      </sheetData>
      <sheetData sheetId="353">
        <row r="2">
          <cell r="A2" t="str">
            <v>LCY:</v>
          </cell>
        </row>
      </sheetData>
      <sheetData sheetId="354">
        <row r="2">
          <cell r="A2">
            <v>1</v>
          </cell>
        </row>
      </sheetData>
      <sheetData sheetId="355">
        <row r="2">
          <cell r="A2">
            <v>1</v>
          </cell>
        </row>
      </sheetData>
      <sheetData sheetId="356">
        <row r="2">
          <cell r="A2">
            <v>1</v>
          </cell>
        </row>
      </sheetData>
      <sheetData sheetId="357">
        <row r="2">
          <cell r="A2">
            <v>1</v>
          </cell>
        </row>
      </sheetData>
      <sheetData sheetId="358">
        <row r="2">
          <cell r="A2" t="str">
            <v>LCY:</v>
          </cell>
        </row>
      </sheetData>
      <sheetData sheetId="359">
        <row r="2">
          <cell r="A2" t="str">
            <v>LCY:</v>
          </cell>
        </row>
      </sheetData>
      <sheetData sheetId="360">
        <row r="2">
          <cell r="A2" t="str">
            <v>LCY:</v>
          </cell>
        </row>
      </sheetData>
      <sheetData sheetId="361">
        <row r="2">
          <cell r="A2" t="str">
            <v>LCY:</v>
          </cell>
        </row>
      </sheetData>
      <sheetData sheetId="362">
        <row r="2">
          <cell r="A2" t="str">
            <v>LCY:</v>
          </cell>
        </row>
      </sheetData>
      <sheetData sheetId="363">
        <row r="2">
          <cell r="A2" t="str">
            <v>LCY:</v>
          </cell>
        </row>
      </sheetData>
      <sheetData sheetId="364">
        <row r="2">
          <cell r="A2" t="str">
            <v>LCY:</v>
          </cell>
        </row>
      </sheetData>
      <sheetData sheetId="365">
        <row r="2">
          <cell r="A2" t="str">
            <v>LCY:</v>
          </cell>
        </row>
      </sheetData>
      <sheetData sheetId="366">
        <row r="2">
          <cell r="A2" t="str">
            <v>LCY:</v>
          </cell>
        </row>
      </sheetData>
      <sheetData sheetId="367">
        <row r="2">
          <cell r="A2" t="str">
            <v>LCY:</v>
          </cell>
        </row>
      </sheetData>
      <sheetData sheetId="368">
        <row r="2">
          <cell r="A2" t="str">
            <v>LCY:</v>
          </cell>
        </row>
      </sheetData>
      <sheetData sheetId="369">
        <row r="2">
          <cell r="A2" t="str">
            <v>LCY:</v>
          </cell>
        </row>
      </sheetData>
      <sheetData sheetId="370">
        <row r="2">
          <cell r="A2" t="str">
            <v>LCY:</v>
          </cell>
        </row>
      </sheetData>
      <sheetData sheetId="371">
        <row r="2">
          <cell r="A2" t="str">
            <v>LCY:</v>
          </cell>
        </row>
      </sheetData>
      <sheetData sheetId="372">
        <row r="2">
          <cell r="A2" t="str">
            <v>LCY:</v>
          </cell>
        </row>
      </sheetData>
      <sheetData sheetId="373">
        <row r="2">
          <cell r="A2" t="str">
            <v>LCY:</v>
          </cell>
        </row>
      </sheetData>
      <sheetData sheetId="374">
        <row r="2">
          <cell r="A2" t="str">
            <v>LCY:</v>
          </cell>
        </row>
      </sheetData>
      <sheetData sheetId="375">
        <row r="2">
          <cell r="A2" t="str">
            <v>LCY:</v>
          </cell>
        </row>
      </sheetData>
      <sheetData sheetId="376">
        <row r="2">
          <cell r="A2" t="str">
            <v>LCY:</v>
          </cell>
        </row>
      </sheetData>
      <sheetData sheetId="377">
        <row r="2">
          <cell r="A2" t="str">
            <v>LCY:</v>
          </cell>
        </row>
      </sheetData>
      <sheetData sheetId="378">
        <row r="2">
          <cell r="A2" t="str">
            <v>LCY:</v>
          </cell>
        </row>
      </sheetData>
      <sheetData sheetId="379">
        <row r="2">
          <cell r="A2" t="str">
            <v>LCY:</v>
          </cell>
        </row>
      </sheetData>
      <sheetData sheetId="380">
        <row r="2">
          <cell r="A2" t="str">
            <v>LCY:</v>
          </cell>
        </row>
      </sheetData>
      <sheetData sheetId="381">
        <row r="2">
          <cell r="A2" t="str">
            <v>LCY:</v>
          </cell>
        </row>
      </sheetData>
      <sheetData sheetId="382">
        <row r="2">
          <cell r="A2" t="str">
            <v>LCY:</v>
          </cell>
        </row>
      </sheetData>
      <sheetData sheetId="383">
        <row r="2">
          <cell r="A2" t="str">
            <v>LCY:</v>
          </cell>
        </row>
      </sheetData>
      <sheetData sheetId="384">
        <row r="2">
          <cell r="A2" t="str">
            <v>LCY:</v>
          </cell>
        </row>
      </sheetData>
      <sheetData sheetId="385">
        <row r="2">
          <cell r="A2" t="str">
            <v>LCY:</v>
          </cell>
        </row>
      </sheetData>
      <sheetData sheetId="386">
        <row r="2">
          <cell r="A2" t="str">
            <v>LCY:</v>
          </cell>
        </row>
      </sheetData>
      <sheetData sheetId="387">
        <row r="2">
          <cell r="A2" t="str">
            <v>LCY:</v>
          </cell>
        </row>
      </sheetData>
      <sheetData sheetId="388">
        <row r="2">
          <cell r="A2" t="str">
            <v>LCY:</v>
          </cell>
        </row>
      </sheetData>
      <sheetData sheetId="389">
        <row r="2">
          <cell r="A2" t="str">
            <v>LCY:</v>
          </cell>
        </row>
      </sheetData>
      <sheetData sheetId="390">
        <row r="2">
          <cell r="A2" t="str">
            <v>LCY:</v>
          </cell>
        </row>
      </sheetData>
      <sheetData sheetId="391">
        <row r="2">
          <cell r="A2" t="str">
            <v>LCY:</v>
          </cell>
        </row>
      </sheetData>
      <sheetData sheetId="392">
        <row r="2">
          <cell r="A2" t="str">
            <v>LCY:</v>
          </cell>
        </row>
      </sheetData>
      <sheetData sheetId="393">
        <row r="2">
          <cell r="A2" t="str">
            <v>LCY:</v>
          </cell>
        </row>
      </sheetData>
      <sheetData sheetId="394">
        <row r="2">
          <cell r="A2" t="str">
            <v>LCY:</v>
          </cell>
        </row>
      </sheetData>
      <sheetData sheetId="395">
        <row r="2">
          <cell r="A2" t="str">
            <v>SUBJECT</v>
          </cell>
        </row>
      </sheetData>
      <sheetData sheetId="396">
        <row r="2">
          <cell r="A2" t="str">
            <v>LCY:</v>
          </cell>
        </row>
      </sheetData>
      <sheetData sheetId="397">
        <row r="2">
          <cell r="A2" t="str">
            <v>LCY:</v>
          </cell>
        </row>
      </sheetData>
      <sheetData sheetId="398">
        <row r="2">
          <cell r="A2" t="str">
            <v>LCY:</v>
          </cell>
        </row>
      </sheetData>
      <sheetData sheetId="399">
        <row r="2">
          <cell r="A2" t="str">
            <v>LCY:</v>
          </cell>
        </row>
      </sheetData>
      <sheetData sheetId="400">
        <row r="2">
          <cell r="A2" t="str">
            <v>LCY:</v>
          </cell>
        </row>
      </sheetData>
      <sheetData sheetId="401">
        <row r="2">
          <cell r="A2" t="str">
            <v>LCY:</v>
          </cell>
        </row>
      </sheetData>
      <sheetData sheetId="402">
        <row r="2">
          <cell r="A2" t="str">
            <v>LCY:</v>
          </cell>
        </row>
      </sheetData>
      <sheetData sheetId="403">
        <row r="2">
          <cell r="A2" t="str">
            <v>LCY:</v>
          </cell>
        </row>
      </sheetData>
      <sheetData sheetId="404">
        <row r="2">
          <cell r="A2" t="str">
            <v>LCY:</v>
          </cell>
        </row>
      </sheetData>
      <sheetData sheetId="405">
        <row r="2">
          <cell r="A2" t="str">
            <v>LCY:</v>
          </cell>
        </row>
      </sheetData>
      <sheetData sheetId="406">
        <row r="2">
          <cell r="A2" t="str">
            <v>LCY:</v>
          </cell>
        </row>
      </sheetData>
      <sheetData sheetId="407">
        <row r="2">
          <cell r="A2" t="str">
            <v>LCY:</v>
          </cell>
        </row>
      </sheetData>
      <sheetData sheetId="408">
        <row r="2">
          <cell r="A2" t="str">
            <v>LCY:</v>
          </cell>
        </row>
      </sheetData>
      <sheetData sheetId="409">
        <row r="2">
          <cell r="A2" t="str">
            <v>LCY:</v>
          </cell>
        </row>
      </sheetData>
      <sheetData sheetId="410">
        <row r="2">
          <cell r="A2" t="str">
            <v>LCY:</v>
          </cell>
        </row>
      </sheetData>
      <sheetData sheetId="411">
        <row r="2">
          <cell r="A2" t="str">
            <v>LCY:</v>
          </cell>
        </row>
      </sheetData>
      <sheetData sheetId="412">
        <row r="2">
          <cell r="A2" t="str">
            <v>LCY:</v>
          </cell>
        </row>
      </sheetData>
      <sheetData sheetId="413">
        <row r="2">
          <cell r="A2" t="str">
            <v>LCY:</v>
          </cell>
        </row>
      </sheetData>
      <sheetData sheetId="414">
        <row r="2">
          <cell r="A2" t="str">
            <v>LCY:</v>
          </cell>
        </row>
      </sheetData>
      <sheetData sheetId="415">
        <row r="2">
          <cell r="A2" t="str">
            <v>LCY:</v>
          </cell>
        </row>
      </sheetData>
      <sheetData sheetId="416">
        <row r="2">
          <cell r="A2" t="str">
            <v>LCY:</v>
          </cell>
        </row>
      </sheetData>
      <sheetData sheetId="417">
        <row r="2">
          <cell r="A2" t="str">
            <v>LCY:</v>
          </cell>
        </row>
      </sheetData>
      <sheetData sheetId="418">
        <row r="2">
          <cell r="A2" t="str">
            <v>LCY:</v>
          </cell>
        </row>
      </sheetData>
      <sheetData sheetId="419">
        <row r="2">
          <cell r="A2" t="str">
            <v>LCY:</v>
          </cell>
        </row>
      </sheetData>
      <sheetData sheetId="420">
        <row r="2">
          <cell r="A2" t="str">
            <v>LCY:</v>
          </cell>
        </row>
      </sheetData>
      <sheetData sheetId="421">
        <row r="2">
          <cell r="A2" t="str">
            <v>LCY:</v>
          </cell>
        </row>
      </sheetData>
      <sheetData sheetId="422">
        <row r="2">
          <cell r="A2" t="str">
            <v>LCY:</v>
          </cell>
        </row>
      </sheetData>
      <sheetData sheetId="423">
        <row r="2">
          <cell r="A2" t="str">
            <v>LCY:</v>
          </cell>
        </row>
      </sheetData>
      <sheetData sheetId="424">
        <row r="2">
          <cell r="A2" t="str">
            <v>LCY:</v>
          </cell>
        </row>
      </sheetData>
      <sheetData sheetId="425">
        <row r="2">
          <cell r="A2" t="str">
            <v>LCY:</v>
          </cell>
        </row>
      </sheetData>
      <sheetData sheetId="426">
        <row r="2">
          <cell r="A2" t="str">
            <v>LCY:</v>
          </cell>
        </row>
      </sheetData>
      <sheetData sheetId="427">
        <row r="2">
          <cell r="A2" t="str">
            <v>LCY:</v>
          </cell>
        </row>
      </sheetData>
      <sheetData sheetId="428">
        <row r="2">
          <cell r="A2" t="str">
            <v>LCY:</v>
          </cell>
        </row>
      </sheetData>
      <sheetData sheetId="429">
        <row r="2">
          <cell r="A2" t="str">
            <v>LCY:</v>
          </cell>
        </row>
      </sheetData>
      <sheetData sheetId="430">
        <row r="2">
          <cell r="A2" t="str">
            <v>LCY:</v>
          </cell>
        </row>
      </sheetData>
      <sheetData sheetId="431">
        <row r="2">
          <cell r="A2" t="str">
            <v>LCY:</v>
          </cell>
        </row>
      </sheetData>
      <sheetData sheetId="432">
        <row r="2">
          <cell r="A2" t="str">
            <v>LCY:</v>
          </cell>
        </row>
      </sheetData>
      <sheetData sheetId="433">
        <row r="2">
          <cell r="A2" t="str">
            <v>LCY:</v>
          </cell>
        </row>
      </sheetData>
      <sheetData sheetId="434">
        <row r="2">
          <cell r="A2" t="str">
            <v>LCY:</v>
          </cell>
        </row>
      </sheetData>
      <sheetData sheetId="435">
        <row r="2">
          <cell r="A2" t="str">
            <v>LCY: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A2" t="str">
            <v>LCY:</v>
          </cell>
        </row>
      </sheetData>
      <sheetData sheetId="438">
        <row r="2">
          <cell r="A2" t="str">
            <v>SUBJECT</v>
          </cell>
        </row>
      </sheetData>
      <sheetData sheetId="439">
        <row r="2">
          <cell r="A2" t="str">
            <v>LCY:</v>
          </cell>
        </row>
      </sheetData>
      <sheetData sheetId="440">
        <row r="2">
          <cell r="A2" t="str">
            <v>LCY:</v>
          </cell>
        </row>
      </sheetData>
      <sheetData sheetId="441">
        <row r="2">
          <cell r="A2" t="str">
            <v>LCY:</v>
          </cell>
        </row>
      </sheetData>
      <sheetData sheetId="442">
        <row r="2">
          <cell r="A2" t="str">
            <v>LCY:</v>
          </cell>
        </row>
      </sheetData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>
        <row r="2">
          <cell r="A2" t="str">
            <v>LCY:</v>
          </cell>
        </row>
      </sheetData>
      <sheetData sheetId="451">
        <row r="2">
          <cell r="A2" t="str">
            <v>LCY: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2">
          <cell r="A2" t="str">
            <v>LCY:</v>
          </cell>
        </row>
      </sheetData>
      <sheetData sheetId="466" refreshError="1"/>
      <sheetData sheetId="467" refreshError="1"/>
      <sheetData sheetId="468" refreshError="1"/>
      <sheetData sheetId="469">
        <row r="2">
          <cell r="A2" t="str">
            <v>SUBJECT</v>
          </cell>
        </row>
      </sheetData>
      <sheetData sheetId="470">
        <row r="2">
          <cell r="A2" t="str">
            <v>SUBJECT</v>
          </cell>
        </row>
      </sheetData>
      <sheetData sheetId="471"/>
      <sheetData sheetId="472"/>
      <sheetData sheetId="473"/>
      <sheetData sheetId="474">
        <row r="2">
          <cell r="A2" t="str">
            <v>SUBJECT</v>
          </cell>
        </row>
      </sheetData>
      <sheetData sheetId="475">
        <row r="2">
          <cell r="E2" t="str">
            <v>จำนวน</v>
          </cell>
        </row>
      </sheetData>
      <sheetData sheetId="476">
        <row r="2">
          <cell r="A2" t="str">
            <v>SUBJECT</v>
          </cell>
        </row>
      </sheetData>
      <sheetData sheetId="477">
        <row r="2">
          <cell r="A2" t="str">
            <v>SUBJECT</v>
          </cell>
        </row>
      </sheetData>
      <sheetData sheetId="478">
        <row r="2">
          <cell r="A2" t="str">
            <v>SUBJECT</v>
          </cell>
        </row>
      </sheetData>
      <sheetData sheetId="479"/>
      <sheetData sheetId="480">
        <row r="2">
          <cell r="A2" t="str">
            <v>SUBJECT</v>
          </cell>
        </row>
      </sheetData>
      <sheetData sheetId="481">
        <row r="2">
          <cell r="A2" t="str">
            <v>SUBJECT</v>
          </cell>
        </row>
      </sheetData>
      <sheetData sheetId="482">
        <row r="2">
          <cell r="A2" t="str">
            <v>SUBJECT</v>
          </cell>
        </row>
      </sheetData>
      <sheetData sheetId="483">
        <row r="2">
          <cell r="A2" t="str">
            <v>SUBJECT</v>
          </cell>
        </row>
      </sheetData>
      <sheetData sheetId="484"/>
      <sheetData sheetId="485">
        <row r="3">
          <cell r="B3">
            <v>1</v>
          </cell>
        </row>
      </sheetData>
      <sheetData sheetId="486">
        <row r="2">
          <cell r="A2" t="str">
            <v>SUBJECT</v>
          </cell>
        </row>
      </sheetData>
      <sheetData sheetId="487"/>
      <sheetData sheetId="488">
        <row r="2">
          <cell r="E2" t="str">
            <v>จำนวน</v>
          </cell>
        </row>
      </sheetData>
      <sheetData sheetId="489">
        <row r="3">
          <cell r="B3">
            <v>1</v>
          </cell>
        </row>
      </sheetData>
      <sheetData sheetId="490"/>
      <sheetData sheetId="491">
        <row r="3">
          <cell r="B3" t="str">
            <v>ชื่อย่อยธนาคาร คือ O/D</v>
          </cell>
        </row>
      </sheetData>
      <sheetData sheetId="492"/>
      <sheetData sheetId="493"/>
      <sheetData sheetId="494"/>
      <sheetData sheetId="495"/>
      <sheetData sheetId="496">
        <row r="2">
          <cell r="A2">
            <v>1</v>
          </cell>
        </row>
      </sheetData>
      <sheetData sheetId="497">
        <row r="2">
          <cell r="A2" t="str">
            <v>SUBJECT</v>
          </cell>
        </row>
      </sheetData>
      <sheetData sheetId="498"/>
      <sheetData sheetId="499"/>
      <sheetData sheetId="500"/>
      <sheetData sheetId="501">
        <row r="2">
          <cell r="A2" t="str">
            <v>SUBJECT</v>
          </cell>
        </row>
      </sheetData>
      <sheetData sheetId="502">
        <row r="2">
          <cell r="E2" t="str">
            <v>จำนวน</v>
          </cell>
        </row>
      </sheetData>
      <sheetData sheetId="503"/>
      <sheetData sheetId="504"/>
      <sheetData sheetId="505"/>
      <sheetData sheetId="506">
        <row r="2">
          <cell r="E2" t="str">
            <v>จำนวน</v>
          </cell>
        </row>
      </sheetData>
      <sheetData sheetId="507"/>
      <sheetData sheetId="508"/>
      <sheetData sheetId="509">
        <row r="2">
          <cell r="A2" t="str">
            <v>SUBJECT</v>
          </cell>
        </row>
      </sheetData>
      <sheetData sheetId="510">
        <row r="2">
          <cell r="E2" t="str">
            <v>จำนวน</v>
          </cell>
        </row>
      </sheetData>
      <sheetData sheetId="511">
        <row r="2">
          <cell r="E2" t="str">
            <v>จำนวน</v>
          </cell>
        </row>
      </sheetData>
      <sheetData sheetId="512">
        <row r="2">
          <cell r="E2" t="str">
            <v>จำนวน</v>
          </cell>
        </row>
      </sheetData>
      <sheetData sheetId="513">
        <row r="2">
          <cell r="E2" t="str">
            <v>จำนวน</v>
          </cell>
        </row>
      </sheetData>
      <sheetData sheetId="514"/>
      <sheetData sheetId="515">
        <row r="2">
          <cell r="A2" t="str">
            <v>SUBJECT</v>
          </cell>
        </row>
      </sheetData>
      <sheetData sheetId="516">
        <row r="2">
          <cell r="A2" t="str">
            <v>SUBJECT</v>
          </cell>
        </row>
      </sheetData>
      <sheetData sheetId="517">
        <row r="2">
          <cell r="A2" t="str">
            <v>SUBJECT</v>
          </cell>
        </row>
      </sheetData>
      <sheetData sheetId="518">
        <row r="2">
          <cell r="A2" t="str">
            <v>SUBJECT</v>
          </cell>
        </row>
      </sheetData>
      <sheetData sheetId="519"/>
      <sheetData sheetId="520"/>
      <sheetData sheetId="521"/>
      <sheetData sheetId="522"/>
      <sheetData sheetId="523"/>
      <sheetData sheetId="524"/>
      <sheetData sheetId="525"/>
      <sheetData sheetId="526">
        <row r="2">
          <cell r="A2" t="str">
            <v>SUBJECT</v>
          </cell>
        </row>
      </sheetData>
      <sheetData sheetId="527"/>
      <sheetData sheetId="528">
        <row r="2">
          <cell r="A2">
            <v>1</v>
          </cell>
        </row>
      </sheetData>
      <sheetData sheetId="529"/>
      <sheetData sheetId="530"/>
      <sheetData sheetId="531"/>
      <sheetData sheetId="532"/>
      <sheetData sheetId="533"/>
      <sheetData sheetId="534">
        <row r="2">
          <cell r="E2" t="str">
            <v>จำนวน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>
        <row r="2">
          <cell r="A2" t="str">
            <v>LCY:</v>
          </cell>
        </row>
      </sheetData>
      <sheetData sheetId="538">
        <row r="2">
          <cell r="A2" t="str">
            <v>LCY:</v>
          </cell>
        </row>
      </sheetData>
      <sheetData sheetId="539">
        <row r="2">
          <cell r="A2" t="str">
            <v>LCY:</v>
          </cell>
        </row>
      </sheetData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E2" t="str">
            <v>จำนวน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/>
      <sheetData sheetId="556"/>
      <sheetData sheetId="557">
        <row r="2">
          <cell r="E2" t="str">
            <v>จำนวน</v>
          </cell>
        </row>
      </sheetData>
      <sheetData sheetId="558"/>
      <sheetData sheetId="559"/>
      <sheetData sheetId="560"/>
      <sheetData sheetId="561"/>
      <sheetData sheetId="562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2">
          <cell r="A2" t="str">
            <v>SUBJECT</v>
          </cell>
        </row>
      </sheetData>
      <sheetData sheetId="609" refreshError="1"/>
      <sheetData sheetId="610" refreshError="1"/>
      <sheetData sheetId="611" refreshError="1"/>
      <sheetData sheetId="612" refreshError="1"/>
      <sheetData sheetId="613">
        <row r="2">
          <cell r="A2" t="str">
            <v>SUBJECT</v>
          </cell>
        </row>
      </sheetData>
      <sheetData sheetId="614">
        <row r="2">
          <cell r="A2" t="str">
            <v>SUBJECT</v>
          </cell>
        </row>
      </sheetData>
      <sheetData sheetId="615">
        <row r="2">
          <cell r="A2" t="str">
            <v>SUBJECT</v>
          </cell>
        </row>
      </sheetData>
      <sheetData sheetId="616">
        <row r="2">
          <cell r="A2" t="str">
            <v>SUBJECT</v>
          </cell>
        </row>
      </sheetData>
      <sheetData sheetId="617">
        <row r="2">
          <cell r="A2" t="str">
            <v>SUBJECT</v>
          </cell>
        </row>
      </sheetData>
      <sheetData sheetId="618">
        <row r="2">
          <cell r="A2" t="str">
            <v>SUBJECT</v>
          </cell>
        </row>
      </sheetData>
      <sheetData sheetId="619">
        <row r="2">
          <cell r="A2" t="str">
            <v>SUBJECT</v>
          </cell>
        </row>
      </sheetData>
      <sheetData sheetId="620">
        <row r="2">
          <cell r="A2" t="str">
            <v>SUBJECT</v>
          </cell>
        </row>
      </sheetData>
      <sheetData sheetId="621">
        <row r="2">
          <cell r="A2" t="str">
            <v>SUBJECT</v>
          </cell>
        </row>
      </sheetData>
      <sheetData sheetId="622">
        <row r="2">
          <cell r="A2" t="str">
            <v>SUBJECT</v>
          </cell>
        </row>
      </sheetData>
      <sheetData sheetId="623">
        <row r="2">
          <cell r="A2" t="str">
            <v>SUBJECT</v>
          </cell>
        </row>
      </sheetData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>
        <row r="2">
          <cell r="E2" t="str">
            <v>จำนวน</v>
          </cell>
        </row>
      </sheetData>
      <sheetData sheetId="685">
        <row r="2">
          <cell r="E2" t="str">
            <v>จำนวน</v>
          </cell>
        </row>
      </sheetData>
      <sheetData sheetId="686">
        <row r="2">
          <cell r="E2" t="str">
            <v>จำนวน</v>
          </cell>
        </row>
      </sheetData>
      <sheetData sheetId="687"/>
      <sheetData sheetId="688"/>
      <sheetData sheetId="689"/>
      <sheetData sheetId="690"/>
      <sheetData sheetId="691"/>
      <sheetData sheetId="692">
        <row r="2">
          <cell r="E2" t="str">
            <v>จำนวน</v>
          </cell>
        </row>
      </sheetData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>
        <row r="2">
          <cell r="E2" t="str">
            <v>จำนวน</v>
          </cell>
        </row>
      </sheetData>
      <sheetData sheetId="704">
        <row r="3">
          <cell r="B3">
            <v>1</v>
          </cell>
        </row>
      </sheetData>
      <sheetData sheetId="705">
        <row r="3">
          <cell r="B3" t="str">
            <v>ชื่อย่อยธนาคาร คือ O/D</v>
          </cell>
        </row>
      </sheetData>
      <sheetData sheetId="706">
        <row r="3">
          <cell r="B3" t="str">
            <v>ชื่อย่อยธนาคาร คือ O/D</v>
          </cell>
        </row>
      </sheetData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>
        <row r="2">
          <cell r="A2">
            <v>1</v>
          </cell>
        </row>
      </sheetData>
      <sheetData sheetId="743">
        <row r="2">
          <cell r="A2">
            <v>1</v>
          </cell>
        </row>
      </sheetData>
      <sheetData sheetId="744"/>
      <sheetData sheetId="745"/>
      <sheetData sheetId="746"/>
      <sheetData sheetId="747"/>
      <sheetData sheetId="748"/>
      <sheetData sheetId="749">
        <row r="2">
          <cell r="A2" t="str">
            <v>LCY:</v>
          </cell>
        </row>
      </sheetData>
      <sheetData sheetId="750"/>
      <sheetData sheetId="751">
        <row r="2">
          <cell r="A2" t="str">
            <v>LCY:</v>
          </cell>
        </row>
      </sheetData>
      <sheetData sheetId="752">
        <row r="2">
          <cell r="A2" t="str">
            <v>LCY:</v>
          </cell>
        </row>
      </sheetData>
      <sheetData sheetId="753">
        <row r="2">
          <cell r="A2" t="str">
            <v>LCY:</v>
          </cell>
        </row>
      </sheetData>
      <sheetData sheetId="754">
        <row r="2">
          <cell r="A2" t="str">
            <v>LCY:</v>
          </cell>
        </row>
      </sheetData>
      <sheetData sheetId="755">
        <row r="2">
          <cell r="A2" t="str">
            <v>LCY:</v>
          </cell>
        </row>
      </sheetData>
      <sheetData sheetId="756">
        <row r="2">
          <cell r="A2" t="str">
            <v>LCY:</v>
          </cell>
        </row>
      </sheetData>
      <sheetData sheetId="757">
        <row r="2">
          <cell r="A2" t="str">
            <v>LCY:</v>
          </cell>
        </row>
      </sheetData>
      <sheetData sheetId="758">
        <row r="2">
          <cell r="A2" t="str">
            <v>LCY:</v>
          </cell>
        </row>
      </sheetData>
      <sheetData sheetId="759">
        <row r="2">
          <cell r="A2" t="str">
            <v>LCY:</v>
          </cell>
        </row>
      </sheetData>
      <sheetData sheetId="760">
        <row r="2">
          <cell r="A2" t="str">
            <v>LCY:</v>
          </cell>
        </row>
      </sheetData>
      <sheetData sheetId="761">
        <row r="2">
          <cell r="A2" t="str">
            <v>LCY:</v>
          </cell>
        </row>
      </sheetData>
      <sheetData sheetId="762">
        <row r="2">
          <cell r="A2" t="str">
            <v>LCY:</v>
          </cell>
        </row>
      </sheetData>
      <sheetData sheetId="763">
        <row r="2">
          <cell r="A2" t="str">
            <v>LCY:</v>
          </cell>
        </row>
      </sheetData>
      <sheetData sheetId="764">
        <row r="2">
          <cell r="A2" t="str">
            <v>LCY:</v>
          </cell>
        </row>
      </sheetData>
      <sheetData sheetId="765">
        <row r="2">
          <cell r="A2" t="str">
            <v>LCY:</v>
          </cell>
        </row>
      </sheetData>
      <sheetData sheetId="766">
        <row r="2">
          <cell r="A2" t="str">
            <v>LCY:</v>
          </cell>
        </row>
      </sheetData>
      <sheetData sheetId="767">
        <row r="2">
          <cell r="A2" t="str">
            <v>LCY:</v>
          </cell>
        </row>
      </sheetData>
      <sheetData sheetId="768">
        <row r="2">
          <cell r="A2" t="str">
            <v>LCY:</v>
          </cell>
        </row>
      </sheetData>
      <sheetData sheetId="769">
        <row r="2">
          <cell r="A2" t="str">
            <v>LCY:</v>
          </cell>
        </row>
      </sheetData>
      <sheetData sheetId="770">
        <row r="2">
          <cell r="E2" t="str">
            <v>จำนวน</v>
          </cell>
        </row>
      </sheetData>
      <sheetData sheetId="771"/>
      <sheetData sheetId="772"/>
      <sheetData sheetId="773"/>
      <sheetData sheetId="774"/>
      <sheetData sheetId="775"/>
      <sheetData sheetId="776"/>
      <sheetData sheetId="777">
        <row r="2">
          <cell r="A2" t="str">
            <v>LCY:</v>
          </cell>
        </row>
      </sheetData>
      <sheetData sheetId="778"/>
      <sheetData sheetId="779">
        <row r="2">
          <cell r="A2" t="str">
            <v>LCY:</v>
          </cell>
        </row>
      </sheetData>
      <sheetData sheetId="780"/>
      <sheetData sheetId="781"/>
      <sheetData sheetId="782"/>
      <sheetData sheetId="783"/>
      <sheetData sheetId="784">
        <row r="2">
          <cell r="E2" t="str">
            <v>จำนวน</v>
          </cell>
        </row>
      </sheetData>
      <sheetData sheetId="785"/>
      <sheetData sheetId="786"/>
      <sheetData sheetId="787"/>
      <sheetData sheetId="788">
        <row r="2">
          <cell r="A2">
            <v>1</v>
          </cell>
        </row>
      </sheetData>
      <sheetData sheetId="789">
        <row r="2">
          <cell r="A2" t="str">
            <v>SUBJECT</v>
          </cell>
        </row>
      </sheetData>
      <sheetData sheetId="790"/>
      <sheetData sheetId="791"/>
      <sheetData sheetId="792">
        <row r="2">
          <cell r="A2" t="str">
            <v>SUBJECT</v>
          </cell>
        </row>
      </sheetData>
      <sheetData sheetId="793">
        <row r="2">
          <cell r="A2" t="str">
            <v>SUBJECT</v>
          </cell>
        </row>
      </sheetData>
      <sheetData sheetId="794">
        <row r="2">
          <cell r="A2" t="str">
            <v>SUBJECT</v>
          </cell>
        </row>
      </sheetData>
      <sheetData sheetId="795">
        <row r="2">
          <cell r="A2" t="str">
            <v>SUBJECT</v>
          </cell>
        </row>
      </sheetData>
      <sheetData sheetId="796">
        <row r="2">
          <cell r="A2" t="str">
            <v>SUBJECT</v>
          </cell>
        </row>
      </sheetData>
      <sheetData sheetId="797">
        <row r="2">
          <cell r="A2" t="str">
            <v>SUBJECT</v>
          </cell>
        </row>
      </sheetData>
      <sheetData sheetId="798">
        <row r="2">
          <cell r="A2" t="str">
            <v>SUBJECT</v>
          </cell>
        </row>
      </sheetData>
      <sheetData sheetId="799"/>
      <sheetData sheetId="800">
        <row r="2">
          <cell r="A2" t="str">
            <v>LCY:</v>
          </cell>
        </row>
      </sheetData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>
        <row r="2">
          <cell r="E2" t="str">
            <v>จำนวน</v>
          </cell>
        </row>
      </sheetData>
      <sheetData sheetId="819">
        <row r="2">
          <cell r="E2" t="str">
            <v>จำนวน</v>
          </cell>
        </row>
      </sheetData>
      <sheetData sheetId="820">
        <row r="2">
          <cell r="E2" t="str">
            <v>จำนวน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>
        <row r="2">
          <cell r="E2" t="str">
            <v>จำนวน</v>
          </cell>
        </row>
      </sheetData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>
        <row r="2">
          <cell r="E2" t="str">
            <v>จำนวน</v>
          </cell>
        </row>
      </sheetData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>
        <row r="3">
          <cell r="B3">
            <v>1</v>
          </cell>
        </row>
      </sheetData>
      <sheetData sheetId="853"/>
      <sheetData sheetId="854">
        <row r="3">
          <cell r="B3" t="str">
            <v>ชื่อย่อยธนาคาร คือ O/D</v>
          </cell>
        </row>
      </sheetData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>
        <row r="2">
          <cell r="A2">
            <v>1</v>
          </cell>
        </row>
      </sheetData>
      <sheetData sheetId="878">
        <row r="2">
          <cell r="A2">
            <v>1</v>
          </cell>
        </row>
      </sheetData>
      <sheetData sheetId="879">
        <row r="2">
          <cell r="A2" t="str">
            <v>LCY:</v>
          </cell>
        </row>
      </sheetData>
      <sheetData sheetId="880">
        <row r="2">
          <cell r="A2" t="str">
            <v>LCY:</v>
          </cell>
        </row>
      </sheetData>
      <sheetData sheetId="881"/>
      <sheetData sheetId="882"/>
      <sheetData sheetId="883"/>
      <sheetData sheetId="884"/>
      <sheetData sheetId="885">
        <row r="2">
          <cell r="A2" t="str">
            <v>LCY:</v>
          </cell>
        </row>
      </sheetData>
      <sheetData sheetId="886"/>
      <sheetData sheetId="887">
        <row r="2">
          <cell r="A2" t="str">
            <v>LCY:</v>
          </cell>
        </row>
      </sheetData>
      <sheetData sheetId="888">
        <row r="2">
          <cell r="E2" t="str">
            <v>จำนวน</v>
          </cell>
        </row>
      </sheetData>
      <sheetData sheetId="889">
        <row r="2">
          <cell r="A2" t="str">
            <v>LCY:</v>
          </cell>
        </row>
      </sheetData>
      <sheetData sheetId="890">
        <row r="2">
          <cell r="E2" t="str">
            <v>จำนวน</v>
          </cell>
        </row>
      </sheetData>
      <sheetData sheetId="891">
        <row r="2">
          <cell r="E2" t="str">
            <v>จำนวน</v>
          </cell>
        </row>
      </sheetData>
      <sheetData sheetId="892"/>
      <sheetData sheetId="893">
        <row r="2">
          <cell r="E2" t="str">
            <v>จำนวน</v>
          </cell>
        </row>
      </sheetData>
      <sheetData sheetId="894">
        <row r="2">
          <cell r="E2" t="str">
            <v>จำนวน</v>
          </cell>
        </row>
      </sheetData>
      <sheetData sheetId="895">
        <row r="2">
          <cell r="E2" t="str">
            <v>จำนวน</v>
          </cell>
        </row>
      </sheetData>
      <sheetData sheetId="896">
        <row r="2">
          <cell r="E2" t="str">
            <v>จำนวน</v>
          </cell>
        </row>
      </sheetData>
      <sheetData sheetId="897">
        <row r="2">
          <cell r="E2" t="str">
            <v>จำนวน</v>
          </cell>
        </row>
      </sheetData>
      <sheetData sheetId="898">
        <row r="2">
          <cell r="E2" t="str">
            <v>จำนวน</v>
          </cell>
        </row>
      </sheetData>
      <sheetData sheetId="899">
        <row r="2">
          <cell r="E2" t="str">
            <v>จำนวน</v>
          </cell>
        </row>
      </sheetData>
      <sheetData sheetId="900"/>
      <sheetData sheetId="901"/>
      <sheetData sheetId="902"/>
      <sheetData sheetId="903"/>
      <sheetData sheetId="904">
        <row r="2">
          <cell r="A2" t="str">
            <v>LCY:</v>
          </cell>
        </row>
      </sheetData>
      <sheetData sheetId="905"/>
      <sheetData sheetId="906"/>
      <sheetData sheetId="907"/>
      <sheetData sheetId="908"/>
      <sheetData sheetId="909"/>
      <sheetData sheetId="910"/>
      <sheetData sheetId="911">
        <row r="2">
          <cell r="E2" t="str">
            <v>จำนวน</v>
          </cell>
        </row>
      </sheetData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>
        <row r="2">
          <cell r="A2">
            <v>1</v>
          </cell>
        </row>
      </sheetData>
      <sheetData sheetId="924"/>
      <sheetData sheetId="925">
        <row r="2">
          <cell r="A2" t="str">
            <v>LCY:</v>
          </cell>
        </row>
      </sheetData>
      <sheetData sheetId="926"/>
      <sheetData sheetId="927"/>
      <sheetData sheetId="928">
        <row r="2">
          <cell r="A2" t="str">
            <v>SUBJECT</v>
          </cell>
        </row>
      </sheetData>
      <sheetData sheetId="929">
        <row r="2">
          <cell r="A2" t="str">
            <v>SUBJECT</v>
          </cell>
        </row>
      </sheetData>
      <sheetData sheetId="930">
        <row r="2">
          <cell r="A2" t="str">
            <v>SUBJECT</v>
          </cell>
        </row>
      </sheetData>
      <sheetData sheetId="931"/>
      <sheetData sheetId="932">
        <row r="2">
          <cell r="E2" t="str">
            <v>จำนวน</v>
          </cell>
        </row>
      </sheetData>
      <sheetData sheetId="933"/>
      <sheetData sheetId="934"/>
      <sheetData sheetId="935"/>
      <sheetData sheetId="936">
        <row r="2">
          <cell r="A2">
            <v>1</v>
          </cell>
        </row>
      </sheetData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>
        <row r="2">
          <cell r="AE2" t="str">
            <v>01-Cash and Bank</v>
          </cell>
        </row>
      </sheetData>
      <sheetData sheetId="951"/>
      <sheetData sheetId="952">
        <row r="2">
          <cell r="A2" t="str">
            <v>LCY:</v>
          </cell>
        </row>
      </sheetData>
      <sheetData sheetId="953">
        <row r="2">
          <cell r="E2" t="str">
            <v>จำนวน</v>
          </cell>
        </row>
      </sheetData>
      <sheetData sheetId="954">
        <row r="2">
          <cell r="E2" t="str">
            <v>จำนวน</v>
          </cell>
        </row>
      </sheetData>
      <sheetData sheetId="955">
        <row r="2">
          <cell r="E2" t="str">
            <v>จำนวน</v>
          </cell>
        </row>
      </sheetData>
      <sheetData sheetId="956"/>
      <sheetData sheetId="957"/>
      <sheetData sheetId="958"/>
      <sheetData sheetId="959"/>
      <sheetData sheetId="960"/>
      <sheetData sheetId="961"/>
      <sheetData sheetId="962">
        <row r="2">
          <cell r="E2" t="str">
            <v>จำนวน</v>
          </cell>
        </row>
      </sheetData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>
        <row r="2">
          <cell r="A2" t="str">
            <v>LCY:</v>
          </cell>
        </row>
      </sheetData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>
        <row r="2">
          <cell r="A2" t="str">
            <v>LCY:</v>
          </cell>
        </row>
      </sheetData>
      <sheetData sheetId="990">
        <row r="2">
          <cell r="A2" t="str">
            <v>LCY:</v>
          </cell>
        </row>
      </sheetData>
      <sheetData sheetId="991">
        <row r="2">
          <cell r="A2" t="str">
            <v>LCY:</v>
          </cell>
        </row>
      </sheetData>
      <sheetData sheetId="992"/>
      <sheetData sheetId="993">
        <row r="2">
          <cell r="A2" t="str">
            <v>LCY:</v>
          </cell>
        </row>
      </sheetData>
      <sheetData sheetId="994"/>
      <sheetData sheetId="995">
        <row r="2">
          <cell r="A2" t="str">
            <v>LCY:</v>
          </cell>
        </row>
      </sheetData>
      <sheetData sheetId="996">
        <row r="2">
          <cell r="A2" t="str">
            <v>LCY:</v>
          </cell>
        </row>
      </sheetData>
      <sheetData sheetId="997">
        <row r="2">
          <cell r="A2" t="str">
            <v>LCY:</v>
          </cell>
        </row>
      </sheetData>
      <sheetData sheetId="998">
        <row r="2">
          <cell r="A2" t="str">
            <v>LCY:</v>
          </cell>
        </row>
      </sheetData>
      <sheetData sheetId="999"/>
      <sheetData sheetId="1000"/>
      <sheetData sheetId="1001"/>
      <sheetData sheetId="1002"/>
      <sheetData sheetId="1003"/>
      <sheetData sheetId="1004">
        <row r="2">
          <cell r="A2">
            <v>1</v>
          </cell>
        </row>
      </sheetData>
      <sheetData sheetId="1005"/>
      <sheetData sheetId="1006"/>
      <sheetData sheetId="1007"/>
      <sheetData sheetId="1008"/>
      <sheetData sheetId="1009">
        <row r="2">
          <cell r="A2" t="str">
            <v>LCY:</v>
          </cell>
        </row>
      </sheetData>
      <sheetData sheetId="1010">
        <row r="2">
          <cell r="A2" t="str">
            <v>LCY:</v>
          </cell>
        </row>
      </sheetData>
      <sheetData sheetId="1011">
        <row r="2">
          <cell r="A2" t="str">
            <v>LCY:</v>
          </cell>
        </row>
      </sheetData>
      <sheetData sheetId="1012">
        <row r="2">
          <cell r="A2">
            <v>1</v>
          </cell>
        </row>
      </sheetData>
      <sheetData sheetId="1013">
        <row r="2">
          <cell r="A2">
            <v>1</v>
          </cell>
        </row>
      </sheetData>
      <sheetData sheetId="1014">
        <row r="2">
          <cell r="E2" t="str">
            <v>จำนวน</v>
          </cell>
        </row>
      </sheetData>
      <sheetData sheetId="1015"/>
      <sheetData sheetId="1016">
        <row r="2">
          <cell r="A2" t="str">
            <v>LCY:</v>
          </cell>
        </row>
      </sheetData>
      <sheetData sheetId="1017">
        <row r="2">
          <cell r="A2" t="str">
            <v>LCY:</v>
          </cell>
        </row>
      </sheetData>
      <sheetData sheetId="1018">
        <row r="2">
          <cell r="A2" t="str">
            <v>LCY:</v>
          </cell>
        </row>
      </sheetData>
      <sheetData sheetId="1019"/>
      <sheetData sheetId="1020"/>
      <sheetData sheetId="1021"/>
      <sheetData sheetId="1022">
        <row r="2">
          <cell r="A2" t="str">
            <v>LCY:</v>
          </cell>
        </row>
      </sheetData>
      <sheetData sheetId="1023">
        <row r="2">
          <cell r="E2" t="str">
            <v>จำนวน</v>
          </cell>
        </row>
      </sheetData>
      <sheetData sheetId="1024">
        <row r="2">
          <cell r="A2" t="str">
            <v>LCY:</v>
          </cell>
        </row>
      </sheetData>
      <sheetData sheetId="1025">
        <row r="2">
          <cell r="E2" t="str">
            <v>จำนวน</v>
          </cell>
        </row>
      </sheetData>
      <sheetData sheetId="1026">
        <row r="2">
          <cell r="E2" t="str">
            <v>จำนวน</v>
          </cell>
        </row>
      </sheetData>
      <sheetData sheetId="1027"/>
      <sheetData sheetId="1028">
        <row r="2">
          <cell r="E2" t="str">
            <v>จำนวน</v>
          </cell>
        </row>
      </sheetData>
      <sheetData sheetId="1029">
        <row r="2">
          <cell r="E2" t="str">
            <v>จำนวน</v>
          </cell>
        </row>
      </sheetData>
      <sheetData sheetId="1030">
        <row r="2">
          <cell r="E2" t="str">
            <v>จำนวน</v>
          </cell>
        </row>
      </sheetData>
      <sheetData sheetId="1031">
        <row r="2">
          <cell r="E2" t="str">
            <v>จำนวน</v>
          </cell>
        </row>
      </sheetData>
      <sheetData sheetId="1032">
        <row r="2">
          <cell r="E2" t="str">
            <v>จำนวน</v>
          </cell>
        </row>
      </sheetData>
      <sheetData sheetId="1033">
        <row r="2">
          <cell r="E2" t="str">
            <v>จำนวน</v>
          </cell>
        </row>
      </sheetData>
      <sheetData sheetId="1034">
        <row r="2">
          <cell r="E2" t="str">
            <v>จำนวน</v>
          </cell>
        </row>
      </sheetData>
      <sheetData sheetId="1035"/>
      <sheetData sheetId="1036"/>
      <sheetData sheetId="1037"/>
      <sheetData sheetId="1038"/>
      <sheetData sheetId="1039">
        <row r="2">
          <cell r="A2" t="str">
            <v>LCY:</v>
          </cell>
        </row>
      </sheetData>
      <sheetData sheetId="1040"/>
      <sheetData sheetId="1041">
        <row r="2">
          <cell r="A2" t="str">
            <v>LCY:</v>
          </cell>
        </row>
      </sheetData>
      <sheetData sheetId="1042"/>
      <sheetData sheetId="1043"/>
      <sheetData sheetId="1044"/>
      <sheetData sheetId="1045">
        <row r="2">
          <cell r="A2" t="str">
            <v>SUBJECT</v>
          </cell>
        </row>
      </sheetData>
      <sheetData sheetId="1046">
        <row r="2">
          <cell r="A2" t="str">
            <v>SUBJECT</v>
          </cell>
        </row>
      </sheetData>
      <sheetData sheetId="1047">
        <row r="2">
          <cell r="A2" t="str">
            <v>SUBJECT</v>
          </cell>
        </row>
      </sheetData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>
        <row r="2">
          <cell r="E2" t="str">
            <v>จำนวน</v>
          </cell>
        </row>
      </sheetData>
      <sheetData sheetId="1090">
        <row r="2">
          <cell r="E2" t="str">
            <v>จำนวน</v>
          </cell>
        </row>
      </sheetData>
      <sheetData sheetId="1091"/>
      <sheetData sheetId="1092"/>
      <sheetData sheetId="1093"/>
      <sheetData sheetId="1094"/>
      <sheetData sheetId="1095"/>
      <sheetData sheetId="1096"/>
      <sheetData sheetId="1097">
        <row r="2">
          <cell r="E2" t="str">
            <v>จำนวน</v>
          </cell>
        </row>
      </sheetData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>
        <row r="2">
          <cell r="E2" t="str">
            <v>จำนวน</v>
          </cell>
        </row>
      </sheetData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>
        <row r="2">
          <cell r="E2" t="str">
            <v>จำนวน</v>
          </cell>
        </row>
      </sheetData>
      <sheetData sheetId="1125">
        <row r="2">
          <cell r="E2" t="str">
            <v>จำนวน</v>
          </cell>
        </row>
      </sheetData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>
        <row r="2">
          <cell r="E2" t="str">
            <v>จำนวน</v>
          </cell>
        </row>
      </sheetData>
      <sheetData sheetId="1138"/>
      <sheetData sheetId="1139"/>
      <sheetData sheetId="1140"/>
      <sheetData sheetId="1141"/>
      <sheetData sheetId="1142"/>
      <sheetData sheetId="1143"/>
      <sheetData sheetId="1144">
        <row r="2">
          <cell r="E2" t="str">
            <v>จำนวน</v>
          </cell>
        </row>
      </sheetData>
      <sheetData sheetId="1145"/>
      <sheetData sheetId="1146"/>
      <sheetData sheetId="1147">
        <row r="2">
          <cell r="A2">
            <v>1</v>
          </cell>
        </row>
      </sheetData>
      <sheetData sheetId="1148">
        <row r="2">
          <cell r="A2">
            <v>1</v>
          </cell>
        </row>
      </sheetData>
      <sheetData sheetId="1149"/>
      <sheetData sheetId="1150"/>
      <sheetData sheetId="1151"/>
      <sheetData sheetId="1152"/>
      <sheetData sheetId="1153"/>
      <sheetData sheetId="1154"/>
      <sheetData sheetId="1155">
        <row r="2">
          <cell r="A2" t="str">
            <v>LCY:</v>
          </cell>
        </row>
      </sheetData>
      <sheetData sheetId="1156"/>
      <sheetData sheetId="1157">
        <row r="2">
          <cell r="A2" t="str">
            <v>LCY:</v>
          </cell>
        </row>
      </sheetData>
      <sheetData sheetId="1158">
        <row r="2">
          <cell r="E2" t="str">
            <v>จำนวน</v>
          </cell>
        </row>
      </sheetData>
      <sheetData sheetId="1159">
        <row r="2">
          <cell r="A2" t="str">
            <v>LCY:</v>
          </cell>
        </row>
      </sheetData>
      <sheetData sheetId="1160">
        <row r="2">
          <cell r="E2" t="str">
            <v>จำนวน</v>
          </cell>
        </row>
      </sheetData>
      <sheetData sheetId="1161">
        <row r="2">
          <cell r="E2" t="str">
            <v>จำนวน</v>
          </cell>
        </row>
      </sheetData>
      <sheetData sheetId="1162"/>
      <sheetData sheetId="1163">
        <row r="2">
          <cell r="E2" t="str">
            <v>จำนวน</v>
          </cell>
        </row>
      </sheetData>
      <sheetData sheetId="1164">
        <row r="2">
          <cell r="E2" t="str">
            <v>จำนวน</v>
          </cell>
        </row>
      </sheetData>
      <sheetData sheetId="1165">
        <row r="2">
          <cell r="E2" t="str">
            <v>จำนวน</v>
          </cell>
        </row>
      </sheetData>
      <sheetData sheetId="1166">
        <row r="2">
          <cell r="E2" t="str">
            <v>จำนวน</v>
          </cell>
        </row>
      </sheetData>
      <sheetData sheetId="1167">
        <row r="2">
          <cell r="E2" t="str">
            <v>จำนวน</v>
          </cell>
        </row>
      </sheetData>
      <sheetData sheetId="1168">
        <row r="2">
          <cell r="E2" t="str">
            <v>จำนวน</v>
          </cell>
        </row>
      </sheetData>
      <sheetData sheetId="1169">
        <row r="2">
          <cell r="E2" t="str">
            <v>จำนวน</v>
          </cell>
        </row>
      </sheetData>
      <sheetData sheetId="1170"/>
      <sheetData sheetId="1171"/>
      <sheetData sheetId="1172"/>
      <sheetData sheetId="1173"/>
      <sheetData sheetId="1174">
        <row r="2">
          <cell r="A2" t="str">
            <v>LCY:</v>
          </cell>
        </row>
      </sheetData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>
        <row r="2">
          <cell r="E2" t="str">
            <v>จำนวน</v>
          </cell>
        </row>
      </sheetData>
      <sheetData sheetId="1184">
        <row r="2">
          <cell r="E2" t="str">
            <v>จำนวน</v>
          </cell>
        </row>
      </sheetData>
      <sheetData sheetId="1185"/>
      <sheetData sheetId="1186"/>
      <sheetData sheetId="1187"/>
      <sheetData sheetId="1188"/>
      <sheetData sheetId="1189"/>
      <sheetData sheetId="1190"/>
      <sheetData sheetId="1191">
        <row r="2">
          <cell r="E2" t="str">
            <v>จำนวน</v>
          </cell>
        </row>
      </sheetData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>
        <row r="2">
          <cell r="E2" t="str">
            <v>จำนวน</v>
          </cell>
        </row>
      </sheetData>
      <sheetData sheetId="1203"/>
      <sheetData sheetId="1204"/>
      <sheetData sheetId="1205"/>
      <sheetData sheetId="1206"/>
      <sheetData sheetId="1207"/>
      <sheetData sheetId="1208">
        <row r="2">
          <cell r="A2">
            <v>1</v>
          </cell>
        </row>
      </sheetData>
      <sheetData sheetId="1209"/>
      <sheetData sheetId="1210"/>
      <sheetData sheetId="1211"/>
      <sheetData sheetId="1212"/>
      <sheetData sheetId="1213"/>
      <sheetData sheetId="1214"/>
      <sheetData sheetId="1215"/>
      <sheetData sheetId="1216">
        <row r="2">
          <cell r="E2" t="str">
            <v>จำนวน</v>
          </cell>
        </row>
      </sheetData>
      <sheetData sheetId="1217">
        <row r="2">
          <cell r="E2" t="str">
            <v>จำนวน</v>
          </cell>
        </row>
      </sheetData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>
        <row r="2">
          <cell r="E2" t="str">
            <v>จำนวน</v>
          </cell>
        </row>
      </sheetData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>
        <row r="2">
          <cell r="A2">
            <v>1</v>
          </cell>
        </row>
      </sheetData>
      <sheetData sheetId="1238"/>
      <sheetData sheetId="1239"/>
      <sheetData sheetId="1240"/>
      <sheetData sheetId="1241">
        <row r="2">
          <cell r="A2">
            <v>1</v>
          </cell>
        </row>
      </sheetData>
      <sheetData sheetId="1242">
        <row r="2">
          <cell r="A2">
            <v>1</v>
          </cell>
        </row>
      </sheetData>
      <sheetData sheetId="1243"/>
      <sheetData sheetId="1244"/>
      <sheetData sheetId="1245"/>
      <sheetData sheetId="1246">
        <row r="2">
          <cell r="E2" t="str">
            <v>จำนวน</v>
          </cell>
        </row>
      </sheetData>
      <sheetData sheetId="1247"/>
      <sheetData sheetId="1248"/>
      <sheetData sheetId="1249"/>
      <sheetData sheetId="1250"/>
      <sheetData sheetId="1251">
        <row r="2">
          <cell r="A2" t="str">
            <v>LCY:</v>
          </cell>
        </row>
      </sheetData>
      <sheetData sheetId="1252">
        <row r="2">
          <cell r="E2" t="str">
            <v>จำนวน</v>
          </cell>
        </row>
      </sheetData>
      <sheetData sheetId="1253">
        <row r="2">
          <cell r="A2" t="str">
            <v>LCY:</v>
          </cell>
        </row>
      </sheetData>
      <sheetData sheetId="1254">
        <row r="2">
          <cell r="E2" t="str">
            <v>จำนวน</v>
          </cell>
        </row>
      </sheetData>
      <sheetData sheetId="1255">
        <row r="2">
          <cell r="E2" t="str">
            <v>จำนวน</v>
          </cell>
        </row>
      </sheetData>
      <sheetData sheetId="1256"/>
      <sheetData sheetId="1257">
        <row r="2">
          <cell r="E2" t="str">
            <v>จำนวน</v>
          </cell>
        </row>
      </sheetData>
      <sheetData sheetId="1258">
        <row r="2">
          <cell r="E2" t="str">
            <v>จำนวน</v>
          </cell>
        </row>
      </sheetData>
      <sheetData sheetId="1259">
        <row r="2">
          <cell r="E2" t="str">
            <v>จำนวน</v>
          </cell>
        </row>
      </sheetData>
      <sheetData sheetId="1260">
        <row r="2">
          <cell r="E2" t="str">
            <v>จำนวน</v>
          </cell>
        </row>
      </sheetData>
      <sheetData sheetId="1261">
        <row r="2">
          <cell r="E2" t="str">
            <v>จำนวน</v>
          </cell>
        </row>
      </sheetData>
      <sheetData sheetId="1262">
        <row r="2">
          <cell r="E2" t="str">
            <v>จำนวน</v>
          </cell>
        </row>
      </sheetData>
      <sheetData sheetId="1263">
        <row r="2">
          <cell r="E2" t="str">
            <v>จำนวน</v>
          </cell>
        </row>
      </sheetData>
      <sheetData sheetId="1264"/>
      <sheetData sheetId="1265"/>
      <sheetData sheetId="1266"/>
      <sheetData sheetId="1267"/>
      <sheetData sheetId="1268">
        <row r="2">
          <cell r="A2" t="str">
            <v>LCY:</v>
          </cell>
        </row>
      </sheetData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 refreshError="1"/>
      <sheetData sheetId="1354" refreshError="1"/>
      <sheetData sheetId="1355" refreshError="1"/>
      <sheetData sheetId="1356" refreshError="1"/>
      <sheetData sheetId="1357">
        <row r="2">
          <cell r="E2" t="str">
            <v>จำนวน</v>
          </cell>
        </row>
      </sheetData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>
        <row r="2">
          <cell r="AE2" t="str">
            <v>01-Cash and Bank</v>
          </cell>
        </row>
      </sheetData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/>
      <sheetData sheetId="1402">
        <row r="2">
          <cell r="A2" t="str">
            <v>LCY:</v>
          </cell>
        </row>
      </sheetData>
      <sheetData sheetId="1403">
        <row r="2">
          <cell r="A2" t="str">
            <v>LCY:</v>
          </cell>
        </row>
      </sheetData>
      <sheetData sheetId="1404">
        <row r="2">
          <cell r="AE2" t="str">
            <v>01-Cash and Bank</v>
          </cell>
        </row>
      </sheetData>
      <sheetData sheetId="1405"/>
      <sheetData sheetId="1406"/>
      <sheetData sheetId="1407">
        <row r="2">
          <cell r="AE2" t="str">
            <v>01-Cash and Bank</v>
          </cell>
        </row>
      </sheetData>
      <sheetData sheetId="1408">
        <row r="2">
          <cell r="AE2" t="str">
            <v>01-Cash and Bank</v>
          </cell>
        </row>
      </sheetData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>
        <row r="2">
          <cell r="A2" t="str">
            <v>SUBJECT</v>
          </cell>
        </row>
      </sheetData>
      <sheetData sheetId="1436">
        <row r="2">
          <cell r="E2" t="str">
            <v>จำนวน</v>
          </cell>
        </row>
      </sheetData>
      <sheetData sheetId="1437">
        <row r="2">
          <cell r="E2" t="str">
            <v>จำนวน</v>
          </cell>
        </row>
      </sheetData>
      <sheetData sheetId="1438">
        <row r="2">
          <cell r="E2" t="str">
            <v>จำนวน</v>
          </cell>
        </row>
      </sheetData>
      <sheetData sheetId="1439"/>
      <sheetData sheetId="1440"/>
      <sheetData sheetId="1441"/>
      <sheetData sheetId="1442"/>
      <sheetData sheetId="1443"/>
      <sheetData sheetId="1444">
        <row r="2">
          <cell r="E2" t="str">
            <v>จำนวน</v>
          </cell>
        </row>
      </sheetData>
      <sheetData sheetId="1445"/>
      <sheetData sheetId="1446"/>
      <sheetData sheetId="1447"/>
      <sheetData sheetId="1448"/>
      <sheetData sheetId="1449"/>
      <sheetData sheetId="1450"/>
      <sheetData sheetId="1451"/>
      <sheetData sheetId="1452" refreshError="1"/>
      <sheetData sheetId="1453" refreshError="1"/>
      <sheetData sheetId="1454">
        <row r="3">
          <cell r="B3">
            <v>1</v>
          </cell>
        </row>
      </sheetData>
      <sheetData sheetId="1455">
        <row r="3">
          <cell r="B3">
            <v>1</v>
          </cell>
        </row>
      </sheetData>
      <sheetData sheetId="1456">
        <row r="3">
          <cell r="B3" t="str">
            <v>ชื่อย่อยธนาคาร คือ O/D</v>
          </cell>
        </row>
      </sheetData>
      <sheetData sheetId="1457">
        <row r="3">
          <cell r="B3" t="str">
            <v>ชื่อย่อยธนาคาร คือ O/D</v>
          </cell>
        </row>
      </sheetData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>
        <row r="2">
          <cell r="A2">
            <v>1</v>
          </cell>
        </row>
      </sheetData>
      <sheetData sheetId="1479"/>
      <sheetData sheetId="1480"/>
      <sheetData sheetId="1481"/>
      <sheetData sheetId="1482"/>
      <sheetData sheetId="1483"/>
      <sheetData sheetId="1484"/>
      <sheetData sheetId="1485"/>
      <sheetData sheetId="1486">
        <row r="3">
          <cell r="B3">
            <v>1</v>
          </cell>
        </row>
      </sheetData>
      <sheetData sheetId="1487">
        <row r="3">
          <cell r="B3">
            <v>1</v>
          </cell>
        </row>
      </sheetData>
      <sheetData sheetId="1488">
        <row r="3">
          <cell r="B3" t="str">
            <v>ชื่อย่อยธนาคาร คือ O/D</v>
          </cell>
        </row>
      </sheetData>
      <sheetData sheetId="1489">
        <row r="3">
          <cell r="B3" t="str">
            <v>ชื่อย่อยธนาคาร คือ O/D</v>
          </cell>
        </row>
      </sheetData>
      <sheetData sheetId="1490"/>
      <sheetData sheetId="1491"/>
      <sheetData sheetId="1492"/>
      <sheetData sheetId="1493"/>
      <sheetData sheetId="1494"/>
      <sheetData sheetId="1495">
        <row r="2">
          <cell r="A2">
            <v>1</v>
          </cell>
        </row>
      </sheetData>
      <sheetData sheetId="1496">
        <row r="2">
          <cell r="E2" t="str">
            <v>จำนวน</v>
          </cell>
        </row>
      </sheetData>
      <sheetData sheetId="1497">
        <row r="2">
          <cell r="E2" t="str">
            <v>จำนวน</v>
          </cell>
        </row>
      </sheetData>
      <sheetData sheetId="1498"/>
      <sheetData sheetId="1499"/>
      <sheetData sheetId="1500"/>
      <sheetData sheetId="1501"/>
      <sheetData sheetId="1502"/>
      <sheetData sheetId="1503"/>
      <sheetData sheetId="1504">
        <row r="2">
          <cell r="E2" t="str">
            <v>จำนวน</v>
          </cell>
        </row>
      </sheetData>
      <sheetData sheetId="1505"/>
      <sheetData sheetId="1506"/>
      <sheetData sheetId="1507"/>
      <sheetData sheetId="1508"/>
      <sheetData sheetId="1509"/>
      <sheetData sheetId="1510">
        <row r="2">
          <cell r="E2" t="str">
            <v>จำนวน</v>
          </cell>
        </row>
      </sheetData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>
        <row r="3">
          <cell r="B3">
            <v>1</v>
          </cell>
        </row>
      </sheetData>
      <sheetData sheetId="1546"/>
      <sheetData sheetId="1547">
        <row r="3">
          <cell r="B3" t="str">
            <v>ชื่อย่อยธนาคาร คือ O/D</v>
          </cell>
        </row>
      </sheetData>
      <sheetData sheetId="1548"/>
      <sheetData sheetId="1549"/>
      <sheetData sheetId="1550"/>
      <sheetData sheetId="1551"/>
      <sheetData sheetId="1552"/>
      <sheetData sheetId="1553">
        <row r="2">
          <cell r="A2">
            <v>1</v>
          </cell>
        </row>
      </sheetData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>
        <row r="2">
          <cell r="A2">
            <v>1</v>
          </cell>
        </row>
      </sheetData>
      <sheetData sheetId="1571">
        <row r="2">
          <cell r="E2" t="str">
            <v>จำนวน</v>
          </cell>
        </row>
      </sheetData>
      <sheetData sheetId="1572">
        <row r="2">
          <cell r="E2" t="str">
            <v>จำนวน</v>
          </cell>
        </row>
      </sheetData>
      <sheetData sheetId="1573" refreshError="1"/>
      <sheetData sheetId="1574"/>
      <sheetData sheetId="1575">
        <row r="2">
          <cell r="AE2" t="str">
            <v>01-Cash and Bank</v>
          </cell>
        </row>
      </sheetData>
      <sheetData sheetId="1576">
        <row r="2">
          <cell r="AE2" t="str">
            <v>01-Cash and Bank</v>
          </cell>
        </row>
      </sheetData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 refreshError="1"/>
      <sheetData sheetId="1619">
        <row r="2">
          <cell r="E2" t="str">
            <v>จำนวน</v>
          </cell>
        </row>
      </sheetData>
      <sheetData sheetId="1620">
        <row r="2">
          <cell r="E2" t="str">
            <v>จำนวน</v>
          </cell>
        </row>
      </sheetData>
      <sheetData sheetId="1621"/>
      <sheetData sheetId="1622"/>
      <sheetData sheetId="1623"/>
      <sheetData sheetId="1624"/>
      <sheetData sheetId="1625"/>
      <sheetData sheetId="1626">
        <row r="2">
          <cell r="E2" t="str">
            <v>จำนวน</v>
          </cell>
        </row>
      </sheetData>
      <sheetData sheetId="1627">
        <row r="2">
          <cell r="E2" t="str">
            <v>จำนวน</v>
          </cell>
        </row>
      </sheetData>
      <sheetData sheetId="1628"/>
      <sheetData sheetId="1629"/>
      <sheetData sheetId="1630"/>
      <sheetData sheetId="1631"/>
      <sheetData sheetId="1632">
        <row r="2">
          <cell r="E2" t="str">
            <v>จำนวน</v>
          </cell>
        </row>
      </sheetData>
      <sheetData sheetId="1633">
        <row r="2">
          <cell r="E2" t="str">
            <v>จำนวน</v>
          </cell>
        </row>
      </sheetData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>
        <row r="2">
          <cell r="E2" t="str">
            <v>จำนวน</v>
          </cell>
        </row>
      </sheetData>
      <sheetData sheetId="1687">
        <row r="2">
          <cell r="E2" t="str">
            <v>จำนวน</v>
          </cell>
        </row>
      </sheetData>
      <sheetData sheetId="1688"/>
      <sheetData sheetId="1689"/>
      <sheetData sheetId="1690"/>
      <sheetData sheetId="1691"/>
      <sheetData sheetId="1692"/>
      <sheetData sheetId="1693"/>
      <sheetData sheetId="1694">
        <row r="2">
          <cell r="E2" t="str">
            <v>จำนวน</v>
          </cell>
        </row>
      </sheetData>
      <sheetData sheetId="1695">
        <row r="2">
          <cell r="E2" t="str">
            <v>จำนวน</v>
          </cell>
        </row>
      </sheetData>
      <sheetData sheetId="1696"/>
      <sheetData sheetId="1697"/>
      <sheetData sheetId="1698"/>
      <sheetData sheetId="1699"/>
      <sheetData sheetId="1700">
        <row r="2">
          <cell r="E2" t="str">
            <v>จำนวน</v>
          </cell>
        </row>
      </sheetData>
      <sheetData sheetId="1701">
        <row r="2">
          <cell r="E2" t="str">
            <v>จำนวน</v>
          </cell>
        </row>
      </sheetData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>
        <row r="2">
          <cell r="A2">
            <v>1</v>
          </cell>
        </row>
      </sheetData>
      <sheetData sheetId="1759">
        <row r="2">
          <cell r="A2">
            <v>1</v>
          </cell>
        </row>
      </sheetData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"/>
      <sheetName val="note_defect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SSW_loan_OD"/>
      <sheetName val="_Bal Int Acp"/>
      <sheetName val="FF_3"/>
      <sheetName val="M_Maincomp"/>
      <sheetName val="B 600"/>
      <sheetName val="ADJ - RAT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A"/>
      <sheetName val="B131 "/>
      <sheetName val="U2 Sales"/>
      <sheetName val="Pareto Daily"/>
      <sheetName val="FF-3"/>
      <sheetName val="List_of_Related"/>
      <sheetName val="CJEs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ELIM "/>
      <sheetName val="1046"/>
      <sheetName val="T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FF_6"/>
      <sheetName val="INFO"/>
      <sheetName val="Raw Material"/>
      <sheetName val="110"/>
      <sheetName val="RATE"/>
      <sheetName val="Newspaper"/>
      <sheetName val="_Lookup"/>
      <sheetName val="DGduong"/>
      <sheetName val="ตั๋วเงินรับ"/>
      <sheetName val="description"/>
      <sheetName val="AA-1"/>
      <sheetName val="เครื่องมือเครื่องใช้"/>
      <sheetName val="อุปกรณ์เครื่องแพทย์ _2_"/>
      <sheetName val="InputPO_Del"/>
      <sheetName val="BS ATTACH"/>
      <sheetName val="Premisas"/>
      <sheetName val="Inversiones"/>
      <sheetName val="AFA"/>
      <sheetName val="GIVTR00P"/>
      <sheetName val="CA"/>
      <sheetName val="ผ้าสำเร็จ"/>
      <sheetName val="Vat7% ภายในเดือน_Junต้นฉบับ"/>
      <sheetName val="TB Worksheet"/>
      <sheetName val="E"/>
      <sheetName val="B- 1"/>
      <sheetName val="addl cost"/>
      <sheetName val="accumdeprn"/>
      <sheetName val="FORMC94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Model"/>
      <sheetName val="CA Sheet"/>
      <sheetName val="feature"/>
      <sheetName val="BPR"/>
      <sheetName val="B"/>
      <sheetName val="FSA"/>
      <sheetName val="STart"/>
      <sheetName val="Company Info"/>
      <sheetName val="FF-1"/>
      <sheetName val="ABR P&amp;L"/>
      <sheetName val="PLmth "/>
      <sheetName val="CODE,NAME"/>
      <sheetName val="CA Comp"/>
      <sheetName val="Weights"/>
      <sheetName val="Energy(update)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gl"/>
      <sheetName val="Loan Calculator"/>
      <sheetName val="DEPSYS47"/>
      <sheetName val="163040 LC-TR"/>
      <sheetName val="FF_4"/>
      <sheetName val="Standing data"/>
      <sheetName val="PortSTDSave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@Master9612"/>
      <sheetName val="Corp Mob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dBase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CODE,NAME"/>
      <sheetName val="_540100 "/>
      <sheetName val="รายได้_คชจ  Con"/>
      <sheetName val="BS Grp"/>
      <sheetName val="ZENTEI2"/>
      <sheetName val="Statement"/>
      <sheetName val="ErrorUser"/>
      <sheetName val="งบกำไรขาดทุน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sale0103"/>
      <sheetName val="Loan Calculator"/>
      <sheetName val="Order_Nov_w45"/>
      <sheetName val="_540100_"/>
      <sheetName val="รายได้_คชจ__Con"/>
      <sheetName val="BS_Grp"/>
      <sheetName val="Loan_Calculator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cash flow 2"/>
      <sheetName val="Sheet1"/>
      <sheetName val="List"/>
      <sheetName val="_2__xls__2__xls_COV"/>
      <sheetName val="คำอธิบายระบบเงินเดือน"/>
      <sheetName val="data"/>
      <sheetName val="proforma"/>
      <sheetName val="TB"/>
      <sheetName val="BPR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>
        <row r="1">
          <cell r="A1" t="str">
            <v>กระบวนการบริหารงานทรัพยากรบุคคล</v>
          </cell>
        </row>
      </sheetData>
      <sheetData sheetId="79"/>
      <sheetData sheetId="80"/>
      <sheetData sheetId="81"/>
      <sheetData sheetId="82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กระบวนการบริหารงานทรัพยากรบุคคล</v>
          </cell>
        </row>
      </sheetData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election"/>
      <sheetName val="Sale0307"/>
      <sheetName val="อัตราค่าบรรทุก"/>
      <sheetName val="Temp"/>
      <sheetName val="พนง.ทุกคน"/>
      <sheetName val="219902"/>
      <sheetName val="FY04 budget vol"/>
      <sheetName val="CODE,NAME"/>
      <sheetName val="Copy of STA_0306_SALE"/>
      <sheetName val="_2__xls__2__xls_COV"/>
      <sheetName val="Employee"/>
      <sheetName val="JobOrder"/>
      <sheetName val="EQ4NTV"/>
      <sheetName val="Fagor04-A3112e"/>
      <sheetName val="Puu Pud pong"/>
      <sheetName val="Teriyaki"/>
      <sheetName val="Statement"/>
      <sheetName val="ErrorUser"/>
      <sheetName val="dBase"/>
      <sheetName val="General assumptions"/>
      <sheetName val="F1771-V"/>
      <sheetName val="ZENTEI2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事務所"/>
      <sheetName val="List"/>
      <sheetName val="Sale 0501"/>
      <sheetName val="ADVANCE-STAFF"/>
      <sheetName val="stock1020v1.3"/>
      <sheetName val="JUNE EOH-MASTER (2)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Clientes"/>
      <sheetName val="Ref"/>
      <sheetName val="ข้อมูล"/>
      <sheetName val="Sale 0502"/>
      <sheetName val="PAYROLL"/>
      <sheetName val="Adj&amp;Rje(Z820) "/>
      <sheetName val="FF_3"/>
      <sheetName val="xSeries255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description"/>
      <sheetName val="cost4-47"/>
      <sheetName val="q1-2003"/>
      <sheetName val="Parameter"/>
      <sheetName val="#ref"/>
      <sheetName val="pl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PJ List"/>
      <sheetName val="BS(old format)"/>
      <sheetName val="P&amp;L"/>
      <sheetName val="BUILD95"/>
      <sheetName val="Sampanny"/>
      <sheetName val="Donuts"/>
      <sheetName val="ศัพท์"/>
      <sheetName val="???"/>
      <sheetName val="desc"/>
      <sheetName val="type"/>
      <sheetName val="Report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Order_Oct_w40"/>
      <sheetName val="Order_Oct_w41"/>
      <sheetName val="MFA"/>
      <sheetName val="Energy(update)"/>
      <sheetName val="Entity Data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Drop Down List Data"/>
      <sheetName val="Decommissioning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Sale0402"/>
      <sheetName val="10"/>
      <sheetName val="TMS2000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  <sheetName val="ต้นทุนเดือน10"/>
      <sheetName val="ต้นทุนเดือน 11"/>
      <sheetName val="ต้นทุน12"/>
      <sheetName val="Conso"/>
      <sheetName val="Write off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Newspaper"/>
      <sheetName val="DPLA"/>
      <sheetName val="TOTAL"/>
      <sheetName val="SCB 1 - Current"/>
      <sheetName val="SCB 2 - Current"/>
      <sheetName val="HP Leasing"/>
      <sheetName val="วงเครดิต 3"/>
      <sheetName val="BAL42"/>
      <sheetName val="B_Sheet"/>
      <sheetName val="Notes"/>
      <sheetName val="TBal"/>
      <sheetName val="Sale0403"/>
      <sheetName val="TB_Worksheet"/>
      <sheetName val="คชจ_ดำเนินงาน6-43"/>
      <sheetName val="Sale_0502"/>
      <sheetName val="Adj&amp;Rje(Z820)_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Selling and Admins (DONE)"/>
      <sheetName val="Raw_Data"/>
      <sheetName val="พนง_ทุกคน"/>
      <sheetName val="Trial Balance"/>
      <sheetName val="Tornado 5.6 Component List"/>
      <sheetName val="ABR P&amp;L"/>
      <sheetName val="PLmth "/>
      <sheetName val="JAN"/>
      <sheetName val="ประมาณการ"/>
      <sheetName val="data3"/>
      <sheetName val="Cont_ Detail _2_"/>
      <sheetName val="Cont_ Detail"/>
      <sheetName val="Drop Down"/>
      <sheetName val="Graph"/>
      <sheetName val="Summary"/>
      <sheetName val="FF-6"/>
      <sheetName val="PL11"/>
      <sheetName val="FY04_budget_vol5"/>
      <sheetName val="Copy_of_STA_0306_SALE2"/>
      <sheetName val="General_assumptions5"/>
      <sheetName val="FY04_budget_vol6"/>
      <sheetName val="Copy_of_STA_0306_SALE3"/>
      <sheetName val="General_assumptions6"/>
      <sheetName val="FY04_budget_vol7"/>
      <sheetName val="Copy_of_STA_0306_SALE4"/>
      <sheetName val="Puu_Pud_pong4"/>
      <sheetName val="General_assumptions7"/>
      <sheetName val="FY04_budget_vol8"/>
      <sheetName val="Copy_of_STA_0306_SALE5"/>
      <sheetName val="Puu_Pud_pong5"/>
      <sheetName val="General_assumptions8"/>
      <sheetName val="Page 25"/>
      <sheetName val="stock1020v1_3"/>
      <sheetName val="JUNE_EOH-MASTER_(2)"/>
      <sheetName val="TB"/>
      <sheetName val="PTOI BE"/>
      <sheetName val="A3"/>
      <sheetName val="FY04_budget_vol9"/>
      <sheetName val="Copy_of_STA_0306_SALE6"/>
      <sheetName val="Puu_Pud_pong6"/>
      <sheetName val="General_assumptions9"/>
      <sheetName val="FY04_budget_vol10"/>
      <sheetName val="Copy_of_STA_0306_SALE7"/>
      <sheetName val="Puu_Pud_pong7"/>
      <sheetName val="General_assumptions10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Summary of Sale on June 2019</v>
          </cell>
        </row>
      </sheetData>
      <sheetData sheetId="53">
        <row r="1">
          <cell r="A1" t="str">
            <v>Summary of Sale on June 2019</v>
          </cell>
        </row>
      </sheetData>
      <sheetData sheetId="54">
        <row r="1">
          <cell r="A1" t="str">
            <v>Summary of Sale on June 2019</v>
          </cell>
        </row>
      </sheetData>
      <sheetData sheetId="55">
        <row r="1">
          <cell r="A1" t="str">
            <v>Summary of Sale on June 2019</v>
          </cell>
        </row>
      </sheetData>
      <sheetData sheetId="56">
        <row r="1">
          <cell r="A1" t="str">
            <v>Summary of Sale on June 2019</v>
          </cell>
        </row>
      </sheetData>
      <sheetData sheetId="57">
        <row r="1">
          <cell r="A1" t="str">
            <v>Summary of Sale on June 2019</v>
          </cell>
        </row>
      </sheetData>
      <sheetData sheetId="58">
        <row r="1">
          <cell r="A1" t="str">
            <v>Summary of Sale on June 2019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1">
          <cell r="A1" t="str">
            <v>CLIENT</v>
          </cell>
        </row>
      </sheetData>
      <sheetData sheetId="101">
        <row r="1">
          <cell r="A1" t="str">
            <v>CLIENT</v>
          </cell>
        </row>
      </sheetData>
      <sheetData sheetId="102">
        <row r="1">
          <cell r="A1" t="str">
            <v>SAMPANNY CO., LTD.</v>
          </cell>
        </row>
      </sheetData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1">
          <cell r="A1" t="str">
            <v>SAMPANNY CO., LTD.</v>
          </cell>
        </row>
      </sheetData>
      <sheetData sheetId="165">
        <row r="1">
          <cell r="A1" t="str">
            <v>SAMPANNY CO., LTD.</v>
          </cell>
        </row>
      </sheetData>
      <sheetData sheetId="166">
        <row r="1">
          <cell r="A1" t="str">
            <v>SAMPANNY CO., LTD.</v>
          </cell>
        </row>
      </sheetData>
      <sheetData sheetId="167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>
        <row r="1">
          <cell r="A1" t="str">
            <v>Summary of Sale on June 2019</v>
          </cell>
        </row>
      </sheetData>
      <sheetData sheetId="246">
        <row r="1">
          <cell r="A1" t="str">
            <v>Summary of Sale on June 2019</v>
          </cell>
        </row>
      </sheetData>
      <sheetData sheetId="247"/>
      <sheetData sheetId="248">
        <row r="1">
          <cell r="A1" t="str">
            <v>Summary of Sale on June 2019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/>
      <sheetData sheetId="256">
        <row r="1">
          <cell r="A1" t="str">
            <v>SAMPANNY CO., LTD.</v>
          </cell>
        </row>
      </sheetData>
      <sheetData sheetId="257">
        <row r="1">
          <cell r="A1" t="str">
            <v>SAMPANNY CO., LTD.</v>
          </cell>
        </row>
      </sheetData>
      <sheetData sheetId="258"/>
      <sheetData sheetId="259" refreshError="1"/>
      <sheetData sheetId="260" refreshError="1"/>
      <sheetData sheetId="261">
        <row r="1">
          <cell r="A1" t="str">
            <v>รายการผลตอบแทนไตรมาสที่ 1-62</v>
          </cell>
        </row>
      </sheetData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>
        <row r="1">
          <cell r="A1" t="str">
            <v>รายการผลตอบแทนไตรมาสที่ 1-62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>
        <row r="1">
          <cell r="A1" t="str">
            <v>Summary of Sale on June 2019</v>
          </cell>
        </row>
      </sheetData>
      <sheetData sheetId="375">
        <row r="1">
          <cell r="A1" t="str">
            <v>Summary of Sale on June 2019</v>
          </cell>
        </row>
      </sheetData>
      <sheetData sheetId="376"/>
      <sheetData sheetId="377">
        <row r="1">
          <cell r="A1" t="str">
            <v>Summary of Sale on June 2019</v>
          </cell>
        </row>
      </sheetData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/>
      <sheetData sheetId="469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Links"/>
      <sheetName val="99年度原単位"/>
      <sheetName val="5 months (Interim)"/>
      <sheetName val="STA HQ CESS 0307"/>
      <sheetName val="TB-2001-Apr'01"/>
      <sheetName val="Lead"/>
      <sheetName val="Input1"/>
      <sheetName val="Sale0309"/>
      <sheetName val="ELEC45-01"/>
      <sheetName val="43"/>
      <sheetName val="Parameter"/>
      <sheetName val="KHC tax computation -05"/>
      <sheetName val="rm list"/>
      <sheetName val="supplier"/>
      <sheetName val="EQ4NTV"/>
      <sheetName val="GL CB"/>
      <sheetName val="GL M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ตั๋วเงินรับ"/>
      <sheetName val="aa-1"/>
      <sheetName val="FR管理工程図"/>
      <sheetName val="บันทึกบัญชี"/>
      <sheetName val="BAL"/>
      <sheetName val="KHC_tax_computation_-051"/>
      <sheetName val="rm_list1"/>
      <sheetName val="GL_CB"/>
      <sheetName val="GL_M"/>
      <sheetName val="5_months_(Interim)"/>
      <sheetName val="3월가격"/>
      <sheetName val="Active Part"/>
      <sheetName val="Sale0311"/>
      <sheetName val="Sheet1 (2)"/>
      <sheetName val="Sale 0502"/>
      <sheetName val="Machine2,3'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RSS9801"/>
      <sheetName val="Sale0406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219902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TrialBalance Q3-2002"/>
      <sheetName val="Header"/>
      <sheetName val="rm list"/>
      <sheetName val="supplier"/>
      <sheetName val="EQ4NTV"/>
      <sheetName val="CODE,NAME"/>
      <sheetName val="กระทบ_CESS3"/>
      <sheetName val="CESS_ก_ย_3"/>
      <sheetName val="Dtl_Adv_03093"/>
      <sheetName val="Dtl_Adv_03083"/>
      <sheetName val="rm_list"/>
      <sheetName val="กระทบ_CESS4"/>
      <sheetName val="CESS_ก_ย_4"/>
      <sheetName val="Dtl_Adv_03094"/>
      <sheetName val="Dtl_Adv_03084"/>
      <sheetName val="rm_list1"/>
      <sheetName val="Selection Criteria"/>
      <sheetName val="Sale0311"/>
      <sheetName val="Input1"/>
      <sheetName val="Parameter"/>
      <sheetName val="Lead"/>
      <sheetName val="ตั๋วเงินรับ"/>
      <sheetName val="กระทบ_CESS5"/>
      <sheetName val="CESS_ก_ย_5"/>
      <sheetName val="Dtl_Adv_03095"/>
      <sheetName val="Dtl_Adv_03085"/>
      <sheetName val="List"/>
      <sheetName val="Adj&amp;Rje(Z820) "/>
      <sheetName val="Q3-46"/>
      <sheetName val="STA HQ CESS 0309"/>
      <sheetName val="tra-vat-lieu"/>
      <sheetName val="rm_list2"/>
      <sheetName val="Selection_Criteria"/>
      <sheetName val="Bill No. 2 - Carpark"/>
      <sheetName val="S33"/>
      <sheetName val="A.4.3"/>
      <sheetName val="A.4.2"/>
      <sheetName val="S2日本語"/>
      <sheetName val="DEP12"/>
      <sheetName val="HH"/>
      <sheetName val="Sheet2"/>
      <sheetName val="TB Worksheet"/>
      <sheetName val="5 months (Interim)"/>
      <sheetName val="Safire AOP"/>
      <sheetName val="GLTRIAL_D09M05Y15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วงเครดิต 3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TB04-Final"/>
      <sheetName val="Asset3years"/>
      <sheetName val="4003-1 lead"/>
      <sheetName val="AP-FAsb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L to 20"/>
      <sheetName val="E001 Lead"/>
      <sheetName val="E100 Subledger with GL"/>
      <sheetName val="กระทบ_CESS7"/>
      <sheetName val="CESS_ก_ย_7"/>
      <sheetName val="Dtl_Adv_03097"/>
      <sheetName val="Dtl_Adv_03087"/>
      <sheetName val="rm_list4"/>
      <sheetName val="Selection_Criteria2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61 HR"/>
      <sheetName val="65 FINANCE"/>
      <sheetName val="name"/>
      <sheetName val="ADJ - RATE"/>
      <sheetName val="all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S201"/>
      <sheetName val="VariableII  period"/>
      <sheetName val="NewIndex_ห้ามลบ "/>
      <sheetName val="PortSTDSave"/>
      <sheetName val="個品ﾘｽﾄ"/>
      <sheetName val="9110"/>
      <sheetName val="A-Report"/>
      <sheetName val="Company"/>
      <sheetName val="เขตการค้าย่อย"/>
      <sheetName val="กระทบ_CESS8"/>
      <sheetName val="CESS_ก_ย_8"/>
      <sheetName val="Dtl_Adv_03098"/>
      <sheetName val="Dtl_Adv_03088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rm_list5"/>
      <sheetName val="Selection_Criteria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Basic_Information"/>
      <sheetName val="TH00_12080000"/>
      <sheetName val="Sale 0411"/>
      <sheetName val="Sale 0502"/>
      <sheetName val="PJ List"/>
      <sheetName val="ST02"/>
      <sheetName val="ST05"/>
      <sheetName val="ST04"/>
      <sheetName val="ST01"/>
      <sheetName val="ST03"/>
      <sheetName val="Advisor.Brand.code.ord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>
        <row r="1">
          <cell r="A1" t="str">
            <v>THB Amount (IN)</v>
          </cell>
        </row>
      </sheetData>
      <sheetData sheetId="20">
        <row r="1">
          <cell r="A1" t="str">
            <v>THB Amount (IN)</v>
          </cell>
        </row>
      </sheetData>
      <sheetData sheetId="21"/>
      <sheetData sheetId="22"/>
      <sheetData sheetId="23">
        <row r="1">
          <cell r="A1" t="str">
            <v>THB Amount (IN)</v>
          </cell>
        </row>
      </sheetData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CODE,NAME"/>
      <sheetName val="กระทบ_CESS3"/>
      <sheetName val="CESS_03113"/>
      <sheetName val="Dtl_Adv_03113"/>
      <sheetName val="Dtl_Adv_03103"/>
      <sheetName val="Stock_Aging2"/>
      <sheetName val="กระทบ_CESS2"/>
      <sheetName val="CESS_03112"/>
      <sheetName val="Dtl_Adv_03112"/>
      <sheetName val="Dtl_Adv_03102"/>
      <sheetName val="Stock_Aging1"/>
      <sheetName val="กระทบ_CESS1"/>
      <sheetName val="CESS_03111"/>
      <sheetName val="Dtl_Adv_03111"/>
      <sheetName val="Dtl_Adv_03101"/>
      <sheetName val="Stock_Aging"/>
      <sheetName val="กระทบ_CESS4"/>
      <sheetName val="CESS_03114"/>
      <sheetName val="Dtl_Adv_03114"/>
      <sheetName val="Dtl_Adv_03104"/>
      <sheetName val="Stock_Aging3"/>
      <sheetName val="อัตราค่าบรรทุก"/>
      <sheetName val="ALL UNITS"/>
      <sheetName val="5 months (Interim)"/>
      <sheetName val="Input1"/>
      <sheetName val="S33"/>
      <sheetName val="CJEs"/>
      <sheetName val="SUM_EMC"/>
      <sheetName val="BQ (1)"/>
      <sheetName val="Machine2,3'04"/>
      <sheetName val="STA HQ CESS 0311"/>
      <sheetName val="ตั๋วเงินรับ"/>
      <sheetName val="ALL_UNITS"/>
      <sheetName val="5_months_(Interim)"/>
      <sheetName val="ALL_UNITS1"/>
      <sheetName val="5_months_(Interim)1"/>
      <sheetName val="กระทบ_CESS5"/>
      <sheetName val="CESS_03115"/>
      <sheetName val="Dtl_Adv_03115"/>
      <sheetName val="Dtl_Adv_03105"/>
      <sheetName val="ALL_UNITS2"/>
      <sheetName val="5_months_(Interim)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ATE"/>
      <sheetName val="2549"/>
      <sheetName val="Header"/>
      <sheetName val="Sheet2"/>
      <sheetName val="TB Worksheet"/>
      <sheetName val="Project P&amp;L"/>
      <sheetName val="Lead"/>
      <sheetName val="BG-RM SUM BY TYPE"/>
      <sheetName val="_2__xls__2__xls_COV"/>
      <sheetName val="PJ List"/>
      <sheetName val="FF_6"/>
      <sheetName val="C2"/>
      <sheetName val="L-DETAIL-STD04"/>
      <sheetName val="Sale0402"/>
      <sheetName val="Sale 0401"/>
      <sheetName val="材料費明細(M)"/>
      <sheetName val="feature"/>
      <sheetName val="FSA"/>
      <sheetName val="GIVTR00P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FORMC94"/>
      <sheetName val="งบทดลอง - ต.ค.2547"/>
      <sheetName val="Staff List"/>
      <sheetName val="List"/>
      <sheetName val="GL CB"/>
      <sheetName val="GL M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Bill No. 2 - Carpark"/>
      <sheetName val="a"/>
      <sheetName val="เงินกู้ธนชาติ"/>
      <sheetName val="สำนักงาน"/>
      <sheetName val="aa-1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b09.30.04"/>
      <sheetName val="เขตการค้าย่อย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Stock_Aging4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B_Sheet"/>
      <sheetName val="Notes"/>
      <sheetName val="TBal"/>
      <sheetName val="note_defect"/>
      <sheetName val="E"/>
      <sheetName val="B- 1"/>
      <sheetName val="O3"/>
      <sheetName val="O4"/>
      <sheetName val="C"/>
      <sheetName val="110"/>
      <sheetName val="PortSTDSave"/>
      <sheetName val="ภาคการขายวิศวกรรม"/>
      <sheetName val="Aging"/>
      <sheetName val="Sampling"/>
      <sheetName val="Vat7% ภายในเดือน_Junต้นฉบับ"/>
      <sheetName val="5 Analysis"/>
      <sheetName val="DATA"/>
      <sheetName val="FF-3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SAME"/>
      <sheetName val="tax-ss"/>
      <sheetName val="Val_Ind"/>
      <sheetName val="currency"/>
      <sheetName val="CBO0497"/>
      <sheetName val="งบทดลองปภพ 4-47"/>
      <sheetName val="HP Leasing"/>
      <sheetName val="10-1_Media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10-1_Media1"/>
      <sheetName val="Sale_04011"/>
      <sheetName val="งบทดลอง_-_ต_ค_25471"/>
      <sheetName val="Staff_List1"/>
      <sheetName val="GL_CB1"/>
      <sheetName val="GL_M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Loan Calculator"/>
      <sheetName val="Menu"/>
      <sheetName val="A-Report"/>
      <sheetName val="Company"/>
      <sheetName val="2779"/>
      <sheetName val="Advisor.Brand.code.order"/>
      <sheetName val="E001 Lead"/>
      <sheetName val="E100 Subledger with GL"/>
      <sheetName val="ALL_UNITS5"/>
      <sheetName val="5_months_(Interim)5"/>
      <sheetName val="STA_HQ_CESS_03112"/>
      <sheetName val="กระทบ_CESS9"/>
      <sheetName val="CESS_03119"/>
      <sheetName val="Dtl_Adv_03119"/>
      <sheetName val="Dtl_Adv_03109"/>
      <sheetName val="Stock_Aging7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Item cross6-Apr-05"/>
      <sheetName val="Lead Time (2)"/>
      <sheetName val="AP-FAsb"/>
      <sheetName val="Sale 0501"/>
      <sheetName val="usdxau before"/>
      <sheetName val="workdone#1"/>
      <sheetName val="conso46"/>
      <sheetName val="กระทบ_CESS12"/>
      <sheetName val="CESS_031112"/>
      <sheetName val="Dtl_Adv_031112"/>
      <sheetName val="Dtl_Adv_031012"/>
      <sheetName val="Stock_Aging10"/>
      <sheetName val="ALL_UNITS9"/>
      <sheetName val="5_months_(Interim)9"/>
      <sheetName val="STA_HQ_CESS_03116"/>
      <sheetName val="กระทบ_CESS13"/>
      <sheetName val="CESS_031113"/>
      <sheetName val="Dtl_Adv_031113"/>
      <sheetName val="Dtl_Adv_031013"/>
      <sheetName val="Stock_Aging11"/>
      <sheetName val="ALL_UNITS10"/>
      <sheetName val="5_months_(Interim)10"/>
      <sheetName val="STA_HQ_CESS_03117"/>
      <sheetName val="สรุปรวม"/>
      <sheetName val="TRACK TRANSIT SYSTEM"/>
      <sheetName val="EE"/>
      <sheetName val="19-05"/>
      <sheetName val="PL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ใบสำคัญจ่าย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ใบสำคัญจ่าย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>
        <row r="1">
          <cell r="A1" t="str">
            <v>ใบสำคัญจ่าย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ใบสำคัญจ่าย</v>
          </cell>
        </row>
      </sheetData>
      <sheetData sheetId="48">
        <row r="1">
          <cell r="A1" t="str">
            <v>ใบสำคัญจ่าย</v>
          </cell>
        </row>
      </sheetData>
      <sheetData sheetId="49">
        <row r="1">
          <cell r="A1" t="str">
            <v>ใบสำคัญจ่าย</v>
          </cell>
        </row>
      </sheetData>
      <sheetData sheetId="50">
        <row r="1">
          <cell r="A1" t="str">
            <v>ใบสำคัญจ่าย</v>
          </cell>
        </row>
      </sheetData>
      <sheetData sheetId="51">
        <row r="1">
          <cell r="A1" t="str">
            <v>ใบสำคัญจ่าย</v>
          </cell>
        </row>
      </sheetData>
      <sheetData sheetId="52"/>
      <sheetData sheetId="53"/>
      <sheetData sheetId="54"/>
      <sheetData sheetId="55">
        <row r="1">
          <cell r="A1" t="str">
            <v>ใบสำคัญจ่าย</v>
          </cell>
        </row>
      </sheetData>
      <sheetData sheetId="56">
        <row r="1">
          <cell r="A1" t="str">
            <v>ใบสำคัญจ่าย</v>
          </cell>
        </row>
      </sheetData>
      <sheetData sheetId="57">
        <row r="1">
          <cell r="A1" t="str">
            <v>ใบสำคัญจ่าย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ใบสำคัญจ่าย</v>
          </cell>
        </row>
      </sheetData>
      <sheetData sheetId="65">
        <row r="1">
          <cell r="A1" t="str">
            <v>ใบสำคัญจ่าย</v>
          </cell>
        </row>
      </sheetData>
      <sheetData sheetId="66">
        <row r="1">
          <cell r="A1" t="str">
            <v>ใบสำคัญจ่าย</v>
          </cell>
        </row>
      </sheetData>
      <sheetData sheetId="67">
        <row r="1">
          <cell r="A1" t="str">
            <v>ใบสำคัญจ่าย</v>
          </cell>
        </row>
      </sheetData>
      <sheetData sheetId="68">
        <row r="1">
          <cell r="A1" t="str">
            <v>ใบสำคัญจ่าย</v>
          </cell>
        </row>
      </sheetData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CLIENT</v>
          </cell>
        </row>
      </sheetData>
      <sheetData sheetId="120"/>
      <sheetData sheetId="121"/>
      <sheetData sheetId="122"/>
      <sheetData sheetId="123"/>
      <sheetData sheetId="124">
        <row r="1">
          <cell r="A1" t="str">
            <v>CLIENT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งบการเงิน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REPORT"/>
      <sheetName val="Sale0307"/>
      <sheetName val="Stock Aging"/>
      <sheetName val="BS"/>
      <sheetName val="RATE"/>
      <sheetName val="กระทบ_CESS3"/>
      <sheetName val="Sale_04013"/>
      <sheetName val="CESS_04013"/>
      <sheetName val="Dtl_Adv_04013"/>
      <sheetName val="Dtl_Adv_03123"/>
      <sheetName val="กระทบ_CESS4"/>
      <sheetName val="Sale_04014"/>
      <sheetName val="CESS_04014"/>
      <sheetName val="Dtl_Adv_04014"/>
      <sheetName val="Dtl_Adv_03124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Q3-46"/>
      <sheetName val="Home"/>
      <sheetName val="group"/>
      <sheetName val="10"/>
      <sheetName val="21220070"/>
      <sheetName val="Check Diff Pivot"/>
      <sheetName val="Pivot"/>
      <sheetName val="SAP"/>
      <sheetName val="Detail_BT"/>
      <sheetName val="รายการตู้กินเงิ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Lead"/>
      <sheetName val="usdxau before"/>
      <sheetName val="workdone#1"/>
      <sheetName val="ADJ - RATE"/>
      <sheetName val="PJ List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tb09.30.04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Reimbursements"/>
      <sheetName val="#Lookup"/>
      <sheetName val="IFS"/>
      <sheetName val="UF"/>
      <sheetName val="Invoice"/>
      <sheetName val="BGT97STAFF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Threshold Calculation-Salary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Entity Data"/>
      <sheetName val="11922"/>
      <sheetName val="U-2.1"/>
      <sheetName val="ดอกเบี้ยรับ"/>
      <sheetName val="SSW"/>
      <sheetName val="Links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CBO0497"/>
      <sheetName val="M-2"/>
      <sheetName val="InventTableModule_1-1"/>
      <sheetName val="A"/>
      <sheetName val="2006_1_"/>
      <sheetName val="2006_2_"/>
      <sheetName val="July2007"/>
      <sheetName val="addl cost"/>
      <sheetName val="Conso"/>
      <sheetName val="Write off"/>
      <sheetName val="accumdeprn"/>
      <sheetName val="計画値"/>
      <sheetName val="Job List1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Stock_Aging3"/>
      <sheetName val="Standing_Data"/>
      <sheetName val="Thai_Summit_PKK-HW"/>
      <sheetName val="TB_Worksheet"/>
      <sheetName val="TrialBalance_Q3-2002"/>
      <sheetName val="Stock_Aging4"/>
      <sheetName val="Standing_Data1"/>
      <sheetName val="Thai_Summit_PKK-HW1"/>
      <sheetName val="TB_Worksheet1"/>
      <sheetName val="TrialBalance_Q3-20021"/>
      <sheetName val="Wht cur"/>
      <sheetName val="非固内訳"/>
      <sheetName val="Adj&amp;Rje(Z820) "/>
      <sheetName val="Val_Ind"/>
      <sheetName val="U4-Recruitment"/>
      <sheetName val="รายงานสถานะใบสั่งซื้อใบจัดจ้าง"/>
      <sheetName val="currency"/>
      <sheetName val="Sale_0502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PL"/>
      <sheetName val="HP Leasing"/>
      <sheetName val="RAMP Fin"/>
      <sheetName val="Menu"/>
      <sheetName val="2779"/>
      <sheetName val="เขตการค้าย่อย"/>
      <sheetName val="Mtl Summary"/>
      <sheetName val="Stock_Aging5"/>
      <sheetName val="กระทบ_CESS9"/>
      <sheetName val="Sale_04019"/>
      <sheetName val="CESS_04019"/>
      <sheetName val="Dtl_Adv_04019"/>
      <sheetName val="Dtl_Adv_03129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Co-Products"/>
      <sheetName val="Customer"/>
      <sheetName val="Products"/>
      <sheetName val="31.12.04"/>
      <sheetName val="exp"/>
      <sheetName val="Cash Flow"/>
      <sheetName val="กระทบ_CESS12"/>
      <sheetName val="Sale_040112"/>
      <sheetName val="CESS_040112"/>
      <sheetName val="Dtl_Adv_040112"/>
      <sheetName val="Dtl_Adv_031212"/>
      <sheetName val="Stock_Aging9"/>
      <sheetName val="กระทบ_CESS13"/>
      <sheetName val="Sale_040113"/>
      <sheetName val="CESS_040113"/>
      <sheetName val="Dtl_Adv_040113"/>
      <sheetName val="Dtl_Adv_031213"/>
      <sheetName val="Stock_Aging10"/>
      <sheetName val="PIPE-HOT"/>
      <sheetName val="Ratio"/>
      <sheetName val="PS-1995"/>
      <sheetName val="Main"/>
      <sheetName val="PL11"/>
      <sheetName val="S-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1">
          <cell r="A1" t="str">
            <v>บริษัท ซี.เจ. เอ็กซ์เพรส กรุ๊ป จำกัด</v>
          </cell>
        </row>
      </sheetData>
      <sheetData sheetId="119"/>
      <sheetData sheetId="120">
        <row r="1">
          <cell r="A1">
            <v>1</v>
          </cell>
        </row>
      </sheetData>
      <sheetData sheetId="121">
        <row r="1">
          <cell r="A1">
            <v>1</v>
          </cell>
        </row>
      </sheetData>
      <sheetData sheetId="122"/>
      <sheetData sheetId="123"/>
      <sheetData sheetId="124" refreshError="1"/>
      <sheetData sheetId="125">
        <row r="1">
          <cell r="A1" t="str">
            <v>CLIENT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1">
          <cell r="A1" t="str">
            <v>Siam Cee-Bee Chemical Co.,Ltd</v>
          </cell>
        </row>
      </sheetData>
      <sheetData sheetId="247">
        <row r="1">
          <cell r="A1" t="str">
            <v>Siam Cee-Bee Chemical Co.,Ltd</v>
          </cell>
        </row>
      </sheetData>
      <sheetData sheetId="248">
        <row r="1">
          <cell r="A1" t="str">
            <v>Siam Cee-Bee Chemical Co.,Ltd</v>
          </cell>
        </row>
      </sheetData>
      <sheetData sheetId="249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Siam Cee-Bee Chemical Co.,Ltd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/>
      <sheetData sheetId="265"/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/>
      <sheetData sheetId="270"/>
      <sheetData sheetId="271">
        <row r="1">
          <cell r="A1" t="str">
            <v>INVOICE</v>
          </cell>
        </row>
      </sheetData>
      <sheetData sheetId="272"/>
      <sheetData sheetId="273"/>
      <sheetData sheetId="274"/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/>
      <sheetData sheetId="290"/>
      <sheetData sheetId="291"/>
      <sheetData sheetId="292">
        <row r="1">
          <cell r="A1" t="str">
            <v>INVOICE</v>
          </cell>
        </row>
      </sheetData>
      <sheetData sheetId="293"/>
      <sheetData sheetId="294"/>
      <sheetData sheetId="295"/>
      <sheetData sheetId="296"/>
      <sheetData sheetId="297"/>
      <sheetData sheetId="298"/>
      <sheetData sheetId="299"/>
      <sheetData sheetId="300">
        <row r="1">
          <cell r="A1" t="str">
            <v>Siam Cee-Bee Chemical Co.,Ltd</v>
          </cell>
        </row>
      </sheetData>
      <sheetData sheetId="301"/>
      <sheetData sheetId="302">
        <row r="1">
          <cell r="A1" t="str">
            <v>INVOICE</v>
          </cell>
        </row>
      </sheetData>
      <sheetData sheetId="303"/>
      <sheetData sheetId="304"/>
      <sheetData sheetId="305"/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 refreshError="1"/>
      <sheetData sheetId="311"/>
      <sheetData sheetId="312" refreshError="1"/>
      <sheetData sheetId="313">
        <row r="1">
          <cell r="A1" t="str">
            <v>INVOICE</v>
          </cell>
        </row>
      </sheetData>
      <sheetData sheetId="314" refreshError="1"/>
      <sheetData sheetId="315">
        <row r="1">
          <cell r="A1" t="str">
            <v>Siam Cee-Bee Chemical Co.,Ltd</v>
          </cell>
        </row>
      </sheetData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>
        <row r="1">
          <cell r="A1" t="str">
            <v>INVOICE</v>
          </cell>
        </row>
      </sheetData>
      <sheetData sheetId="445"/>
      <sheetData sheetId="446"/>
      <sheetData sheetId="447"/>
      <sheetData sheetId="448"/>
      <sheetData sheetId="449"/>
      <sheetData sheetId="450">
        <row r="1">
          <cell r="A1" t="str">
            <v>INVOICE</v>
          </cell>
        </row>
      </sheetData>
      <sheetData sheetId="451"/>
      <sheetData sheetId="452"/>
      <sheetData sheetId="453"/>
      <sheetData sheetId="454"/>
      <sheetData sheetId="455"/>
      <sheetData sheetId="456">
        <row r="1">
          <cell r="A1" t="str">
            <v>INVOICE</v>
          </cell>
        </row>
      </sheetData>
      <sheetData sheetId="457"/>
      <sheetData sheetId="458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>
        <row r="1">
          <cell r="A1" t="str">
            <v>INVOICE</v>
          </cell>
        </row>
      </sheetData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Assumptions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TB-M"/>
      <sheetName val="RATE"/>
      <sheetName val="กระทบ_CESS3"/>
      <sheetName val="CESS_04023"/>
      <sheetName val="Dtl_Adv_04023"/>
      <sheetName val="Dtl_Adv_04013"/>
      <sheetName val="Sale_04013"/>
      <sheetName val="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2549"/>
      <sheetName val="Header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AM_COST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Admi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s-code"/>
      <sheetName val="分類"/>
      <sheetName val="国ｺｰﾄﾞ"/>
      <sheetName val="note_defect"/>
      <sheetName val="aa-1"/>
      <sheetName val="M_Maincomp"/>
      <sheetName val="_Lookup"/>
      <sheetName val="D164"/>
      <sheetName val="D161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09_30_04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รายงานสถานะใบสั่งซื้อใบจัดจ้าง"/>
      <sheetName val="Sale 0502"/>
      <sheetName val="Loan Calculator"/>
      <sheetName val="ภาคการขายวิศวกรรม_Weekly"/>
      <sheetName val="ภาคการขายโฆษณาNBT_Weekly"/>
      <sheetName val="INFO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404"/>
      <sheetName val="Sale 0411"/>
      <sheetName val="FF-4"/>
      <sheetName val="Data"/>
      <sheetName val="BSI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ภาคการขายโฆษณาNBT_All"/>
      <sheetName val="Actual-Monthly"/>
      <sheetName val="Actual-ＹＴＤ"/>
      <sheetName val="Budget-Monthly"/>
      <sheetName val="Budget-YTD"/>
      <sheetName val="FF_2 _1_"/>
      <sheetName val="Val_Ind"/>
      <sheetName val="NewIndex "/>
      <sheetName val="CUS_DATA"/>
      <sheetName val="สรุปรวม"/>
      <sheetName val="Links"/>
      <sheetName val="Lead"/>
      <sheetName val="FF-3"/>
      <sheetName val="TMS2000"/>
      <sheetName val="U4-Recruitment"/>
      <sheetName val="9110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QR_4.1"/>
      <sheetName val="ADR Occ % Trend"/>
      <sheetName val="Shenyang Lido "/>
      <sheetName val="Chengdu Lido"/>
      <sheetName val="Beijing Lido"/>
      <sheetName val="Galaxy Cash Position"/>
      <sheetName val="LTX"/>
      <sheetName val="11922"/>
      <sheetName val="สำนักงาน"/>
      <sheetName val="Menu"/>
      <sheetName val="Newspaper"/>
      <sheetName val="งบทดลองปภพ_4-47"/>
      <sheetName val="เงินกู้_MGC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StandingData"/>
      <sheetName val="Parameter"/>
      <sheetName val="D"/>
      <sheetName val="Item01"/>
      <sheetName val="2779"/>
      <sheetName val="กระทบ_CESS9"/>
      <sheetName val="CESS_04029"/>
      <sheetName val="Dtl_Adv_04029"/>
      <sheetName val="Dtl_Adv_04019"/>
      <sheetName val="Sale_04019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cost0405"/>
      <sheetName val="DATABASE -sumifTB"/>
      <sheetName val="กระทบ_CESS12"/>
      <sheetName val="CESS_040212"/>
      <sheetName val="Dtl_Adv_040212"/>
      <sheetName val="Dtl_Adv_040112"/>
      <sheetName val="Sale_040112"/>
      <sheetName val="กระทบ_CESS13"/>
      <sheetName val="CESS_040213"/>
      <sheetName val="Dtl_Adv_040213"/>
      <sheetName val="Dtl_Adv_040113"/>
      <sheetName val="Sale_040113"/>
      <sheetName val="PIPE-HOT"/>
      <sheetName val="2 Charts PIE"/>
      <sheetName val="Bill No. 2 - Carpark"/>
      <sheetName val="EE"/>
      <sheetName val="ประมาณการประตูหน้าต่าง "/>
      <sheetName val="19-0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/>
      <sheetData sheetId="125">
        <row r="1">
          <cell r="A1" t="str">
            <v>CLIENT</v>
          </cell>
        </row>
      </sheetData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/>
      <sheetData sheetId="294"/>
      <sheetData sheetId="295"/>
      <sheetData sheetId="296"/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CODE,NAME"/>
      <sheetName val="ชื่อลูกค้า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RSS9801"/>
      <sheetName val=""/>
      <sheetName val="Sale0307"/>
      <sheetName val="กระทบ_CESS3"/>
      <sheetName val="CESS_04033"/>
      <sheetName val="Dtl_Adv_04033"/>
      <sheetName val="Dtl_Adv_04023"/>
      <sheetName val="Sale_04013"/>
      <sheetName val="Stock_Aging3"/>
      <sheetName val="กระทบ_CESS4"/>
      <sheetName val="CESS_04034"/>
      <sheetName val="Dtl_Adv_04034"/>
      <sheetName val="Dtl_Adv_04024"/>
      <sheetName val="Sale_04014"/>
      <sheetName val="Stock_Aging4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9"/>
      <sheetName val="2549"/>
      <sheetName val="Cost FG 12-09"/>
      <sheetName val="FG"/>
      <sheetName val="Sale0406"/>
      <sheetName val="Sale 0404"/>
      <sheetName val="AM_COST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Admin"/>
      <sheetName val="K_T.PrecisionDesign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adj - rate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Reimbursements"/>
      <sheetName val="O3"/>
      <sheetName val="O4"/>
      <sheetName val="addl cost"/>
      <sheetName val="accumdeprn"/>
      <sheetName val="วงเครดิต 3"/>
      <sheetName val="Tornado 4.7 Component List"/>
      <sheetName val="_Lookup"/>
      <sheetName val="Sale 0502"/>
      <sheetName val="IFS"/>
      <sheetName val="UF"/>
      <sheetName val="Sale 0411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FF-1"/>
      <sheetName val="MFA"/>
      <sheetName val="BS"/>
      <sheetName val="LC _ TR Listing"/>
      <sheetName val="Sheet3"/>
      <sheetName val="Gain Loss Calculation"/>
      <sheetName val="โบนัส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Sale 0501"/>
      <sheetName val="FF_2 _1_"/>
      <sheetName val="UPG表"/>
      <sheetName val="Interim --&gt; Top"/>
      <sheetName val="0100"/>
      <sheetName val="QR_4.1"/>
      <sheetName val="ดอกเบี้ยรับ"/>
      <sheetName val="SSW"/>
      <sheetName val="Adj&amp;Rje(Z820) "/>
      <sheetName val="Job List1"/>
      <sheetName val="LedgerBudget"/>
      <sheetName val="SPP2"/>
      <sheetName val="Operating Assumption"/>
      <sheetName val="TB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Trial Balance"/>
      <sheetName val="PL_A05 APA Input"/>
      <sheetName val="NewIndex_ห้ามลบ "/>
      <sheetName val="DATA"/>
      <sheetName val="Links"/>
      <sheetName val="STart"/>
      <sheetName val="total"/>
      <sheetName val="FF_21_a_"/>
      <sheetName val="TrialBalance Q3-2002"/>
      <sheetName val="InventTableModule_1-1"/>
      <sheetName val="Pln_Pdt3"/>
      <sheetName val="Standing_Data"/>
      <sheetName val="Financial_Highlights"/>
      <sheetName val="Sale_0408"/>
      <sheetName val="CA_Sheet"/>
      <sheetName val="Pln_Pdt4"/>
      <sheetName val="Standing_Data1"/>
      <sheetName val="Financial_Highlights1"/>
      <sheetName val="Sale_04081"/>
      <sheetName val="CA_Sheet1"/>
      <sheetName val="Master"/>
      <sheetName val="Norms SP"/>
      <sheetName val="จันทร์"/>
      <sheetName val="Lead"/>
      <sheetName val="Menu"/>
      <sheetName val="สำนักงาน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Appx B"/>
      <sheetName val="M-2"/>
      <sheetName val="Linkage_Quote"/>
      <sheetName val="เงินกู้_MGC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FF-3"/>
      <sheetName val="C"/>
      <sheetName val="HP Leas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tem01"/>
      <sheetName val="2779"/>
      <sheetName val="Names"/>
      <sheetName val="Selection"/>
      <sheetName val="12jun12"/>
      <sheetName val="15jun12"/>
      <sheetName val="16jun12"/>
      <sheetName val="9jun12"/>
      <sheetName val="aa-1"/>
      <sheetName val="DataMath"/>
      <sheetName val="เขตการค้าย่อย"/>
      <sheetName val="Pln_Pdt5"/>
      <sheetName val="กระทบ_CESS9"/>
      <sheetName val="CESS_04039"/>
      <sheetName val="Dtl_Adv_04039"/>
      <sheetName val="Dtl_Adv_04029"/>
      <sheetName val="Sale_04019"/>
      <sheetName val="Stock_Aging9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cost06"/>
      <sheetName val="31.12.04"/>
      <sheetName val="GL06"/>
      <sheetName val="control_bs"/>
      <sheetName val="Comp_Mult_Calc"/>
      <sheetName val="Component Analysis"/>
      <sheetName val="Component Materiality"/>
      <sheetName val="Round"/>
      <sheetName val="Prod_Data"/>
      <sheetName val="Raw Data"/>
      <sheetName val="PIPE-HOT"/>
      <sheetName val="กระทบ_CESS12"/>
      <sheetName val="CESS_040312"/>
      <sheetName val="Dtl_Adv_040312"/>
      <sheetName val="Dtl_Adv_040212"/>
      <sheetName val="Sale_040112"/>
      <sheetName val="Stock_Aging12"/>
      <sheetName val="Pln_Pdt9"/>
      <sheetName val="กระทบ_CESS13"/>
      <sheetName val="CESS_040313"/>
      <sheetName val="Dtl_Adv_040313"/>
      <sheetName val="Dtl_Adv_040213"/>
      <sheetName val="Sale_040113"/>
      <sheetName val="Stock_Aging13"/>
      <sheetName val="Pln_Pdt10"/>
      <sheetName val="Piping Design Data"/>
      <sheetName val="II KV SWITCHGEAR SAT-A"/>
      <sheetName val="note_defect"/>
      <sheetName val="TRACK TRANSIT SYSTEM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Output sales tax (for internal use )</v>
          </cell>
        </row>
      </sheetData>
      <sheetData sheetId="93">
        <row r="1">
          <cell r="A1" t="str">
            <v>CLIENT</v>
          </cell>
        </row>
      </sheetData>
      <sheetData sheetId="94">
        <row r="1">
          <cell r="A1" t="str">
            <v>CLIENT</v>
          </cell>
        </row>
      </sheetData>
      <sheetData sheetId="95">
        <row r="1">
          <cell r="A1" t="str">
            <v>CLIENT</v>
          </cell>
        </row>
      </sheetData>
      <sheetData sheetId="96"/>
      <sheetData sheetId="97">
        <row r="1">
          <cell r="A1" t="str">
            <v>CLIENT</v>
          </cell>
        </row>
      </sheetData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/>
      <sheetData sheetId="205"/>
      <sheetData sheetId="206"/>
      <sheetData sheetId="207">
        <row r="1">
          <cell r="A1" t="str">
            <v>INVOICE</v>
          </cell>
        </row>
      </sheetData>
      <sheetData sheetId="208"/>
      <sheetData sheetId="209"/>
      <sheetData sheetId="210">
        <row r="1">
          <cell r="A1" t="str">
            <v>INVOICE</v>
          </cell>
        </row>
      </sheetData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/>
      <sheetData sheetId="365">
        <row r="1">
          <cell r="A1" t="str">
            <v>INVOICE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>
        <row r="1">
          <cell r="A1" t="str">
            <v>INVOICE</v>
          </cell>
        </row>
      </sheetData>
      <sheetData sheetId="373"/>
      <sheetData sheetId="374"/>
      <sheetData sheetId="375"/>
      <sheetData sheetId="376"/>
      <sheetData sheetId="377"/>
      <sheetData sheetId="378"/>
      <sheetData sheetId="379">
        <row r="1">
          <cell r="A1" t="str">
            <v>INVOICE</v>
          </cell>
        </row>
      </sheetData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>
        <row r="1">
          <cell r="A1" t="str">
            <v>INVOICE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Assumptions"/>
      <sheetName val="Data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Workdone 2"/>
      <sheetName val="Sheet3"/>
      <sheetName val="Sale 0401"/>
      <sheetName val="RATE"/>
      <sheetName val="Sale0309"/>
      <sheetName val="กระทบ_CESS3"/>
      <sheetName val="Sale_04043"/>
      <sheetName val="CESS_04043"/>
      <sheetName val="Dtl_Adv_04043"/>
      <sheetName val="Dtl_Adv_04033"/>
      <sheetName val="กระทบ_CESS4"/>
      <sheetName val="Sale_04044"/>
      <sheetName val="CESS_04044"/>
      <sheetName val="Dtl_Adv_04044"/>
      <sheetName val="Dtl_Adv_04034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2549"/>
      <sheetName val="FF_21_a_"/>
      <sheetName val="Sheet13"/>
      <sheetName val="Sale 0407"/>
      <sheetName val="Sale0406"/>
      <sheetName val="A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FF-2"/>
      <sheetName val="FSA"/>
      <sheetName val="FF_4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  <sheetName val="bgt97staff"/>
      <sheetName val="M_Maincomp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rss9801"/>
      <sheetName val="#Lookup"/>
      <sheetName val="กระทบ_CESS6"/>
      <sheetName val="Sale_04046"/>
      <sheetName val="CESS_04046"/>
      <sheetName val="Dtl_Adv_04046"/>
      <sheetName val="Dtl_Adv_04036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ADJ - RATE"/>
      <sheetName val="addl cost"/>
      <sheetName val="accumdeprn"/>
      <sheetName val="(O3) CA Sheet"/>
      <sheetName val="p&amp;L"/>
      <sheetName val="name"/>
      <sheetName val="Energy(update)"/>
      <sheetName val="Details"/>
      <sheetName val="Type"/>
      <sheetName val="CODE,NAME"/>
      <sheetName val="Company Info"/>
      <sheetName val="CA Comp"/>
      <sheetName val="note_defect"/>
      <sheetName val="วงเครดิต 3"/>
      <sheetName val="U-2.1"/>
      <sheetName val="Scoping"/>
      <sheetName val="ผ้าสำเร็จ"/>
      <sheetName val="InventTableModule_1-1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5 Analysis"/>
      <sheetName val="B_Sheet"/>
      <sheetName val="Notes"/>
      <sheetName val="TBal"/>
      <sheetName val="โบนัส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ale_0407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Trial Balance"/>
      <sheetName val="PL_A05 APA Input"/>
      <sheetName val="Workdone_23"/>
      <sheetName val="Sale_04013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exch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สำนักงาน"/>
      <sheetName val="Conso"/>
      <sheetName val="Write off"/>
      <sheetName val="Adj&amp;Rje(Z820) 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total"/>
      <sheetName val="STA HQ CESS 0404"/>
      <sheetName val="Item01"/>
      <sheetName val="invoice"/>
      <sheetName val="Workdone_25"/>
      <sheetName val="Sale_04015"/>
      <sheetName val="กระทบ_CESS9"/>
      <sheetName val="Sale_04049"/>
      <sheetName val="CESS_04049"/>
      <sheetName val="Dtl_Adv_04049"/>
      <sheetName val="Dtl_Adv_04039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Exp"/>
      <sheetName val="Std cost 1-Oct-03"/>
      <sheetName val="DATABASE -sumifTB"/>
      <sheetName val="P&amp;LFINAL - 44"/>
      <sheetName val="component data"/>
      <sheetName val="BUDGET"/>
      <sheetName val="NOV"/>
      <sheetName val="ตั๋วเงินรับ"/>
      <sheetName val="PJ List"/>
      <sheetName val="กระทบ_CESS12"/>
      <sheetName val="Sale_040412"/>
      <sheetName val="CESS_040412"/>
      <sheetName val="Dtl_Adv_040412"/>
      <sheetName val="Dtl_Adv_040312"/>
      <sheetName val="Workdone_29"/>
      <sheetName val="Sale_04019"/>
      <sheetName val="กระทบ_CESS13"/>
      <sheetName val="Sale_040413"/>
      <sheetName val="CESS_040413"/>
      <sheetName val="Dtl_Adv_040413"/>
      <sheetName val="Dtl_Adv_040313"/>
      <sheetName val="Workdone_210"/>
      <sheetName val="Sale_040110"/>
      <sheetName val="Piping Design Data"/>
      <sheetName val="PUF"/>
      <sheetName val="ecc_res"/>
      <sheetName val="PIPE-HOT"/>
      <sheetName val="ราคาไม้สับรวมค่าขนส่ง"/>
      <sheetName val="ราคาไม้ท่อนรวมค่าขนส่ง"/>
      <sheetName val="Ratio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CLIENT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CLIENT</v>
          </cell>
        </row>
      </sheetData>
      <sheetData sheetId="90">
        <row r="1">
          <cell r="A1" t="str">
            <v>CLIENT</v>
          </cell>
        </row>
      </sheetData>
      <sheetData sheetId="91"/>
      <sheetData sheetId="92"/>
      <sheetData sheetId="93"/>
      <sheetData sheetId="94"/>
      <sheetData sheetId="95" refreshError="1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/>
      <sheetData sheetId="210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/>
      <sheetData sheetId="215">
        <row r="1">
          <cell r="A1" t="str">
            <v>INVOICE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>
        <row r="1">
          <cell r="A1" t="str">
            <v>INVOICE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>
        <row r="1">
          <cell r="A1" t="str">
            <v>INVOICE</v>
          </cell>
        </row>
      </sheetData>
      <sheetData sheetId="383" refreshError="1"/>
      <sheetData sheetId="384" refreshError="1"/>
      <sheetData sheetId="385"/>
      <sheetData sheetId="386"/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/>
      <sheetData sheetId="390"/>
      <sheetData sheetId="391"/>
      <sheetData sheetId="392"/>
      <sheetData sheetId="393"/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/>
      <sheetData sheetId="397"/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/>
      <sheetData sheetId="420"/>
      <sheetData sheetId="421"/>
      <sheetData sheetId="422"/>
      <sheetData sheetId="423"/>
      <sheetData sheetId="424">
        <row r="1">
          <cell r="A1" t="str">
            <v>INVOICE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ชื่อลูกค้า"/>
      <sheetName val="Customize Your Invoice"/>
      <sheetName val="aging local"/>
      <sheetName val="a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RATE"/>
      <sheetName val="Sale0311"/>
      <sheetName val="กระทบ_CESS3"/>
      <sheetName val="CESS_04063"/>
      <sheetName val="Dtl_Adv_04063"/>
      <sheetName val="Dtl_Adv_04053"/>
      <sheetName val="Sale_04043"/>
      <sheetName val=""/>
      <sheetName val="กระทบ_CESS4"/>
      <sheetName val="CESS_04064"/>
      <sheetName val="Dtl_Adv_04064"/>
      <sheetName val="Dtl_Adv_04054"/>
      <sheetName val="Sale_04044"/>
      <sheetName val="Sale0402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Sale 0401"/>
      <sheetName val="NoteRe"/>
      <sheetName val="UndueVat_P"/>
      <sheetName val="Cash"/>
      <sheetName val="Remittan2"/>
      <sheetName val="Sale 0408"/>
      <sheetName val="Sale 0407"/>
      <sheetName val="Paper box  (Small)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FF_2"/>
      <sheetName val="FF_4"/>
      <sheetName val="Stock Aging"/>
      <sheetName val="ชื่อหุ้น"/>
      <sheetName val="B&amp;S 1999"/>
      <sheetName val="Vat7% ภายในเดือน_Junต้นฉบับ"/>
      <sheetName val="Sheet3"/>
      <sheetName val="Sheet1"/>
      <sheetName val="M_Maincomp"/>
      <sheetName val="PC310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ﾌﾟﾛﾄ_P772分解5号機"/>
      <sheetName val="component data"/>
      <sheetName val="BUDGET"/>
      <sheetName val="NOV"/>
      <sheetName val="แจกแจง _งบดุล_"/>
      <sheetName val="ssw_loan_od"/>
      <sheetName val="am_cost"/>
      <sheetName val="2549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#Lookup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Company Info"/>
      <sheetName val="CA Comp"/>
      <sheetName val="วงเครดิต 3"/>
      <sheetName val="BGT97STAFF"/>
      <sheetName val="PS-1995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APCODE"/>
      <sheetName val="Cum.91-93"/>
      <sheetName val="Dec 94"/>
      <sheetName val="TRIAL Balance &amp; %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8"/>
      <sheetName val="Sale_0407"/>
      <sheetName val="Paper_box__(Small)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Sale 0502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Co info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FF-4"/>
      <sheetName val="D"/>
      <sheetName val="Adj&amp;Rje(Z820) "/>
      <sheetName val="CORPORATE TAX01"/>
      <sheetName val="Data 2"/>
      <sheetName val="Conso"/>
      <sheetName val="Write off"/>
      <sheetName val="Stock_Aging"/>
      <sheetName val="B&amp;S_1999"/>
      <sheetName val="Vat7%_ภายในเดือน_Junต้นฉบับ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gl"/>
      <sheetName val="F-5"/>
      <sheetName val="Norms SP"/>
      <sheetName val="Detail รายบุคคลปี 58"/>
      <sheetName val="จันทร์"/>
      <sheetName val="spytd"/>
      <sheetName val="Item01"/>
      <sheetName val="aspopt"/>
      <sheetName val="CODE,NAME"/>
      <sheetName val="กระทบ_CESS9"/>
      <sheetName val="CESS_04069"/>
      <sheetName val="Dtl_Adv_04069"/>
      <sheetName val="Dtl_Adv_04059"/>
      <sheetName val="Sale_04049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Std-Cost-07-03-01"/>
      <sheetName val="GL06"/>
      <sheetName val="งบบริหาร PL-report"/>
      <sheetName val="data"/>
      <sheetName val="bmct2003"/>
      <sheetName val="n-11.3"/>
      <sheetName val="Histogram"/>
      <sheetName val="กระทบ_CESS12"/>
      <sheetName val="CESS_040612"/>
      <sheetName val="Dtl_Adv_040612"/>
      <sheetName val="Dtl_Adv_040512"/>
      <sheetName val="Sale_040412"/>
      <sheetName val="กระทบ_CESS13"/>
      <sheetName val="CESS_040613"/>
      <sheetName val="Dtl_Adv_040613"/>
      <sheetName val="Dtl_Adv_040513"/>
      <sheetName val="Sale_040413"/>
      <sheetName val="Piping Design Data"/>
      <sheetName val="PUF"/>
      <sheetName val="Data55X"/>
      <sheetName val="มุมมองเดือน"/>
      <sheetName val="Bill No. 2 - Carpark"/>
      <sheetName val="PIPE-HOT"/>
      <sheetName val="detail-mfgcost"/>
      <sheetName val="Scenarios and Sensitivitie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Summary on June 25, 2019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CLIENT</v>
          </cell>
        </row>
      </sheetData>
      <sheetData sheetId="109">
        <row r="1">
          <cell r="A1" t="str">
            <v>CLIENT</v>
          </cell>
        </row>
      </sheetData>
      <sheetData sheetId="110">
        <row r="1">
          <cell r="A1" t="str">
            <v>CLIENT</v>
          </cell>
        </row>
      </sheetData>
      <sheetData sheetId="111"/>
      <sheetData sheetId="112">
        <row r="1">
          <cell r="A1" t="str">
            <v>CLIENT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/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5">
          <cell r="A5" t="str">
            <v>Deferred Tax Assets</v>
          </cell>
        </row>
      </sheetData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1">
          <cell r="A1" t="str">
            <v>INVOICE</v>
          </cell>
        </row>
      </sheetData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>
        <row r="5">
          <cell r="A5" t="str">
            <v>Deferred Tax Assets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/>
      <sheetData sheetId="316"/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/>
      <sheetData sheetId="320"/>
      <sheetData sheetId="321"/>
      <sheetData sheetId="322"/>
      <sheetData sheetId="323">
        <row r="5">
          <cell r="A5" t="str">
            <v>Deferred Tax Assets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/>
      <sheetData sheetId="425">
        <row r="1">
          <cell r="A1" t="str">
            <v>INVOICE</v>
          </cell>
        </row>
      </sheetData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1">
          <cell r="A1" t="str">
            <v>INVOICE</v>
          </cell>
        </row>
      </sheetData>
      <sheetData sheetId="438"/>
      <sheetData sheetId="439"/>
      <sheetData sheetId="440"/>
      <sheetData sheetId="441"/>
      <sheetData sheetId="442">
        <row r="1">
          <cell r="A1" t="str">
            <v>INVOICE</v>
          </cell>
        </row>
      </sheetData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wcf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 0401"/>
      <sheetName val="Sale_0401"/>
      <sheetName val="S33"/>
      <sheetName val="Sale0403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Sale0402"/>
      <sheetName val="NoteRe"/>
      <sheetName val="Cash"/>
      <sheetName val="Outputtax_Undue"/>
      <sheetName val="Sale 0411"/>
      <sheetName val="Sale 0408"/>
      <sheetName val="0805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เงินกู้ธนชาติ"/>
      <sheetName val="GIVTR00P"/>
      <sheetName val="_2__xls__2__xls_COV"/>
      <sheetName val="เงินกู้ MGC"/>
      <sheetName val="Home"/>
      <sheetName val="SAME"/>
      <sheetName val="ELEC45-01"/>
      <sheetName val="Sale0307"/>
      <sheetName val="Sale0309"/>
      <sheetName val="อัตราค่าบรรทุ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data"/>
      <sheetName val="แจกแจง _งบดุล_"/>
      <sheetName val="ssw_loan_od"/>
      <sheetName val="a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License BOI"/>
      <sheetName val="#Lookup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BAL42"/>
      <sheetName val="FF-2"/>
      <sheetName val="criteria"/>
      <sheetName val="Thai Summit PKK-HW"/>
      <sheetName val="PAYROLL"/>
      <sheetName val="Reimbursements"/>
      <sheetName val="InventTableModule_1-1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acs"/>
      <sheetName val="APCODE"/>
      <sheetName val="name"/>
      <sheetName val="Rates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  <sheetName val="FY2019financial Graph Data"/>
      <sheetName val="PS-1995"/>
      <sheetName val="วงเครดิต 3"/>
      <sheetName val="gl"/>
      <sheetName val="0100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อุปกรณ์ a2"/>
      <sheetName val="อุปกรณ์ a1"/>
      <sheetName val="Sales"/>
      <sheetName val="Seagate _share_in_units"/>
      <sheetName val="สรุป"/>
      <sheetName val="Entity_Data"/>
      <sheetName val="Sale_0502"/>
      <sheetName val="Sale_0501"/>
      <sheetName val="Stock_Aging"/>
      <sheetName val="TB_Worksheet"/>
      <sheetName val="10-1_Media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Links"/>
      <sheetName val="Lead"/>
      <sheetName val="STATEMENT"/>
      <sheetName val="9110"/>
      <sheetName val="gold แลกทอง"/>
      <sheetName val="Tornado 4.7 Component List"/>
      <sheetName val="all"/>
      <sheetName val="MCMD95"/>
      <sheetName val="Conso"/>
      <sheetName val="Write off"/>
      <sheetName val="B-_1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Staff List"/>
      <sheetName val="Data 2"/>
      <sheetName val="STart"/>
      <sheetName val="TB"/>
      <sheetName val="Non-Statistical Sampling Master"/>
      <sheetName val="Two Step Revenue Testing Master"/>
      <sheetName val="Global Data"/>
      <sheetName val="B131 "/>
      <sheetName val="Item01"/>
      <sheetName val="Assumptions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5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costing"/>
      <sheetName val="P&amp;LFINAL - 44"/>
      <sheetName val="acc.depre-report-old"/>
      <sheetName val="BUILD95"/>
      <sheetName val="n-4.4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7"/>
      <sheetName val="กระทบ_CESS13"/>
      <sheetName val="กระทบ_CESS_(2)13"/>
      <sheetName val="Sale_040713"/>
      <sheetName val="CESS_040713"/>
      <sheetName val="CESSส่งออก_ก_ค_13"/>
      <sheetName val="Dtl_Adv_040713"/>
      <sheetName val="Dtl_Adv_040613"/>
      <sheetName val="Sale_040413"/>
      <sheetName val="Sale_04018"/>
      <sheetName val="เขตการค้าย่อย"/>
      <sheetName val="SH-A"/>
      <sheetName val="PriceList"/>
      <sheetName val="Bill No. 2 - Carpark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1">
          <cell r="A1" t="str">
            <v>CLIENT</v>
          </cell>
        </row>
      </sheetData>
      <sheetData sheetId="107">
        <row r="1">
          <cell r="A1" t="str">
            <v>CLIENT</v>
          </cell>
        </row>
      </sheetData>
      <sheetData sheetId="108">
        <row r="1">
          <cell r="A1" t="str">
            <v>CLIENT</v>
          </cell>
        </row>
      </sheetData>
      <sheetData sheetId="109"/>
      <sheetData sheetId="110">
        <row r="1">
          <cell r="A1" t="str">
            <v>CLIENT</v>
          </cell>
        </row>
      </sheetData>
      <sheetData sheetId="111"/>
      <sheetData sheetId="112"/>
      <sheetData sheetId="113"/>
      <sheetData sheetId="114" refreshError="1"/>
      <sheetData sheetId="115"/>
      <sheetData sheetId="116"/>
      <sheetData sheetId="117">
        <row r="1">
          <cell r="A1" t="str">
            <v>INVOICE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/>
      <sheetData sheetId="216"/>
      <sheetData sheetId="217"/>
      <sheetData sheetId="218"/>
      <sheetData sheetId="219">
        <row r="1">
          <cell r="A1" t="str">
            <v>INVOICE</v>
          </cell>
        </row>
      </sheetData>
      <sheetData sheetId="220"/>
      <sheetData sheetId="221"/>
      <sheetData sheetId="222">
        <row r="1">
          <cell r="A1" t="str">
            <v>INVOICE</v>
          </cell>
        </row>
      </sheetData>
      <sheetData sheetId="223"/>
      <sheetData sheetId="224"/>
      <sheetData sheetId="225"/>
      <sheetData sheetId="226"/>
      <sheetData sheetId="227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>
        <row r="1">
          <cell r="A1" t="str">
            <v>INVOICE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>
        <row r="1">
          <cell r="A1" t="str">
            <v>INVOICE</v>
          </cell>
        </row>
      </sheetData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>
        <row r="1">
          <cell r="A1" t="str">
            <v>INVOICE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>
        <row r="1">
          <cell r="A1" t="str">
            <v>INVOICE</v>
          </cell>
        </row>
      </sheetData>
      <sheetData sheetId="353"/>
      <sheetData sheetId="354"/>
      <sheetData sheetId="355"/>
      <sheetData sheetId="356"/>
      <sheetData sheetId="357"/>
      <sheetData sheetId="358">
        <row r="1">
          <cell r="A1" t="str">
            <v>INVOICE</v>
          </cell>
        </row>
      </sheetData>
      <sheetData sheetId="359"/>
      <sheetData sheetId="360"/>
      <sheetData sheetId="361">
        <row r="1">
          <cell r="A1" t="str">
            <v>INVOICE</v>
          </cell>
        </row>
      </sheetData>
      <sheetData sheetId="362"/>
      <sheetData sheetId="363"/>
      <sheetData sheetId="364"/>
      <sheetData sheetId="365"/>
      <sheetData sheetId="366"/>
      <sheetData sheetId="367">
        <row r="1">
          <cell r="A1" t="str">
            <v>INVOICE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>
        <row r="1">
          <cell r="A1" t="str">
            <v>INVOICE</v>
          </cell>
        </row>
      </sheetData>
      <sheetData sheetId="376"/>
      <sheetData sheetId="377"/>
      <sheetData sheetId="378"/>
      <sheetData sheetId="379"/>
      <sheetData sheetId="380"/>
      <sheetData sheetId="381">
        <row r="1">
          <cell r="A1" t="str">
            <v>INVOICE</v>
          </cell>
        </row>
      </sheetData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>
        <row r="1">
          <cell r="A1" t="str">
            <v>INVOICE</v>
          </cell>
        </row>
      </sheetData>
      <sheetData sheetId="391" refreshError="1"/>
      <sheetData sheetId="392" refreshError="1"/>
      <sheetData sheetId="393" refreshError="1"/>
      <sheetData sheetId="39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Data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 0404"/>
      <sheetName val="Asset group"/>
      <sheetName val="Sale0402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Input_Undue"/>
      <sheetName val="Deposit_Other"/>
      <sheetName val="Sale 0501"/>
      <sheetName val="Sale 0411"/>
      <sheetName val="cc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PL"/>
      <sheetName val="Order_Oct_w40"/>
      <sheetName val="Order_Oct_w41"/>
      <sheetName val="TB Worksheet"/>
      <sheetName val="Thai Summit PKK-HW"/>
      <sheetName val="เงินกู้ธนชาติ"/>
      <sheetName val="เงินกู้ MGC"/>
      <sheetName val="BPR"/>
      <sheetName val="AFA"/>
      <sheetName val="200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星取・"/>
      <sheetName val="BUILD95"/>
      <sheetName val="ประมาณการ"/>
      <sheetName val="List"/>
      <sheetName val="計算ｼｰﾄ"/>
      <sheetName val="Sale0311"/>
      <sheetName val="QR_4.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(monthly)"/>
      <sheetName val="กระทบ_CESS6"/>
      <sheetName val="Sale_04086"/>
      <sheetName val="CESS_04086"/>
      <sheetName val="Dtl_Adv_04086"/>
      <sheetName val="Dtl_Adv_04076"/>
      <sheetName val="Sale_04076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O3"/>
      <sheetName val="O4"/>
      <sheetName val="xSeries255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  <sheetName val="Q3-46"/>
      <sheetName val="Detail รายบุคคลปี 58"/>
      <sheetName val="K2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Cum.91-93"/>
      <sheetName val="Dec 94"/>
      <sheetName val="TOTAL"/>
      <sheetName val="UPG表"/>
      <sheetName val="addl cost"/>
      <sheetName val="accumdeprn"/>
      <sheetName val="Seagate _share_in_units"/>
      <sheetName val="Weights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Deferred Charge"/>
      <sheetName val="HP"/>
      <sheetName val="5) Parameters"/>
      <sheetName val="Adj&amp;Rje(Z820) "/>
      <sheetName val="Data 2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งบทดลองปภพ 4-47"/>
      <sheetName val="คชจ.ดำเนินงาน6-43"/>
      <sheetName val="cc 196 (SYS) (2)"/>
      <sheetName val="LOOSECHKLIST"/>
      <sheetName val="BSI"/>
      <sheetName val="อุปกรณ์ a2"/>
      <sheetName val="อุปกรณ์ a1"/>
      <sheetName val="ปัจจุบัน "/>
      <sheetName val="spytd"/>
      <sheetName val="Program"/>
      <sheetName val="Item01"/>
      <sheetName val="Sale_04045"/>
      <sheetName val="Asset_group2"/>
      <sheetName val="กระทบ_CESS9"/>
      <sheetName val="Sale_04089"/>
      <sheetName val="CESS_04089"/>
      <sheetName val="Dtl_Adv_04089"/>
      <sheetName val="Dtl_Adv_04079"/>
      <sheetName val="Sale_04079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LSPX00 - Individual_SST"/>
      <sheetName val="งบบริหาร PL-report"/>
      <sheetName val="ELEC45-01"/>
      <sheetName val="bmct2003"/>
      <sheetName val="กระทบ_CESS12"/>
      <sheetName val="Sale_040812"/>
      <sheetName val="CESS_040812"/>
      <sheetName val="Dtl_Adv_040812"/>
      <sheetName val="Dtl_Adv_040712"/>
      <sheetName val="Sale_040712"/>
      <sheetName val="Sale_04049"/>
      <sheetName val="Asset_group6"/>
      <sheetName val="กระทบ_CESS13"/>
      <sheetName val="Sale_040813"/>
      <sheetName val="CESS_040813"/>
      <sheetName val="Dtl_Adv_040813"/>
      <sheetName val="Dtl_Adv_040713"/>
      <sheetName val="Sale_040713"/>
      <sheetName val="Sale_040410"/>
      <sheetName val="Asset_group7"/>
      <sheetName val="BRDETAIL"/>
      <sheetName val="เขตการค้าย่อย"/>
      <sheetName val="19-05"/>
      <sheetName val="PS-1995"/>
      <sheetName val="ลูกค้าใหม่ 2005"/>
      <sheetName val="RFP00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 refreshError="1"/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>
        <row r="2">
          <cell r="A2" t="str">
            <v>L040278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2">
          <cell r="A2" t="str">
            <v>SUBJECT</v>
          </cell>
        </row>
      </sheetData>
      <sheetData sheetId="94">
        <row r="2">
          <cell r="A2" t="str">
            <v>SUBJECT</v>
          </cell>
        </row>
      </sheetData>
      <sheetData sheetId="95">
        <row r="2">
          <cell r="A2" t="str">
            <v>SUBJECT</v>
          </cell>
        </row>
      </sheetData>
      <sheetData sheetId="96"/>
      <sheetData sheetId="97"/>
      <sheetData sheetId="98"/>
      <sheetData sheetId="99"/>
      <sheetData sheetId="100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>
        <row r="2">
          <cell r="A2" t="str">
            <v>L040278</v>
          </cell>
        </row>
      </sheetData>
      <sheetData sheetId="154">
        <row r="2">
          <cell r="A2" t="str">
            <v>L040278</v>
          </cell>
        </row>
      </sheetData>
      <sheetData sheetId="155">
        <row r="2">
          <cell r="A2" t="str">
            <v>L040278</v>
          </cell>
        </row>
      </sheetData>
      <sheetData sheetId="156">
        <row r="2">
          <cell r="A2" t="str">
            <v>L040278</v>
          </cell>
        </row>
      </sheetData>
      <sheetData sheetId="157">
        <row r="2">
          <cell r="A2" t="str">
            <v>L040278</v>
          </cell>
        </row>
      </sheetData>
      <sheetData sheetId="158">
        <row r="2">
          <cell r="A2" t="str">
            <v>L040278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>
        <row r="2">
          <cell r="A2" t="str">
            <v>L040278</v>
          </cell>
        </row>
      </sheetData>
      <sheetData sheetId="227"/>
      <sheetData sheetId="228">
        <row r="2">
          <cell r="A2" t="str">
            <v>L040278</v>
          </cell>
        </row>
      </sheetData>
      <sheetData sheetId="229">
        <row r="2">
          <cell r="A2" t="str">
            <v>L040278</v>
          </cell>
        </row>
      </sheetData>
      <sheetData sheetId="230"/>
      <sheetData sheetId="231"/>
      <sheetData sheetId="232">
        <row r="2">
          <cell r="A2" t="str">
            <v>L040278</v>
          </cell>
        </row>
      </sheetData>
      <sheetData sheetId="233"/>
      <sheetData sheetId="234"/>
      <sheetData sheetId="235"/>
      <sheetData sheetId="236"/>
      <sheetData sheetId="237">
        <row r="2">
          <cell r="A2" t="str">
            <v>L040278</v>
          </cell>
        </row>
      </sheetData>
      <sheetData sheetId="238"/>
      <sheetData sheetId="239">
        <row r="2">
          <cell r="A2" t="str">
            <v>L040278</v>
          </cell>
        </row>
      </sheetData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>
        <row r="2">
          <cell r="A2" t="str">
            <v>L040278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>
        <row r="2">
          <cell r="A2" t="str">
            <v>L040278</v>
          </cell>
        </row>
      </sheetData>
      <sheetData sheetId="294"/>
      <sheetData sheetId="295">
        <row r="2">
          <cell r="A2" t="str">
            <v>L040278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>
        <row r="2">
          <cell r="A2" t="str">
            <v>L040278</v>
          </cell>
        </row>
      </sheetData>
      <sheetData sheetId="381"/>
      <sheetData sheetId="382"/>
      <sheetData sheetId="383">
        <row r="2">
          <cell r="A2" t="str">
            <v>L040278</v>
          </cell>
        </row>
      </sheetData>
      <sheetData sheetId="384"/>
      <sheetData sheetId="385"/>
      <sheetData sheetId="386"/>
      <sheetData sheetId="387"/>
      <sheetData sheetId="388">
        <row r="2">
          <cell r="A2" t="str">
            <v>L040278</v>
          </cell>
        </row>
      </sheetData>
      <sheetData sheetId="389"/>
      <sheetData sheetId="390"/>
      <sheetData sheetId="391">
        <row r="2">
          <cell r="A2" t="str">
            <v>L040278</v>
          </cell>
        </row>
      </sheetData>
      <sheetData sheetId="392"/>
      <sheetData sheetId="393"/>
      <sheetData sheetId="394"/>
      <sheetData sheetId="395"/>
      <sheetData sheetId="396">
        <row r="2">
          <cell r="A2" t="str">
            <v>L040278</v>
          </cell>
        </row>
      </sheetData>
      <sheetData sheetId="397"/>
      <sheetData sheetId="398"/>
      <sheetData sheetId="399">
        <row r="2">
          <cell r="A2" t="str">
            <v>L040278</v>
          </cell>
        </row>
      </sheetData>
      <sheetData sheetId="400"/>
      <sheetData sheetId="401"/>
      <sheetData sheetId="402"/>
      <sheetData sheetId="403"/>
      <sheetData sheetId="404">
        <row r="2">
          <cell r="A2" t="str">
            <v>L040278</v>
          </cell>
        </row>
      </sheetData>
      <sheetData sheetId="405"/>
      <sheetData sheetId="406" refreshError="1"/>
      <sheetData sheetId="407" refreshError="1"/>
      <sheetData sheetId="408" refreshError="1"/>
      <sheetData sheetId="409" refreshError="1"/>
      <sheetData sheetId="410"/>
      <sheetData sheetId="411">
        <row r="2">
          <cell r="A2" t="str">
            <v>L040278</v>
          </cell>
        </row>
      </sheetData>
      <sheetData sheetId="412"/>
      <sheetData sheetId="413"/>
      <sheetData sheetId="414"/>
      <sheetData sheetId="415"/>
      <sheetData sheetId="416">
        <row r="2">
          <cell r="A2" t="str">
            <v>L040278</v>
          </cell>
        </row>
      </sheetData>
      <sheetData sheetId="417"/>
      <sheetData sheetId="418"/>
      <sheetData sheetId="419"/>
      <sheetData sheetId="420"/>
      <sheetData sheetId="421"/>
      <sheetData sheetId="422"/>
      <sheetData sheetId="423"/>
      <sheetData sheetId="424">
        <row r="2">
          <cell r="A2" t="str">
            <v>L040278</v>
          </cell>
        </row>
      </sheetData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Project P&amp;L"/>
      <sheetName val=""/>
      <sheetName val="Sale0403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"/>
      <sheetName val="Bill_No__2_-_Carpark1"/>
      <sheetName val="Bill_No__2_-_Carpark2"/>
      <sheetName val="Bill_No__2_-_Carpark3"/>
      <sheetName val="STA_HQ_CESS_041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2"/>
      <sheetName val="Sale 0404"/>
      <sheetName val="Sale0402"/>
      <sheetName val="คชจ.ดำเนินงาน6-43"/>
      <sheetName val="Sale 0502"/>
      <sheetName val="Sale 0501"/>
      <sheetName val="Account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3월가격"/>
      <sheetName val="เงินกู้ธนชาติ"/>
      <sheetName val="Sheet3"/>
      <sheetName val="61 HR"/>
      <sheetName val="65 FINANCE"/>
      <sheetName val="BPR"/>
      <sheetName val="AFA"/>
      <sheetName val="งบทดลอง - ต.ค.254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ดอกเบี้ยรับ"/>
      <sheetName val="ssw"/>
      <sheetName val="name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?????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  <sheetName val="งบทดลองปภพ 4-47"/>
      <sheetName val="Linkage Quote"/>
      <sheetName val="#Lookup"/>
      <sheetName val="Expense Summary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F-3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1120"/>
      <sheetName val="description"/>
      <sheetName val="ปัจจุบัน_"/>
      <sheetName val="TB_Worksheet"/>
      <sheetName val="10-1_Media"/>
      <sheetName val="STA_HQ_CESS_04114"/>
      <sheetName val="Sale_05021"/>
      <sheetName val="ปัจจุบัน_1"/>
      <sheetName val="TB_Worksheet1"/>
      <sheetName val="10-1_Media1"/>
      <sheetName val="Adj&amp;Rje(Z820) "/>
      <sheetName val="Loan Calculator"/>
      <sheetName val="Appx B"/>
      <sheetName val="Trial Balance"/>
      <sheetName val="PL_A05 APA Input"/>
      <sheetName val="CA_Sheet"/>
      <sheetName val="Sale_0404"/>
      <sheetName val="61_HR"/>
      <sheetName val="65_FINANCE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CA_Sheet1"/>
      <sheetName val="Sale_04041"/>
      <sheetName val="Sale_05011"/>
      <sheetName val="61_HR1"/>
      <sheetName val="65_FINANCE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Reference"/>
      <sheetName val="STA_HQ_CESS_04115"/>
      <sheetName val="Project_P&amp;L2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vender-item-cross-03-01-Rank1"/>
      <sheetName val="Std-Cost-JPY"/>
      <sheetName val="MASTER-RECEIVE"/>
      <sheetName val="acc.depre-report-old"/>
      <sheetName val="Table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Bill_No__2_-_Carpark10"/>
      <sheetName val="STA_HQ_CESS_04119"/>
      <sheetName val="Project_P&amp;L6"/>
      <sheetName val="กระทบ_CESS13"/>
      <sheetName val="Sale_041113"/>
      <sheetName val="CESS_041113"/>
      <sheetName val="Dtl_Adv_041113"/>
      <sheetName val="Dtl_Adv_041013"/>
      <sheetName val="Sale_040813"/>
      <sheetName val="Sale_040713"/>
      <sheetName val="Bill_No__2_-_Carpark11"/>
      <sheetName val="STA_HQ_CESS_041110"/>
      <sheetName val="Project_P&amp;L7"/>
      <sheetName val="5a.)LTV_1002-4001"/>
      <sheetName val="BRDETAIL"/>
      <sheetName val="도급양식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1">
          <cell r="A1" t="str">
            <v>CLIENT</v>
          </cell>
        </row>
      </sheetData>
      <sheetData sheetId="99"/>
      <sheetData sheetId="100">
        <row r="1">
          <cell r="A1" t="str">
            <v>CLIENT</v>
          </cell>
        </row>
      </sheetData>
      <sheetData sheetId="101"/>
      <sheetData sheetId="102">
        <row r="1">
          <cell r="A1" t="str">
            <v>CLIENT</v>
          </cell>
        </row>
      </sheetData>
      <sheetData sheetId="103"/>
      <sheetData sheetId="104"/>
      <sheetData sheetId="105"/>
      <sheetData sheetId="106" refreshError="1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/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/>
      <sheetData sheetId="239"/>
      <sheetData sheetId="240"/>
      <sheetData sheetId="241"/>
      <sheetData sheetId="242">
        <row r="1">
          <cell r="A1" t="str">
            <v>INVOICE</v>
          </cell>
        </row>
      </sheetData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>
        <row r="1">
          <cell r="A1" t="str">
            <v>INVOICE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1">
          <cell r="A1" t="str">
            <v>INVOICE</v>
          </cell>
        </row>
      </sheetData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>
        <row r="1">
          <cell r="A1" t="str">
            <v>INVOICE</v>
          </cell>
        </row>
      </sheetData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>
        <row r="1">
          <cell r="A1" t="str">
            <v>INVOICE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>
        <row r="1">
          <cell r="A1" t="str">
            <v>INVOICE</v>
          </cell>
        </row>
      </sheetData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 refreshError="1"/>
      <sheetData sheetId="450" refreshError="1"/>
      <sheetData sheetId="45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ลาออก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Project P&amp;L"/>
      <sheetName val="Sale 0404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Sale0406"/>
      <sheetName val="Sale0403"/>
      <sheetName val="Fagor04-A3112e"/>
      <sheetName val="SUM"/>
      <sheetName val="Sale 0502"/>
      <sheetName val="table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description"/>
      <sheetName val="ดอกเบี้ยรับ"/>
      <sheetName val="ssw"/>
      <sheetName val="อัตราค่าบรรทุก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BAL42"/>
      <sheetName val="Customize Your Loan Manager"/>
      <sheetName val="Loan Amortization Table"/>
      <sheetName val="group"/>
      <sheetName val="งบทดลองปภพ 4-47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LTX"/>
      <sheetName val="ผ้าสำเร็จ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61 HR"/>
      <sheetName val="65 FINANCE"/>
      <sheetName val="Sale_04073"/>
      <sheetName val="TB_Worksheet"/>
      <sheetName val="Sale_0401"/>
      <sheetName val="Sale_04074"/>
      <sheetName val="TB_Worksheet1"/>
      <sheetName val="Sale_04011"/>
      <sheetName val="AA-1"/>
      <sheetName val="D"/>
      <sheetName val="SAME"/>
      <sheetName val="ABR P&amp;L"/>
      <sheetName val="PLmth "/>
      <sheetName val="currency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FF-6"/>
      <sheetName val="อุปกรณ์ a2"/>
      <sheetName val="อุปกรณ์ a1"/>
      <sheetName val="(O3) CA Sheet"/>
      <sheetName val="dir-ca"/>
      <sheetName val="Reference"/>
      <sheetName val="Program"/>
      <sheetName val="depn-sep 03"/>
      <sheetName val="Sale_04075"/>
      <sheetName val="Project_P&amp;L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Sale_04045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Control_BS"/>
      <sheetName val="ELEC45-01"/>
      <sheetName val="2002"/>
      <sheetName val="n-4.4"/>
      <sheetName val="Cash Flow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79"/>
      <sheetName val="Project_P&amp;L6"/>
      <sheetName val="Sale_04047"/>
      <sheetName val="กระทบ_CESS13"/>
      <sheetName val="Sale_050113"/>
      <sheetName val="คชจ__ม_ค_'4813"/>
      <sheetName val="CESS_050113"/>
      <sheetName val="Dtl_Adv_050113"/>
      <sheetName val="Dtl_Adv_041213"/>
      <sheetName val="Sale_041113"/>
      <sheetName val="Sale_040813"/>
      <sheetName val="Sale_040710"/>
      <sheetName val="Project_P&amp;L7"/>
      <sheetName val="Sale_04048"/>
      <sheetName val="TRACK TRANSIT SYSTEM"/>
      <sheetName val="5a.)LTV_1002-4001"/>
      <sheetName val="Alum."/>
      <sheetName val="03中"/>
      <sheetName val="E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CLIENT</v>
          </cell>
        </row>
      </sheetData>
      <sheetData sheetId="100">
        <row r="1">
          <cell r="A1" t="str">
            <v>CLIENT</v>
          </cell>
        </row>
      </sheetData>
      <sheetData sheetId="101">
        <row r="1">
          <cell r="A1" t="str">
            <v>CLIENT</v>
          </cell>
        </row>
      </sheetData>
      <sheetData sheetId="102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 refreshError="1"/>
      <sheetData sheetId="108"/>
      <sheetData sheetId="109"/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>
        <row r="1">
          <cell r="A1" t="str">
            <v>INVOICE</v>
          </cell>
        </row>
      </sheetData>
      <sheetData sheetId="222"/>
      <sheetData sheetId="223">
        <row r="1">
          <cell r="A1" t="str">
            <v>INVOICE</v>
          </cell>
        </row>
      </sheetData>
      <sheetData sheetId="224"/>
      <sheetData sheetId="225">
        <row r="1">
          <cell r="A1" t="str">
            <v>INVOICE</v>
          </cell>
        </row>
      </sheetData>
      <sheetData sheetId="226"/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/>
      <sheetData sheetId="230">
        <row r="1">
          <cell r="A1" t="str">
            <v>INVOICE</v>
          </cell>
        </row>
      </sheetData>
      <sheetData sheetId="231"/>
      <sheetData sheetId="232"/>
      <sheetData sheetId="233"/>
      <sheetData sheetId="234"/>
      <sheetData sheetId="235">
        <row r="1">
          <cell r="A1" t="str">
            <v>INVOICE</v>
          </cell>
        </row>
      </sheetData>
      <sheetData sheetId="236"/>
      <sheetData sheetId="237">
        <row r="1">
          <cell r="A1" t="str">
            <v>INVOICE</v>
          </cell>
        </row>
      </sheetData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>
        <row r="1">
          <cell r="A1" t="str">
            <v>INVOICE</v>
          </cell>
        </row>
      </sheetData>
      <sheetData sheetId="272"/>
      <sheetData sheetId="273"/>
      <sheetData sheetId="274">
        <row r="1">
          <cell r="A1" t="str">
            <v>INVOICE</v>
          </cell>
        </row>
      </sheetData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>
        <row r="1">
          <cell r="A1" t="str">
            <v>INVOICE</v>
          </cell>
        </row>
      </sheetData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>
        <row r="1">
          <cell r="A1" t="str">
            <v>INVOICE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INVOICE</v>
          </cell>
        </row>
      </sheetData>
      <sheetData sheetId="374"/>
      <sheetData sheetId="375">
        <row r="1">
          <cell r="A1" t="str">
            <v>INVOICE</v>
          </cell>
        </row>
      </sheetData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>
        <row r="1">
          <cell r="A1" t="str">
            <v>INVOICE</v>
          </cell>
        </row>
      </sheetData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>
        <row r="1">
          <cell r="A1" t="str">
            <v>INVOICE</v>
          </cell>
        </row>
      </sheetData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>
        <row r="1">
          <cell r="A1" t="str">
            <v>INVOICE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Customize Your Invoice"/>
      <sheetName val="aging local"/>
      <sheetName val="a"/>
      <sheetName val="GL CB"/>
      <sheetName val="GL M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Sale0307"/>
      <sheetName val="Sale0406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Sale 0407"/>
      <sheetName val="Sale 0404"/>
      <sheetName val="Rv"/>
      <sheetName val="Data เวลา"/>
      <sheetName val="SUM"/>
      <sheetName val="VLOOKUP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boq"/>
      <sheetName val="Sampling"/>
      <sheetName val="DEP12"/>
      <sheetName val="M"/>
      <sheetName val="RATE"/>
      <sheetName val="SAME"/>
      <sheetName val="_2__xls__2__xls_COV"/>
      <sheetName val="個品ﾘｽﾄ"/>
      <sheetName val="Sale040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ดอกเบี้ยรับ"/>
      <sheetName val="ssw"/>
      <sheetName val="Stock Aging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PAYROLL"/>
      <sheetName val="Reimbursements"/>
      <sheetName val="???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MFA"/>
      <sheetName val="Cost centre expenditure"/>
      <sheetName val="p&amp;L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_Lookup"/>
      <sheetName val="C"/>
      <sheetName val="SPARES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Tart"/>
      <sheetName val="note_defect"/>
      <sheetName val="AA-1"/>
      <sheetName val="all"/>
      <sheetName val="MCMD95"/>
      <sheetName val="HP Leasing"/>
      <sheetName val="Sale_0407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QR_4.1"/>
      <sheetName val="CORPORATE TAX01"/>
      <sheetName val="Appx B"/>
      <sheetName val="計画値"/>
      <sheetName val="PL"/>
      <sheetName val="CustomerData"/>
      <sheetName val="Reference"/>
      <sheetName val="cal (2)"/>
      <sheetName val="Sale_04085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OtherData"/>
      <sheetName val="weeks"/>
      <sheetName val="K-1A"/>
      <sheetName val="control_bs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89"/>
      <sheetName val="กระทบ_CESS13"/>
      <sheetName val="กระทบ_CESS_ปป_13"/>
      <sheetName val="Sale_050213"/>
      <sheetName val="คชจ__ก_พ_'4813"/>
      <sheetName val="CESS_050213"/>
      <sheetName val="Dtl_Adv_050213"/>
      <sheetName val="Dtl_Adv_050113"/>
      <sheetName val="Sale_050113"/>
      <sheetName val="Sale_041113"/>
      <sheetName val="Sale_040810"/>
      <sheetName val="II KV SWITCHGEAR SAT-A"/>
      <sheetName val="Scenarios and Sensitivities"/>
      <sheetName val="RFP002"/>
      <sheetName val="Alum."/>
      <sheetName val="FR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Summary on June 25, 2019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A1" t="str">
            <v>CLIENT</v>
          </cell>
        </row>
      </sheetData>
      <sheetData sheetId="135">
        <row r="1">
          <cell r="A1" t="str">
            <v>CLIENT</v>
          </cell>
        </row>
      </sheetData>
      <sheetData sheetId="136">
        <row r="1">
          <cell r="A1" t="str">
            <v>CLIENT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>
        <row r="1">
          <cell r="A1" t="str">
            <v>INVOICE</v>
          </cell>
        </row>
      </sheetData>
      <sheetData sheetId="360"/>
      <sheetData sheetId="361">
        <row r="1">
          <cell r="G1" t="str">
            <v>CodeThai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/>
      <sheetData sheetId="569">
        <row r="1">
          <cell r="A1" t="str">
            <v>INVOICE</v>
          </cell>
        </row>
      </sheetData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>
        <row r="1">
          <cell r="A1" t="str">
            <v>INVOICE</v>
          </cell>
        </row>
      </sheetData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>
        <row r="1">
          <cell r="A1" t="str">
            <v>INVOICE</v>
          </cell>
        </row>
      </sheetData>
      <sheetData sheetId="590"/>
      <sheetData sheetId="591"/>
      <sheetData sheetId="592"/>
      <sheetData sheetId="593"/>
      <sheetData sheetId="594"/>
      <sheetData sheetId="595"/>
      <sheetData sheetId="596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/>
      <sheetData sheetId="604">
        <row r="1">
          <cell r="A1" t="str">
            <v>INVOICE</v>
          </cell>
        </row>
      </sheetData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 refreshError="1"/>
      <sheetData sheetId="623" refreshError="1"/>
      <sheetData sheetId="624" refreshError="1"/>
      <sheetData sheetId="625" refreshError="1"/>
      <sheetData sheetId="62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MANU YTD 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Sale_05024"/>
      <sheetName val="Sale_05014"/>
      <sheetName val="Vat7%_ภายในเดือน_Junต้นฉบับ4"/>
      <sheetName val="GL_CB3"/>
      <sheetName val="Sale_04073"/>
      <sheetName val="test_23"/>
      <sheetName val="MANU_YTD_"/>
      <sheetName val="TrialBalance_Q3-20023"/>
      <sheetName val="Excess_Calc"/>
      <sheetName val="Sale_05025"/>
      <sheetName val="Sale_05015"/>
      <sheetName val="Vat7%_ภายในเดือน_Junต้นฉบับ5"/>
      <sheetName val="GL_CB4"/>
      <sheetName val="Sale_04074"/>
      <sheetName val="test_24"/>
      <sheetName val="MANU_YTD_1"/>
      <sheetName val="TrialBalance_Q3-20024"/>
      <sheetName val="Excess_Calc1"/>
      <sheetName val="Sale_05026"/>
      <sheetName val="Sale_05016"/>
      <sheetName val="Vat7%_ภายในเดือน_Junต้นฉบับ6"/>
      <sheetName val="GL_CB5"/>
      <sheetName val="Sale_04075"/>
      <sheetName val="test_25"/>
      <sheetName val="MANU_YTD_2"/>
      <sheetName val="TrialBalance_Q3-20025"/>
      <sheetName val="Excess_Calc2"/>
      <sheetName val="選択項目一覧"/>
      <sheetName val="Monthly highlights"/>
      <sheetName val="Monthly_highlights"/>
      <sheetName val="I-203"/>
      <sheetName val="J1"/>
      <sheetName val="?????"/>
      <sheetName val="pa group"/>
      <sheetName val="Sale_05027"/>
      <sheetName val="Sale_05017"/>
      <sheetName val="Vat7%_ภายในเดือน_Junต้นฉบับ7"/>
      <sheetName val="GL_CB6"/>
      <sheetName val="Sale_04076"/>
      <sheetName val="test_26"/>
      <sheetName val="MANU_YTD_3"/>
      <sheetName val="TrialBalance_Q3-20026"/>
      <sheetName val="Excess_Calc3"/>
      <sheetName val="pa_group"/>
      <sheetName val="Monthly_highlights1"/>
      <sheetName val="Sale_05029"/>
      <sheetName val="Sale_05019"/>
      <sheetName val="Vat7%_ภายในเดือน_Junต้นฉบับ9"/>
      <sheetName val="GL_CB8"/>
      <sheetName val="Sale_04078"/>
      <sheetName val="test_28"/>
      <sheetName val="MANU_YTD_5"/>
      <sheetName val="TrialBalance_Q3-20028"/>
      <sheetName val="Excess_Calc5"/>
      <sheetName val="pa_group2"/>
      <sheetName val="Sale_05028"/>
      <sheetName val="Sale_05018"/>
      <sheetName val="Vat7%_ภายในเดือน_Junต้นฉบับ8"/>
      <sheetName val="GL_CB7"/>
      <sheetName val="Sale_04077"/>
      <sheetName val="test_27"/>
      <sheetName val="MANU_YTD_4"/>
      <sheetName val="TrialBalance_Q3-20027"/>
      <sheetName val="Excess_Calc4"/>
      <sheetName val="pa_group1"/>
      <sheetName val="Monthly_highlights2"/>
      <sheetName val="Monthly_highlights3"/>
      <sheetName val="Sale_050210"/>
      <sheetName val="Sale_050110"/>
      <sheetName val="Vat7%_ภายในเดือน_Junต้นฉบับ10"/>
      <sheetName val="GL_CB9"/>
      <sheetName val="Sale_04079"/>
      <sheetName val="test_29"/>
      <sheetName val="MANU_YTD_6"/>
      <sheetName val="TrialBalance_Q3-20029"/>
      <sheetName val="Excess_Calc6"/>
      <sheetName val="Monthly_highlights4"/>
      <sheetName val="Sale_050211"/>
      <sheetName val="Sale_050111"/>
      <sheetName val="Vat7%_ภายในเดือน_Junต้นฉบับ11"/>
      <sheetName val="GL_CB10"/>
      <sheetName val="Sale_040710"/>
      <sheetName val="test_210"/>
      <sheetName val="MANU_YTD_7"/>
      <sheetName val="TrialBalance_Q3-200210"/>
      <sheetName val="Excess_Calc7"/>
      <sheetName val="Monthly_highlights5"/>
      <sheetName val="SP amortize"/>
      <sheetName val="BPI-LOP"/>
      <sheetName val="Add."/>
      <sheetName val="B 600"/>
      <sheetName val="Sale 0408"/>
      <sheetName val="MR5"/>
      <sheetName val="Detail"/>
      <sheetName val="EXｳｪｲﾄ0"/>
      <sheetName val="FG-ISSUED"/>
      <sheetName val="INFO"/>
      <sheetName val="EXIT"/>
      <sheetName val="chalinee ปี49"/>
      <sheetName val="RSS9801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AFA"/>
      <sheetName val="สรุป"/>
      <sheetName val="Trail"/>
      <sheetName val="ITEM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Sheet1"/>
      <sheetName val="ภาคการขายวิศวกรรม"/>
      <sheetName val="M_Maincomp"/>
      <sheetName val="LTX"/>
      <sheetName val="M"/>
      <sheetName val="p&amp;L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งบดุล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curities movement"/>
      <sheetName val="LITF"/>
      <sheetName val="code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BAL42"/>
      <sheetName val="Newspaper"/>
      <sheetName val="Header"/>
      <sheetName val="Sale0309"/>
      <sheetName val="Stock Aging"/>
      <sheetName val="CODE,NAME"/>
      <sheetName val="data"/>
      <sheetName val="FSA"/>
      <sheetName val="Sampling"/>
      <sheetName val="อุปกรณ์ a2.1704.5"/>
      <sheetName val="1704.1-อุปกรณ์ a1"/>
      <sheetName val="คชจ.ดำเนินงาน6-43"/>
      <sheetName val="U"/>
      <sheetName val="PL"/>
      <sheetName val="#Lookup"/>
      <sheetName val="InventTableModule_1-1"/>
      <sheetName val="Tornado 5.6 Component List"/>
      <sheetName val="เงินกู้ธนชาติ"/>
      <sheetName val="B131 "/>
      <sheetName val="J2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BS ATTACH"/>
      <sheetName val="TB_55(6M)"/>
      <sheetName val="200-110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  <sheetName val="Co info"/>
      <sheetName val="cost4-47"/>
      <sheetName val="Linkage Quote"/>
      <sheetName val="HH"/>
      <sheetName val="F-3"/>
      <sheetName val="tax-ss"/>
      <sheetName val="Raw Material"/>
      <sheetName val="งบทดลอง - ต.ค.2547"/>
      <sheetName val="ADJ - RAT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Sale_0408"/>
      <sheetName val="addl_cost"/>
      <sheetName val="(O3)_CA_Sheet"/>
      <sheetName val="Sale_0411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securities_movement"/>
      <sheetName val="cc_196_(SYS)_(2)"/>
      <sheetName val="ปัจจุบัน_1"/>
      <sheetName val="อุปกรณ์_a21"/>
      <sheetName val="อุปกรณ์_a11"/>
      <sheetName val="Cash_Flow1"/>
      <sheetName val="Financial_Summary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securities_movement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인원계획-미화"/>
      <sheetName val="9110"/>
      <sheetName val="3 P&amp;L "/>
      <sheetName val="Revenue"/>
      <sheetName val="Q2 EXPECTED"/>
      <sheetName val="Group"/>
      <sheetName val="Q2_EXPECTED"/>
      <sheetName val="Q2_EXPECTED1"/>
      <sheetName val="P&amp;C Centre"/>
      <sheetName val="Summary"/>
      <sheetName val="MPL 技連"/>
      <sheetName val="342E BLOCK"/>
      <sheetName val="2118-00 "/>
      <sheetName val="リスト"/>
      <sheetName val="Dropdownlist"/>
      <sheetName val="Tables"/>
      <sheetName val="InputPO_Del"/>
      <sheetName val="M001 - Lead"/>
      <sheetName val="jul03-jun04pnl"/>
      <sheetName val="Q2_EXPECTED2"/>
      <sheetName val="ＣＡＭＹ　ＭⅢ"/>
      <sheetName val="Sale_04082"/>
      <sheetName val="Inventory_&amp;_Provision2"/>
      <sheetName val="Inventory_&amp;_Provision1"/>
      <sheetName val="Sale_04083"/>
      <sheetName val="Q2_EXPECTED3"/>
      <sheetName val="Inventory_&amp;_Provision3"/>
      <sheetName val="Sale_04084"/>
      <sheetName val="Q2_EXPECTED4"/>
      <sheetName val="Inventory_&amp;_Provision4"/>
      <sheetName val="Sale_04085"/>
      <sheetName val="Q2_EXPECTED5"/>
      <sheetName val="Inventory_&amp;_Provision5"/>
      <sheetName val="切替情報"/>
      <sheetName val="価格比較表 031021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 refreshError="1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  <sheetName val="10"/>
      <sheetName val="Aging"/>
      <sheetName val="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10-1 Media"/>
      <sheetName val="10-cut"/>
      <sheetName val="Reconcile 1-3-53 (3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計算結果"/>
      <sheetName val="FSA"/>
      <sheetName val="content"/>
      <sheetName val="????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Customize Your Invoice"/>
      <sheetName val="AGING LOCAL"/>
      <sheetName val="A"/>
      <sheetName val="ลาออก"/>
      <sheetName val="Data"/>
      <sheetName val="GL"/>
      <sheetName val="GL_M2"/>
      <sheetName val="GL_CB2"/>
      <sheetName val="ปัจจุบัน_2"/>
      <sheetName val="Stock_Aging2"/>
      <sheetName val="Sale_0502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GL_M5"/>
      <sheetName val="GL_CB5"/>
      <sheetName val="ปัจจุบัน_5"/>
      <sheetName val="Stock_Aging5"/>
      <sheetName val="Sale_05025"/>
      <sheetName val="10-1_Media"/>
      <sheetName val="Reconcile_1-3-53_(3"/>
      <sheetName val="Sale_04075"/>
      <sheetName val="_Bal_Int_Acp4"/>
      <sheetName val="แจกแจง__งบดุล_1"/>
      <sheetName val="NEW_NAME1"/>
      <sheetName val="test_2"/>
      <sheetName val="Customize_Your_Invoice"/>
      <sheetName val="AGING_LOCAL"/>
      <sheetName val="Data_NYB_(6W)"/>
      <sheetName val="Vat7%_ภายในเดือน_Junต้นฉบับ"/>
      <sheetName val="Data_2"/>
      <sheetName val="_540100_"/>
      <sheetName val="รายได้_คชจ__Con"/>
      <sheetName val="cash_flow_1"/>
      <sheetName val="GL_M6"/>
      <sheetName val="GL_CB6"/>
      <sheetName val="ปัจจุบัน_6"/>
      <sheetName val="Stock_Aging6"/>
      <sheetName val="Sale_05026"/>
      <sheetName val="10-1_Media1"/>
      <sheetName val="Reconcile_1-3-53_(31"/>
      <sheetName val="Sale_04076"/>
      <sheetName val="_Bal_Int_Acp5"/>
      <sheetName val="แจกแจง__งบดุล_2"/>
      <sheetName val="NEW_NAME2"/>
      <sheetName val="test_21"/>
      <sheetName val="Customize_Your_Invoice1"/>
      <sheetName val="AGING_LOCAL1"/>
      <sheetName val="Data_NYB_(6W)1"/>
      <sheetName val="Vat7%_ภายในเดือน_Junต้นฉบับ1"/>
      <sheetName val="Data_21"/>
      <sheetName val="_540100_1"/>
      <sheetName val="รายได้_คชจ__Con1"/>
      <sheetName val="cash_flow_11"/>
      <sheetName val="GL_M7"/>
      <sheetName val="GL_CB7"/>
      <sheetName val="ปัจจุบัน_7"/>
      <sheetName val="Stock_Aging7"/>
      <sheetName val="Sale_05027"/>
      <sheetName val="10-1_Media2"/>
      <sheetName val="Reconcile_1-3-53_(32"/>
      <sheetName val="Sale_04077"/>
      <sheetName val="_Bal_Int_Acp6"/>
      <sheetName val="แจกแจง__งบดุล_3"/>
      <sheetName val="NEW_NAME3"/>
      <sheetName val="test_22"/>
      <sheetName val="cash_flow_12"/>
      <sheetName val="Customize_Your_Invoice2"/>
      <sheetName val="AGING_LOCAL2"/>
      <sheetName val="Data_NYB_(6W)2"/>
      <sheetName val="Vat7%_ภายในเดือน_Junต้นฉบับ2"/>
      <sheetName val="Data_22"/>
      <sheetName val="_540100_2"/>
      <sheetName val="รายได้_คชจ__Con2"/>
      <sheetName val="GL_M8"/>
      <sheetName val="GL_CB8"/>
      <sheetName val="ปัจจุบัน_8"/>
      <sheetName val="Stock_Aging8"/>
      <sheetName val="Sale_05028"/>
      <sheetName val="10-1_Media3"/>
      <sheetName val="Reconcile_1-3-53_(33"/>
      <sheetName val="Sale_04078"/>
      <sheetName val="_Bal_Int_Acp7"/>
      <sheetName val="แจกแจง__งบดุล_4"/>
      <sheetName val="NEW_NAME4"/>
      <sheetName val="test_23"/>
      <sheetName val="cash_flow_13"/>
      <sheetName val="Customize_Your_Invoice3"/>
      <sheetName val="AGING_LOCAL3"/>
      <sheetName val="Data_NYB_(6W)3"/>
      <sheetName val="Vat7%_ภายในเดือน_Junต้นฉบับ3"/>
      <sheetName val="Data_23"/>
      <sheetName val="_540100_3"/>
      <sheetName val="รายได้_คชจ__Con3"/>
      <sheetName val="GL_M10"/>
      <sheetName val="GL_CB10"/>
      <sheetName val="ปัจจุบัน_10"/>
      <sheetName val="Stock_Aging10"/>
      <sheetName val="Sale_050210"/>
      <sheetName val="10-1_Media5"/>
      <sheetName val="Reconcile_1-3-53_(35"/>
      <sheetName val="Sale_040710"/>
      <sheetName val="_Bal_Int_Acp9"/>
      <sheetName val="แจกแจง__งบดุล_6"/>
      <sheetName val="NEW_NAME6"/>
      <sheetName val="test_25"/>
      <sheetName val="cash_flow_15"/>
      <sheetName val="Customize_Your_Invoice5"/>
      <sheetName val="AGING_LOCAL5"/>
      <sheetName val="Data_NYB_(6W)5"/>
      <sheetName val="Vat7%_ภายในเดือน_Junต้นฉบับ5"/>
      <sheetName val="Data_25"/>
      <sheetName val="_540100_5"/>
      <sheetName val="รายได้_คชจ__Con5"/>
      <sheetName val="GL_M9"/>
      <sheetName val="GL_CB9"/>
      <sheetName val="ปัจจุบัน_9"/>
      <sheetName val="Stock_Aging9"/>
      <sheetName val="Sale_05029"/>
      <sheetName val="10-1_Media4"/>
      <sheetName val="Reconcile_1-3-53_(34"/>
      <sheetName val="Sale_04079"/>
      <sheetName val="_Bal_Int_Acp8"/>
      <sheetName val="แจกแจง__งบดุล_5"/>
      <sheetName val="NEW_NAME5"/>
      <sheetName val="test_24"/>
      <sheetName val="cash_flow_14"/>
      <sheetName val="Customize_Your_Invoice4"/>
      <sheetName val="AGING_LOCAL4"/>
      <sheetName val="Data_NYB_(6W)4"/>
      <sheetName val="Vat7%_ภายในเดือน_Junต้นฉบับ4"/>
      <sheetName val="Data_24"/>
      <sheetName val="_540100_4"/>
      <sheetName val="รายได้_คชจ__Con4"/>
      <sheetName val="FF_2 _1_"/>
      <sheetName val="B"/>
      <sheetName val="Sale 0501"/>
      <sheetName val="E-2 Capital AFE - Carryover"/>
      <sheetName val="Model-Monthly"/>
      <sheetName val="rss9801"/>
      <sheetName val="M_Maincomp"/>
      <sheetName val="FF_3"/>
      <sheetName val="RATE"/>
      <sheetName val="FORMC94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AFA"/>
      <sheetName val="SSW"/>
      <sheetName val="1214 Kartu"/>
      <sheetName val="Tran0104"/>
      <sheetName val="Fagor04-A3112e"/>
      <sheetName val="DEP12"/>
      <sheetName val="#Lookup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CODE,NAME"/>
      <sheetName val="Links"/>
      <sheetName val="Lead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TB"/>
      <sheetName val="TO - SP"/>
      <sheetName val="Raw Material"/>
      <sheetName val="dg_VTu"/>
      <sheetName val="PS-1995"/>
      <sheetName val="N002 Lead"/>
      <sheetName val="S33"/>
      <sheetName val="日別"/>
      <sheetName val="Sheet4"/>
      <sheetName val="E-2_Capital_AFE_-_Carryover"/>
      <sheetName val="31-12-51"/>
      <sheetName val="31-12-52"/>
      <sheetName val="31.3.53"/>
      <sheetName val="30-9-52"/>
      <sheetName val="30-9-53"/>
      <sheetName val="Sheet1"/>
      <sheetName val="31_3_53"/>
      <sheetName val="A4.3"/>
      <sheetName val="5_2547"/>
      <sheetName val="Q001 Lead"/>
      <sheetName val="TAX COM"/>
      <sheetName val="ราคาF6"/>
      <sheetName val="Investment"/>
      <sheetName val="CTL"/>
      <sheetName val="Balance Sheet"/>
      <sheetName val="Library Procedures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ADMIN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44">
          <cell r="L44">
            <v>181491.03000000003</v>
          </cell>
        </row>
      </sheetData>
      <sheetData sheetId="43">
        <row r="44">
          <cell r="L44">
            <v>181491.03000000003</v>
          </cell>
        </row>
      </sheetData>
      <sheetData sheetId="44">
        <row r="44">
          <cell r="L44">
            <v>181491.03000000003</v>
          </cell>
        </row>
      </sheetData>
      <sheetData sheetId="45">
        <row r="44">
          <cell r="L44">
            <v>181491.03000000003</v>
          </cell>
        </row>
      </sheetData>
      <sheetData sheetId="46">
        <row r="44">
          <cell r="L44">
            <v>181491.03000000003</v>
          </cell>
        </row>
      </sheetData>
      <sheetData sheetId="47">
        <row r="44">
          <cell r="L44">
            <v>181491.03000000003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44">
          <cell r="L44">
            <v>181491.03000000003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 refreshError="1"/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>
        <row r="44">
          <cell r="L44">
            <v>181491.03000000003</v>
          </cell>
        </row>
      </sheetData>
      <sheetData sheetId="73">
        <row r="44">
          <cell r="L44">
            <v>181491.03000000003</v>
          </cell>
        </row>
      </sheetData>
      <sheetData sheetId="74">
        <row r="44">
          <cell r="L44">
            <v>181491.03000000003</v>
          </cell>
        </row>
      </sheetData>
      <sheetData sheetId="75">
        <row r="44">
          <cell r="L44">
            <v>181491.03000000003</v>
          </cell>
        </row>
      </sheetData>
      <sheetData sheetId="76">
        <row r="44">
          <cell r="L44">
            <v>181491.03000000003</v>
          </cell>
        </row>
      </sheetData>
      <sheetData sheetId="77" refreshError="1"/>
      <sheetData sheetId="78" refreshError="1"/>
      <sheetData sheetId="79">
        <row r="44">
          <cell r="L44">
            <v>181491.03000000003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385">
          <cell r="L385">
            <v>9130115.2500000037</v>
          </cell>
        </row>
      </sheetData>
      <sheetData sheetId="92">
        <row r="44">
          <cell r="L44">
            <v>181491.03000000003</v>
          </cell>
        </row>
      </sheetData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>
        <row r="385">
          <cell r="L385">
            <v>9130115.2500000037</v>
          </cell>
        </row>
      </sheetData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385">
          <cell r="L385">
            <v>9130115.2500000037</v>
          </cell>
        </row>
      </sheetData>
      <sheetData sheetId="112">
        <row r="44">
          <cell r="L44">
            <v>181491.03000000003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>
        <row r="385">
          <cell r="L385">
            <v>9130115.2500000037</v>
          </cell>
        </row>
      </sheetData>
      <sheetData sheetId="132">
        <row r="44">
          <cell r="L44">
            <v>181491.03000000003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385">
          <cell r="L385">
            <v>9130115.2500000037</v>
          </cell>
        </row>
      </sheetData>
      <sheetData sheetId="152">
        <row r="44">
          <cell r="L44">
            <v>181491.03000000003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>
        <row r="385">
          <cell r="L385">
            <v>9130115.2500000037</v>
          </cell>
        </row>
      </sheetData>
      <sheetData sheetId="172">
        <row r="44">
          <cell r="L44">
            <v>181491.03000000003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385">
          <cell r="L385">
            <v>9130115.2500000037</v>
          </cell>
        </row>
      </sheetData>
      <sheetData sheetId="192">
        <row r="44">
          <cell r="L44">
            <v>181491.03000000003</v>
          </cell>
        </row>
      </sheetData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3"/>
  <sheetViews>
    <sheetView topLeftCell="A26" zoomScale="90" zoomScaleNormal="90" zoomScaleSheetLayoutView="100" workbookViewId="0">
      <selection activeCell="I15" sqref="I15"/>
    </sheetView>
  </sheetViews>
  <sheetFormatPr defaultColWidth="9.33203125" defaultRowHeight="21" customHeight="1"/>
  <cols>
    <col min="1" max="4" width="0.6640625" style="13" customWidth="1"/>
    <col min="5" max="5" width="29.44140625" style="13" customWidth="1"/>
    <col min="6" max="6" width="5.6640625" style="23" customWidth="1"/>
    <col min="7" max="7" width="14.77734375" style="131" customWidth="1"/>
    <col min="8" max="8" width="0.6640625" style="25" customWidth="1"/>
    <col min="9" max="9" width="14.77734375" style="13" customWidth="1"/>
    <col min="10" max="10" width="0.6640625" style="25" customWidth="1"/>
    <col min="11" max="11" width="14.77734375" style="127" customWidth="1"/>
    <col min="12" max="12" width="0.6640625" style="25" customWidth="1"/>
    <col min="13" max="13" width="14.77734375" style="13" customWidth="1"/>
    <col min="14" max="14" width="12.6640625" style="13" customWidth="1"/>
    <col min="15" max="15" width="15.6640625" style="13" bestFit="1" customWidth="1"/>
    <col min="16" max="16" width="14.33203125" style="13" bestFit="1" customWidth="1"/>
    <col min="17" max="16384" width="9.33203125" style="13"/>
  </cols>
  <sheetData>
    <row r="1" spans="1:13" ht="19.95" customHeight="1"/>
    <row r="2" spans="1:13" s="45" customFormat="1" ht="19.95" customHeight="1">
      <c r="A2" s="391" t="s">
        <v>0</v>
      </c>
      <c r="B2" s="391"/>
      <c r="C2" s="391"/>
      <c r="D2" s="391"/>
      <c r="E2" s="391"/>
      <c r="F2" s="391"/>
      <c r="G2" s="391"/>
      <c r="H2" s="391"/>
      <c r="I2" s="391"/>
      <c r="J2" s="391"/>
      <c r="K2" s="391"/>
      <c r="L2" s="391"/>
      <c r="M2" s="391"/>
    </row>
    <row r="3" spans="1:13" s="45" customFormat="1" ht="19.95" customHeight="1">
      <c r="A3" s="391" t="s">
        <v>1</v>
      </c>
      <c r="B3" s="391"/>
      <c r="C3" s="391"/>
      <c r="D3" s="391"/>
      <c r="E3" s="391"/>
      <c r="F3" s="391"/>
      <c r="G3" s="391"/>
      <c r="H3" s="391"/>
      <c r="I3" s="391"/>
      <c r="J3" s="391"/>
      <c r="K3" s="391"/>
      <c r="L3" s="391"/>
      <c r="M3" s="391"/>
    </row>
    <row r="4" spans="1:13" s="45" customFormat="1" ht="19.95" customHeight="1">
      <c r="A4" s="391" t="s">
        <v>2</v>
      </c>
      <c r="B4" s="391"/>
      <c r="C4" s="391"/>
      <c r="D4" s="391"/>
      <c r="E4" s="391"/>
      <c r="F4" s="391"/>
      <c r="G4" s="391"/>
      <c r="H4" s="391"/>
      <c r="I4" s="391"/>
      <c r="J4" s="391"/>
      <c r="K4" s="391"/>
      <c r="L4" s="391"/>
      <c r="M4" s="391"/>
    </row>
    <row r="5" spans="1:13" s="45" customFormat="1" ht="19.95" customHeight="1">
      <c r="A5" s="33"/>
      <c r="B5" s="33"/>
      <c r="C5" s="46"/>
      <c r="D5" s="46"/>
      <c r="E5" s="33"/>
      <c r="F5" s="47"/>
      <c r="G5" s="132"/>
      <c r="H5" s="48"/>
      <c r="J5" s="48"/>
      <c r="K5" s="128"/>
      <c r="L5" s="48"/>
      <c r="M5" s="211" t="s">
        <v>3</v>
      </c>
    </row>
    <row r="6" spans="1:13" s="33" customFormat="1" ht="19.95" customHeight="1">
      <c r="A6" s="49"/>
      <c r="B6" s="49"/>
      <c r="C6" s="50"/>
      <c r="D6" s="50"/>
      <c r="E6" s="49"/>
      <c r="F6" s="51"/>
      <c r="G6" s="393" t="s">
        <v>4</v>
      </c>
      <c r="H6" s="393"/>
      <c r="I6" s="393"/>
      <c r="J6" s="49"/>
      <c r="K6" s="393" t="s">
        <v>5</v>
      </c>
      <c r="L6" s="393"/>
      <c r="M6" s="393"/>
    </row>
    <row r="7" spans="1:13" s="33" customFormat="1" ht="19.95" customHeight="1">
      <c r="A7" s="35"/>
      <c r="B7" s="35"/>
      <c r="C7" s="163"/>
      <c r="D7" s="163"/>
      <c r="E7" s="35"/>
      <c r="F7" s="54" t="s">
        <v>6</v>
      </c>
      <c r="G7" s="54" t="s">
        <v>7</v>
      </c>
      <c r="H7" s="35"/>
      <c r="I7" s="54" t="s">
        <v>8</v>
      </c>
      <c r="J7" s="35"/>
      <c r="K7" s="54" t="s">
        <v>7</v>
      </c>
      <c r="L7" s="35"/>
      <c r="M7" s="54" t="s">
        <v>8</v>
      </c>
    </row>
    <row r="8" spans="1:13" s="45" customFormat="1" ht="19.95" customHeight="1">
      <c r="A8" s="33"/>
      <c r="B8" s="33"/>
      <c r="C8" s="33"/>
      <c r="D8" s="33"/>
      <c r="E8" s="33"/>
      <c r="F8" s="47"/>
      <c r="G8" s="14" t="s">
        <v>9</v>
      </c>
      <c r="H8" s="33"/>
      <c r="I8" s="14"/>
      <c r="J8" s="33"/>
      <c r="K8" s="14" t="s">
        <v>9</v>
      </c>
      <c r="L8" s="33"/>
      <c r="M8" s="14"/>
    </row>
    <row r="9" spans="1:13" s="45" customFormat="1" ht="19.95" customHeight="1">
      <c r="A9" s="392" t="s">
        <v>10</v>
      </c>
      <c r="B9" s="392"/>
      <c r="C9" s="392"/>
      <c r="D9" s="392"/>
      <c r="E9" s="392"/>
      <c r="F9" s="47"/>
      <c r="G9" s="132"/>
      <c r="H9" s="14"/>
      <c r="I9" s="14"/>
      <c r="J9" s="14"/>
      <c r="K9" s="129"/>
      <c r="L9" s="14"/>
      <c r="M9" s="14"/>
    </row>
    <row r="10" spans="1:13" ht="19.95" customHeight="1">
      <c r="A10" s="321" t="s">
        <v>11</v>
      </c>
      <c r="B10" s="237"/>
      <c r="C10" s="237"/>
      <c r="D10" s="238"/>
      <c r="F10" s="19"/>
      <c r="G10" s="133"/>
      <c r="I10" s="15"/>
      <c r="M10" s="52"/>
    </row>
    <row r="11" spans="1:13" s="18" customFormat="1" ht="19.95" customHeight="1">
      <c r="A11" s="237"/>
      <c r="B11" s="237"/>
      <c r="C11" s="237" t="s">
        <v>12</v>
      </c>
      <c r="D11" s="237"/>
      <c r="F11" s="302"/>
      <c r="G11" s="16">
        <v>848</v>
      </c>
      <c r="H11" s="16"/>
      <c r="I11" s="16">
        <v>9194</v>
      </c>
      <c r="J11" s="16"/>
      <c r="K11" s="16">
        <v>126</v>
      </c>
      <c r="L11" s="16"/>
      <c r="M11" s="16">
        <v>3428</v>
      </c>
    </row>
    <row r="12" spans="1:13" s="18" customFormat="1" ht="19.95" customHeight="1">
      <c r="A12" s="237"/>
      <c r="B12" s="237"/>
      <c r="C12" s="237" t="s">
        <v>13</v>
      </c>
      <c r="D12" s="237"/>
      <c r="F12" s="19">
        <v>5</v>
      </c>
      <c r="G12" s="16">
        <v>14805</v>
      </c>
      <c r="H12" s="16"/>
      <c r="I12" s="16">
        <v>86111</v>
      </c>
      <c r="J12" s="16"/>
      <c r="K12" s="16">
        <v>41786</v>
      </c>
      <c r="L12" s="16"/>
      <c r="M12" s="16">
        <v>38850</v>
      </c>
    </row>
    <row r="13" spans="1:13" s="18" customFormat="1" ht="19.95" customHeight="1">
      <c r="A13" s="237"/>
      <c r="B13" s="237"/>
      <c r="C13" s="237" t="s">
        <v>14</v>
      </c>
      <c r="D13" s="237"/>
      <c r="F13" s="331">
        <v>4</v>
      </c>
      <c r="G13" s="276">
        <v>0</v>
      </c>
      <c r="H13" s="16"/>
      <c r="I13" s="276">
        <v>0</v>
      </c>
      <c r="J13" s="16"/>
      <c r="K13" s="16">
        <v>248782</v>
      </c>
      <c r="L13" s="16"/>
      <c r="M13" s="16">
        <v>225604</v>
      </c>
    </row>
    <row r="14" spans="1:13" s="18" customFormat="1" ht="19.95" customHeight="1">
      <c r="A14" s="237"/>
      <c r="B14" s="237"/>
      <c r="C14" s="237" t="s">
        <v>15</v>
      </c>
      <c r="D14" s="237"/>
      <c r="F14" s="302"/>
      <c r="G14" s="16">
        <v>3208</v>
      </c>
      <c r="H14" s="16"/>
      <c r="I14" s="16">
        <v>11870</v>
      </c>
      <c r="J14" s="16"/>
      <c r="K14" s="276">
        <v>0</v>
      </c>
      <c r="L14" s="16"/>
      <c r="M14" s="276">
        <v>0</v>
      </c>
    </row>
    <row r="15" spans="1:13" ht="19.95" customHeight="1">
      <c r="A15" s="18"/>
      <c r="B15" s="18"/>
      <c r="C15" s="237" t="s">
        <v>234</v>
      </c>
      <c r="D15" s="237"/>
      <c r="E15" s="18"/>
      <c r="F15" s="19">
        <v>6</v>
      </c>
      <c r="G15" s="16">
        <v>429344</v>
      </c>
      <c r="H15" s="16"/>
      <c r="I15" s="276">
        <v>0</v>
      </c>
      <c r="J15" s="16"/>
      <c r="K15" s="16">
        <v>429344</v>
      </c>
      <c r="L15" s="16"/>
      <c r="M15" s="276">
        <v>0</v>
      </c>
    </row>
    <row r="16" spans="1:13" ht="19.95" customHeight="1">
      <c r="A16" s="239"/>
      <c r="B16" s="239"/>
      <c r="C16" s="237"/>
      <c r="D16" s="298" t="s">
        <v>16</v>
      </c>
      <c r="E16" s="45"/>
      <c r="F16" s="303"/>
      <c r="G16" s="20">
        <f>SUM(G11:G15)</f>
        <v>448205</v>
      </c>
      <c r="H16" s="17"/>
      <c r="I16" s="20">
        <f>SUM(I11:I15)</f>
        <v>107175</v>
      </c>
      <c r="J16" s="17"/>
      <c r="K16" s="20">
        <f>SUM(K11:L15)</f>
        <v>720038</v>
      </c>
      <c r="L16" s="17"/>
      <c r="M16" s="20">
        <f>SUM(M11:M15)</f>
        <v>267882</v>
      </c>
    </row>
    <row r="17" spans="1:15" ht="19.95" customHeight="1">
      <c r="A17" s="299" t="s">
        <v>17</v>
      </c>
      <c r="B17" s="18"/>
      <c r="C17" s="18"/>
      <c r="D17" s="18"/>
      <c r="E17" s="299"/>
      <c r="F17" s="303"/>
      <c r="G17" s="134"/>
      <c r="H17" s="17"/>
      <c r="I17" s="16"/>
      <c r="J17" s="17"/>
      <c r="K17" s="17"/>
      <c r="L17" s="17"/>
      <c r="M17" s="16"/>
    </row>
    <row r="18" spans="1:15" ht="19.95" customHeight="1">
      <c r="A18" s="18"/>
      <c r="B18" s="18"/>
      <c r="C18" s="18" t="s">
        <v>233</v>
      </c>
      <c r="E18" s="18"/>
      <c r="F18" s="19"/>
      <c r="G18" s="16">
        <v>800</v>
      </c>
      <c r="H18" s="16"/>
      <c r="I18" s="16">
        <v>650</v>
      </c>
      <c r="J18" s="16"/>
      <c r="K18" s="16">
        <v>150</v>
      </c>
      <c r="L18" s="16"/>
      <c r="M18" s="276">
        <v>0</v>
      </c>
    </row>
    <row r="19" spans="1:15" ht="19.95" customHeight="1">
      <c r="A19" s="18"/>
      <c r="B19" s="18"/>
      <c r="C19" s="18" t="s">
        <v>18</v>
      </c>
      <c r="D19" s="18"/>
      <c r="E19" s="18"/>
      <c r="F19" s="19"/>
      <c r="G19" s="16">
        <v>27246</v>
      </c>
      <c r="H19" s="16"/>
      <c r="I19" s="16">
        <v>27246</v>
      </c>
      <c r="J19" s="16"/>
      <c r="K19" s="16">
        <v>27246</v>
      </c>
      <c r="L19" s="16"/>
      <c r="M19" s="16">
        <v>27246</v>
      </c>
    </row>
    <row r="20" spans="1:15" ht="19.95" customHeight="1">
      <c r="A20" s="18"/>
      <c r="B20" s="18"/>
      <c r="C20" s="18" t="s">
        <v>19</v>
      </c>
      <c r="D20" s="18"/>
      <c r="E20" s="18"/>
      <c r="F20" s="19">
        <v>6</v>
      </c>
      <c r="G20" s="276">
        <v>0</v>
      </c>
      <c r="H20" s="16"/>
      <c r="I20" s="276">
        <v>0</v>
      </c>
      <c r="J20" s="16"/>
      <c r="K20" s="16">
        <v>258184</v>
      </c>
      <c r="L20" s="16"/>
      <c r="M20" s="16">
        <v>705709</v>
      </c>
    </row>
    <row r="21" spans="1:15" ht="19.95" customHeight="1">
      <c r="A21" s="18"/>
      <c r="B21" s="18"/>
      <c r="C21" s="18" t="s">
        <v>20</v>
      </c>
      <c r="D21" s="18"/>
      <c r="E21" s="18"/>
      <c r="F21" s="19">
        <v>7</v>
      </c>
      <c r="G21" s="16">
        <v>91567</v>
      </c>
      <c r="H21" s="16"/>
      <c r="I21" s="16">
        <v>500301</v>
      </c>
      <c r="J21" s="16"/>
      <c r="K21" s="16">
        <v>7588</v>
      </c>
      <c r="L21" s="16"/>
      <c r="M21" s="16">
        <v>16680</v>
      </c>
    </row>
    <row r="22" spans="1:15" ht="19.95" customHeight="1">
      <c r="A22" s="18"/>
      <c r="B22" s="18"/>
      <c r="C22" s="18" t="s">
        <v>21</v>
      </c>
      <c r="D22" s="18"/>
      <c r="E22" s="18"/>
      <c r="F22" s="19"/>
      <c r="G22" s="16">
        <v>80709</v>
      </c>
      <c r="H22" s="16"/>
      <c r="I22" s="16">
        <v>95988</v>
      </c>
      <c r="J22" s="16"/>
      <c r="K22" s="276">
        <v>9030</v>
      </c>
      <c r="L22" s="16"/>
      <c r="M22" s="16">
        <v>10262</v>
      </c>
      <c r="O22" s="45"/>
    </row>
    <row r="23" spans="1:15" ht="19.95" customHeight="1">
      <c r="A23" s="18"/>
      <c r="B23" s="18"/>
      <c r="C23" s="18" t="s">
        <v>22</v>
      </c>
      <c r="D23" s="18"/>
      <c r="E23" s="18"/>
      <c r="F23" s="19"/>
      <c r="G23" s="16">
        <v>157014</v>
      </c>
      <c r="H23" s="16"/>
      <c r="I23" s="16">
        <v>335354</v>
      </c>
      <c r="J23" s="16"/>
      <c r="K23" s="276">
        <v>0</v>
      </c>
      <c r="L23" s="16"/>
      <c r="M23" s="276">
        <v>0</v>
      </c>
    </row>
    <row r="24" spans="1:15" ht="19.95" customHeight="1">
      <c r="A24" s="18"/>
      <c r="B24" s="18"/>
      <c r="C24" s="18" t="s">
        <v>23</v>
      </c>
      <c r="E24" s="53"/>
      <c r="F24" s="19"/>
      <c r="G24" s="16">
        <v>89574</v>
      </c>
      <c r="H24" s="16"/>
      <c r="I24" s="16">
        <v>319228</v>
      </c>
      <c r="J24" s="16"/>
      <c r="K24" s="16">
        <v>17581</v>
      </c>
      <c r="L24" s="16"/>
      <c r="M24" s="16">
        <v>18638</v>
      </c>
    </row>
    <row r="25" spans="1:15" ht="19.95" customHeight="1">
      <c r="A25" s="18"/>
      <c r="B25" s="18"/>
      <c r="C25" s="18" t="s">
        <v>24</v>
      </c>
      <c r="E25" s="53"/>
      <c r="F25" s="19"/>
      <c r="G25" s="276">
        <v>0</v>
      </c>
      <c r="H25" s="16"/>
      <c r="I25" s="16">
        <v>134</v>
      </c>
      <c r="J25" s="16"/>
      <c r="K25" s="276">
        <v>0</v>
      </c>
      <c r="L25" s="16"/>
      <c r="M25" s="276">
        <v>0</v>
      </c>
    </row>
    <row r="26" spans="1:15" ht="19.95" customHeight="1">
      <c r="C26" s="18" t="s">
        <v>25</v>
      </c>
      <c r="D26" s="18"/>
      <c r="F26" s="302"/>
      <c r="G26" s="16">
        <v>23642</v>
      </c>
      <c r="H26" s="16"/>
      <c r="I26" s="16">
        <v>28279</v>
      </c>
      <c r="J26" s="16"/>
      <c r="K26" s="16">
        <v>2807</v>
      </c>
      <c r="L26" s="16"/>
      <c r="M26" s="16">
        <v>2806</v>
      </c>
    </row>
    <row r="27" spans="1:15" ht="19.95" customHeight="1">
      <c r="B27" s="18"/>
      <c r="C27" s="18"/>
      <c r="D27" s="299" t="s">
        <v>26</v>
      </c>
      <c r="E27" s="18"/>
      <c r="F27" s="303"/>
      <c r="G27" s="20">
        <f>SUM(G18:G26)</f>
        <v>470552</v>
      </c>
      <c r="H27" s="17"/>
      <c r="I27" s="20">
        <f>SUM(I18:I26)</f>
        <v>1307180</v>
      </c>
      <c r="J27" s="17"/>
      <c r="K27" s="20">
        <f>SUM(K18:K26)</f>
        <v>322586</v>
      </c>
      <c r="L27" s="17"/>
      <c r="M27" s="20">
        <f>SUM(M18:M26)</f>
        <v>781341</v>
      </c>
    </row>
    <row r="28" spans="1:15" ht="19.95" customHeight="1" thickBot="1">
      <c r="B28" s="21"/>
      <c r="C28" s="21"/>
      <c r="D28" s="21"/>
      <c r="E28" s="299" t="s">
        <v>27</v>
      </c>
      <c r="F28" s="304"/>
      <c r="G28" s="22">
        <f>+G27+G16</f>
        <v>918757</v>
      </c>
      <c r="H28" s="17"/>
      <c r="I28" s="22">
        <f>+I27+I16</f>
        <v>1414355</v>
      </c>
      <c r="J28" s="17"/>
      <c r="K28" s="22">
        <f>+K27+K16</f>
        <v>1042624</v>
      </c>
      <c r="L28" s="17"/>
      <c r="M28" s="22">
        <f>+M27+M16</f>
        <v>1049223</v>
      </c>
    </row>
    <row r="29" spans="1:15" ht="19.95" customHeight="1" thickTop="1">
      <c r="F29" s="305"/>
      <c r="G29" s="130"/>
      <c r="H29" s="24"/>
      <c r="I29" s="126"/>
      <c r="J29" s="24"/>
      <c r="K29" s="24"/>
      <c r="L29" s="24"/>
      <c r="M29" s="126"/>
    </row>
    <row r="30" spans="1:15" ht="19.95" customHeight="1">
      <c r="F30" s="305"/>
      <c r="G30" s="327"/>
      <c r="H30" s="327"/>
      <c r="I30" s="327"/>
      <c r="J30" s="327"/>
      <c r="K30" s="327"/>
      <c r="L30" s="327"/>
      <c r="M30" s="327"/>
    </row>
    <row r="31" spans="1:15" ht="19.95" customHeight="1">
      <c r="F31" s="305"/>
      <c r="H31" s="13"/>
      <c r="J31" s="13"/>
      <c r="K31" s="130"/>
      <c r="L31" s="13"/>
    </row>
    <row r="32" spans="1:15" ht="19.95" customHeight="1">
      <c r="F32" s="305"/>
      <c r="H32" s="13"/>
      <c r="J32" s="13"/>
      <c r="K32" s="130"/>
      <c r="L32" s="13"/>
    </row>
    <row r="33" spans="6:13" ht="19.95" customHeight="1">
      <c r="F33" s="305"/>
      <c r="H33" s="13"/>
      <c r="J33" s="13"/>
      <c r="K33" s="130"/>
      <c r="L33" s="13"/>
    </row>
    <row r="34" spans="6:13" ht="19.95" customHeight="1">
      <c r="F34" s="305"/>
      <c r="H34" s="13"/>
      <c r="J34" s="13"/>
      <c r="K34" s="130"/>
      <c r="L34" s="13"/>
    </row>
    <row r="35" spans="6:13" ht="19.95" customHeight="1">
      <c r="H35" s="13"/>
      <c r="J35" s="13"/>
      <c r="K35" s="130"/>
      <c r="L35" s="13"/>
    </row>
    <row r="36" spans="6:13" ht="19.95" customHeight="1">
      <c r="H36" s="13"/>
      <c r="J36" s="13"/>
      <c r="K36" s="130"/>
      <c r="L36" s="13"/>
    </row>
    <row r="37" spans="6:13" ht="19.95" customHeight="1">
      <c r="H37" s="13"/>
      <c r="J37" s="13"/>
      <c r="K37" s="130"/>
      <c r="L37" s="13"/>
    </row>
    <row r="38" spans="6:13" ht="19.95" customHeight="1">
      <c r="H38" s="13"/>
      <c r="J38" s="13"/>
      <c r="K38" s="130"/>
      <c r="L38" s="13"/>
    </row>
    <row r="39" spans="6:13" ht="19.95" customHeight="1">
      <c r="H39" s="13"/>
      <c r="J39" s="13"/>
      <c r="K39" s="130"/>
      <c r="L39" s="13"/>
    </row>
    <row r="40" spans="6:13" ht="19.95" customHeight="1">
      <c r="H40" s="13"/>
      <c r="J40" s="13"/>
      <c r="K40" s="130"/>
      <c r="L40" s="13"/>
    </row>
    <row r="41" spans="6:13" ht="19.95" customHeight="1">
      <c r="H41" s="13"/>
      <c r="J41" s="13"/>
      <c r="K41" s="130"/>
      <c r="L41" s="13"/>
    </row>
    <row r="42" spans="6:13" s="21" customFormat="1" ht="21" customHeight="1">
      <c r="F42" s="171"/>
      <c r="G42" s="172"/>
      <c r="H42" s="173"/>
      <c r="J42" s="173"/>
      <c r="K42" s="174"/>
      <c r="L42" s="173"/>
      <c r="M42" s="266"/>
    </row>
    <row r="43" spans="6:13" ht="19.95" customHeight="1"/>
  </sheetData>
  <mergeCells count="6">
    <mergeCell ref="A2:M2"/>
    <mergeCell ref="A3:M3"/>
    <mergeCell ref="A4:M4"/>
    <mergeCell ref="A9:E9"/>
    <mergeCell ref="K6:M6"/>
    <mergeCell ref="G6:I6"/>
  </mergeCells>
  <phoneticPr fontId="0" type="noConversion"/>
  <printOptions horizontalCentered="1"/>
  <pageMargins left="0.70866141732283472" right="0.19685039370078741" top="0.51181102362204722" bottom="0.51181102362204722" header="0.31496062992125984" footer="0.31496062992125984"/>
  <pageSetup paperSize="9" scale="90" orientation="portrait" r:id="rId1"/>
  <headerFooter>
    <oddFooter>&amp;R&amp;"Browallia New,Regular"&amp;13 2</oddFooter>
  </headerFooter>
  <customProperties>
    <customPr name="QNA_DRILLPATH_NODE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40"/>
  <sheetViews>
    <sheetView topLeftCell="A24" zoomScaleNormal="100" zoomScaleSheetLayoutView="100" workbookViewId="0">
      <selection activeCell="M11" sqref="M11"/>
    </sheetView>
  </sheetViews>
  <sheetFormatPr defaultColWidth="9.33203125" defaultRowHeight="22.2" customHeight="1"/>
  <cols>
    <col min="1" max="4" width="0.6640625" style="26" customWidth="1"/>
    <col min="5" max="5" width="30.33203125" style="26" customWidth="1"/>
    <col min="6" max="6" width="6.6640625" style="5" customWidth="1"/>
    <col min="7" max="7" width="14.77734375" style="139" customWidth="1"/>
    <col min="8" max="8" width="0.6640625" style="5" customWidth="1"/>
    <col min="9" max="9" width="14.77734375" style="5" customWidth="1"/>
    <col min="10" max="10" width="0.6640625" style="5" customWidth="1"/>
    <col min="11" max="11" width="14.77734375" style="139" customWidth="1"/>
    <col min="12" max="12" width="0.6640625" style="5" customWidth="1"/>
    <col min="13" max="13" width="14.77734375" style="5" customWidth="1"/>
    <col min="14" max="14" width="15.33203125" style="5" bestFit="1" customWidth="1"/>
    <col min="15" max="15" width="19.5546875" style="5" bestFit="1" customWidth="1"/>
    <col min="16" max="16" width="17.33203125" style="5" bestFit="1" customWidth="1"/>
    <col min="17" max="16384" width="9.33203125" style="5"/>
  </cols>
  <sheetData>
    <row r="1" spans="1:16" ht="19.95" customHeight="1">
      <c r="F1" s="26"/>
      <c r="G1" s="135"/>
      <c r="H1" s="26"/>
      <c r="I1" s="26"/>
      <c r="J1" s="26"/>
      <c r="K1" s="135"/>
      <c r="L1" s="26"/>
      <c r="M1" s="26"/>
    </row>
    <row r="2" spans="1:16" s="8" customFormat="1" ht="19.95" customHeight="1">
      <c r="A2" s="395" t="str">
        <f>'P2'!A2:M2</f>
        <v>X BIOSCIENCE PUBLIC COMPANY LIMITED AND SUBSIDIARIES</v>
      </c>
      <c r="B2" s="395"/>
      <c r="C2" s="395"/>
      <c r="D2" s="395"/>
      <c r="E2" s="395"/>
      <c r="F2" s="395"/>
      <c r="G2" s="395"/>
      <c r="H2" s="395"/>
      <c r="I2" s="395"/>
      <c r="J2" s="395"/>
      <c r="K2" s="395"/>
      <c r="L2" s="395"/>
      <c r="M2" s="395"/>
    </row>
    <row r="3" spans="1:16" s="8" customFormat="1" ht="19.95" customHeight="1">
      <c r="A3" s="395" t="str">
        <f>'P2'!A3:M3</f>
        <v>STATEMENTS OF FINANCIAL POSITION</v>
      </c>
      <c r="B3" s="395"/>
      <c r="C3" s="395"/>
      <c r="D3" s="395"/>
      <c r="E3" s="395"/>
      <c r="F3" s="395"/>
      <c r="G3" s="395"/>
      <c r="H3" s="395"/>
      <c r="I3" s="395"/>
      <c r="J3" s="395"/>
      <c r="K3" s="395"/>
      <c r="L3" s="395"/>
      <c r="M3" s="395"/>
    </row>
    <row r="4" spans="1:16" s="8" customFormat="1" ht="19.95" customHeight="1">
      <c r="A4" s="396" t="str">
        <f>'P2'!A4:M4</f>
        <v>As at June 30, 2025</v>
      </c>
      <c r="B4" s="395"/>
      <c r="C4" s="395"/>
      <c r="D4" s="395"/>
      <c r="E4" s="395"/>
      <c r="F4" s="395"/>
      <c r="G4" s="395"/>
      <c r="H4" s="395"/>
      <c r="I4" s="395"/>
      <c r="J4" s="395"/>
      <c r="K4" s="395"/>
      <c r="L4" s="395"/>
      <c r="M4" s="395"/>
    </row>
    <row r="5" spans="1:16" s="8" customFormat="1" ht="19.95" customHeight="1">
      <c r="A5" s="27"/>
      <c r="B5" s="27"/>
      <c r="C5" s="28"/>
      <c r="D5" s="28"/>
      <c r="E5" s="28"/>
      <c r="F5" s="47"/>
      <c r="G5" s="132"/>
      <c r="H5" s="48"/>
      <c r="I5" s="45"/>
      <c r="J5" s="48"/>
      <c r="K5" s="128"/>
      <c r="L5" s="48"/>
      <c r="M5" s="211" t="s">
        <v>3</v>
      </c>
    </row>
    <row r="6" spans="1:16" s="8" customFormat="1" ht="19.95" customHeight="1">
      <c r="A6" s="31"/>
      <c r="B6" s="31"/>
      <c r="C6" s="32"/>
      <c r="D6" s="32"/>
      <c r="E6" s="32"/>
      <c r="F6" s="51"/>
      <c r="G6" s="393" t="s">
        <v>4</v>
      </c>
      <c r="H6" s="393"/>
      <c r="I6" s="393"/>
      <c r="J6" s="49"/>
      <c r="K6" s="393" t="s">
        <v>5</v>
      </c>
      <c r="L6" s="393"/>
      <c r="M6" s="393"/>
    </row>
    <row r="7" spans="1:16" s="8" customFormat="1" ht="19.95" customHeight="1">
      <c r="A7" s="34"/>
      <c r="B7" s="34"/>
      <c r="C7" s="30"/>
      <c r="D7" s="30"/>
      <c r="E7" s="30"/>
      <c r="F7" s="54" t="s">
        <v>6</v>
      </c>
      <c r="G7" s="54" t="s">
        <v>7</v>
      </c>
      <c r="H7" s="35"/>
      <c r="I7" s="54" t="s">
        <v>8</v>
      </c>
      <c r="J7" s="35"/>
      <c r="K7" s="54" t="s">
        <v>7</v>
      </c>
      <c r="L7" s="35"/>
      <c r="M7" s="54" t="s">
        <v>8</v>
      </c>
    </row>
    <row r="8" spans="1:16" s="8" customFormat="1" ht="19.95" customHeight="1">
      <c r="A8" s="27"/>
      <c r="B8" s="27"/>
      <c r="C8" s="28"/>
      <c r="D8" s="28"/>
      <c r="E8" s="28"/>
      <c r="F8" s="29"/>
      <c r="G8" s="14" t="s">
        <v>9</v>
      </c>
      <c r="H8" s="33"/>
      <c r="I8" s="14"/>
      <c r="J8" s="33"/>
      <c r="K8" s="14" t="s">
        <v>9</v>
      </c>
      <c r="L8" s="33"/>
      <c r="M8" s="14"/>
    </row>
    <row r="9" spans="1:16" ht="19.95" customHeight="1">
      <c r="A9" s="394" t="s">
        <v>28</v>
      </c>
      <c r="B9" s="394"/>
      <c r="C9" s="394"/>
      <c r="D9" s="394"/>
      <c r="E9" s="394"/>
      <c r="F9" s="36"/>
      <c r="G9" s="140"/>
      <c r="H9" s="37"/>
      <c r="I9" s="37"/>
      <c r="J9" s="37"/>
      <c r="K9" s="136"/>
      <c r="L9" s="37"/>
      <c r="M9" s="37"/>
    </row>
    <row r="10" spans="1:16" ht="19.95" customHeight="1">
      <c r="A10" s="271" t="s">
        <v>29</v>
      </c>
      <c r="B10" s="38"/>
      <c r="C10" s="39"/>
      <c r="D10" s="39"/>
      <c r="E10" s="39"/>
      <c r="F10" s="322"/>
      <c r="G10" s="141"/>
      <c r="H10" s="38"/>
      <c r="I10" s="38"/>
      <c r="J10" s="38"/>
      <c r="K10" s="137"/>
      <c r="L10" s="38"/>
      <c r="M10" s="38"/>
    </row>
    <row r="11" spans="1:16" ht="19.95" customHeight="1">
      <c r="A11" s="38"/>
      <c r="B11" s="38"/>
      <c r="C11" s="38" t="s">
        <v>30</v>
      </c>
      <c r="D11" s="38"/>
      <c r="E11" s="39"/>
      <c r="F11" s="19">
        <v>8</v>
      </c>
      <c r="G11" s="16">
        <v>7842</v>
      </c>
      <c r="H11" s="16"/>
      <c r="I11" s="16">
        <v>7792</v>
      </c>
      <c r="J11" s="16"/>
      <c r="K11" s="276">
        <v>0</v>
      </c>
      <c r="L11" s="16"/>
      <c r="M11" s="276">
        <v>0</v>
      </c>
      <c r="N11" s="7"/>
      <c r="O11" s="9"/>
      <c r="P11" s="7"/>
    </row>
    <row r="12" spans="1:16" ht="19.95" customHeight="1">
      <c r="A12" s="38"/>
      <c r="B12" s="38"/>
      <c r="C12" s="38" t="s">
        <v>31</v>
      </c>
      <c r="D12" s="38"/>
      <c r="E12" s="39"/>
      <c r="F12" s="40"/>
      <c r="G12" s="16">
        <v>137768</v>
      </c>
      <c r="H12" s="16"/>
      <c r="I12" s="16">
        <v>156197</v>
      </c>
      <c r="J12" s="16"/>
      <c r="K12" s="16">
        <v>35202</v>
      </c>
      <c r="L12" s="16"/>
      <c r="M12" s="16">
        <v>34872</v>
      </c>
      <c r="N12" s="7"/>
      <c r="O12" s="9"/>
      <c r="P12" s="9"/>
    </row>
    <row r="13" spans="1:16" ht="19.95" customHeight="1">
      <c r="A13" s="38"/>
      <c r="B13" s="38"/>
      <c r="C13" s="38" t="s">
        <v>32</v>
      </c>
      <c r="E13" s="39"/>
      <c r="F13" s="19"/>
      <c r="G13" s="16"/>
      <c r="H13" s="16"/>
      <c r="I13" s="16"/>
      <c r="J13" s="16"/>
      <c r="K13" s="16"/>
      <c r="L13" s="16"/>
      <c r="M13" s="16"/>
      <c r="N13" s="7"/>
    </row>
    <row r="14" spans="1:16" ht="19.95" customHeight="1">
      <c r="A14" s="38"/>
      <c r="B14" s="38"/>
      <c r="C14" s="38"/>
      <c r="D14" s="26" t="s">
        <v>33</v>
      </c>
      <c r="E14" s="39"/>
      <c r="F14" s="19">
        <v>9</v>
      </c>
      <c r="G14" s="16">
        <v>3046</v>
      </c>
      <c r="H14" s="16"/>
      <c r="I14" s="16">
        <v>3046</v>
      </c>
      <c r="J14" s="16"/>
      <c r="K14" s="276">
        <v>0</v>
      </c>
      <c r="L14" s="16"/>
      <c r="M14" s="276">
        <v>0</v>
      </c>
      <c r="N14" s="7"/>
    </row>
    <row r="15" spans="1:16" ht="19.95" customHeight="1">
      <c r="A15" s="38"/>
      <c r="B15" s="38"/>
      <c r="C15" s="38" t="s">
        <v>34</v>
      </c>
      <c r="D15" s="28"/>
      <c r="E15" s="39"/>
      <c r="F15" s="19"/>
      <c r="G15" s="16">
        <v>20733</v>
      </c>
      <c r="H15" s="16"/>
      <c r="I15" s="16">
        <v>22161</v>
      </c>
      <c r="J15" s="16"/>
      <c r="K15" s="16">
        <v>2501</v>
      </c>
      <c r="L15" s="16"/>
      <c r="M15" s="16">
        <v>2343</v>
      </c>
      <c r="N15" s="7"/>
    </row>
    <row r="16" spans="1:16" ht="19.95" customHeight="1">
      <c r="A16" s="38"/>
      <c r="B16" s="38"/>
      <c r="C16" s="38" t="s">
        <v>35</v>
      </c>
      <c r="D16" s="38"/>
      <c r="E16" s="39"/>
      <c r="F16" s="19">
        <v>8</v>
      </c>
      <c r="G16" s="16">
        <v>227710</v>
      </c>
      <c r="H16" s="16"/>
      <c r="I16" s="16">
        <v>244069</v>
      </c>
      <c r="J16" s="16"/>
      <c r="K16" s="16">
        <v>227710</v>
      </c>
      <c r="L16" s="16"/>
      <c r="M16" s="16">
        <v>244069</v>
      </c>
      <c r="N16" s="7"/>
      <c r="O16" s="9"/>
      <c r="P16" s="7"/>
    </row>
    <row r="17" spans="1:251" ht="19.95" customHeight="1">
      <c r="A17" s="38"/>
      <c r="B17" s="38"/>
      <c r="C17" s="38" t="s">
        <v>36</v>
      </c>
      <c r="E17" s="39"/>
      <c r="F17" s="19">
        <v>4</v>
      </c>
      <c r="G17" s="16">
        <v>10947</v>
      </c>
      <c r="H17" s="16"/>
      <c r="I17" s="389">
        <v>0</v>
      </c>
      <c r="J17" s="16"/>
      <c r="K17" s="389">
        <v>0</v>
      </c>
      <c r="L17" s="16"/>
      <c r="M17" s="16">
        <v>2001</v>
      </c>
      <c r="N17" s="7"/>
    </row>
    <row r="18" spans="1:251" ht="19.95" customHeight="1">
      <c r="D18" s="300" t="s">
        <v>37</v>
      </c>
      <c r="F18" s="39"/>
      <c r="G18" s="42">
        <f>SUM(G11:G17)</f>
        <v>408046</v>
      </c>
      <c r="H18" s="41"/>
      <c r="I18" s="42">
        <f>SUM(I11:I17)</f>
        <v>433265</v>
      </c>
      <c r="J18" s="41"/>
      <c r="K18" s="42">
        <f>SUM(K11:K17)</f>
        <v>265413</v>
      </c>
      <c r="L18" s="41"/>
      <c r="M18" s="42">
        <f>SUM(M11:M17)</f>
        <v>283285</v>
      </c>
      <c r="N18" s="6"/>
    </row>
    <row r="19" spans="1:251" ht="19.95" customHeight="1">
      <c r="A19" s="271" t="s">
        <v>38</v>
      </c>
      <c r="B19" s="38"/>
      <c r="C19" s="38"/>
      <c r="D19" s="243"/>
      <c r="E19" s="38"/>
      <c r="F19" s="39"/>
      <c r="G19" s="39"/>
      <c r="H19" s="41"/>
      <c r="I19" s="41"/>
      <c r="J19" s="41"/>
      <c r="K19" s="41"/>
      <c r="L19" s="41"/>
      <c r="M19" s="41"/>
    </row>
    <row r="20" spans="1:251" ht="19.95" customHeight="1">
      <c r="A20" s="39"/>
      <c r="B20" s="39"/>
      <c r="C20" s="242" t="s">
        <v>39</v>
      </c>
      <c r="D20" s="39"/>
      <c r="E20" s="39"/>
      <c r="F20" s="325">
        <v>9</v>
      </c>
      <c r="G20" s="16">
        <v>4524</v>
      </c>
      <c r="H20" s="16"/>
      <c r="I20" s="16">
        <v>5928</v>
      </c>
      <c r="J20" s="16"/>
      <c r="K20" s="276">
        <v>0</v>
      </c>
      <c r="L20" s="16"/>
      <c r="M20" s="276">
        <v>0</v>
      </c>
      <c r="N20" s="10"/>
      <c r="O20" s="10"/>
      <c r="P20" s="10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</row>
    <row r="21" spans="1:251" ht="19.95" customHeight="1">
      <c r="A21" s="38"/>
      <c r="B21" s="38"/>
      <c r="C21" s="242" t="s">
        <v>40</v>
      </c>
      <c r="D21" s="39"/>
      <c r="E21" s="39"/>
      <c r="F21" s="323"/>
      <c r="G21" s="16">
        <v>58527</v>
      </c>
      <c r="H21" s="16"/>
      <c r="I21" s="16">
        <v>71568</v>
      </c>
      <c r="J21" s="16"/>
      <c r="K21" s="16">
        <v>7207</v>
      </c>
      <c r="L21" s="16"/>
      <c r="M21" s="16">
        <v>8518</v>
      </c>
      <c r="N21" s="10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</row>
    <row r="22" spans="1:251" ht="19.95" customHeight="1">
      <c r="C22" s="244" t="s">
        <v>41</v>
      </c>
      <c r="D22" s="241"/>
      <c r="E22" s="38"/>
      <c r="F22" s="323"/>
      <c r="G22" s="16">
        <v>13858</v>
      </c>
      <c r="H22" s="16"/>
      <c r="I22" s="16">
        <v>64885</v>
      </c>
      <c r="J22" s="16"/>
      <c r="K22" s="276">
        <v>0</v>
      </c>
      <c r="L22" s="276"/>
      <c r="M22" s="276">
        <v>0</v>
      </c>
      <c r="O22" s="9"/>
      <c r="P22" s="9"/>
    </row>
    <row r="23" spans="1:251" ht="19.95" customHeight="1">
      <c r="C23" s="244" t="s">
        <v>42</v>
      </c>
      <c r="D23" s="241"/>
      <c r="E23" s="38"/>
      <c r="F23" s="40"/>
      <c r="G23" s="16">
        <v>5715</v>
      </c>
      <c r="H23" s="16"/>
      <c r="I23" s="16">
        <v>5395</v>
      </c>
      <c r="J23" s="16"/>
      <c r="K23" s="16">
        <v>3137</v>
      </c>
      <c r="L23" s="16"/>
      <c r="M23" s="16">
        <v>2590</v>
      </c>
      <c r="O23" s="9"/>
      <c r="P23" s="9"/>
    </row>
    <row r="24" spans="1:251" ht="19.95" customHeight="1">
      <c r="C24" s="244" t="s">
        <v>43</v>
      </c>
      <c r="D24" s="241"/>
      <c r="E24" s="38"/>
      <c r="F24" s="40"/>
      <c r="G24" s="16">
        <v>6839</v>
      </c>
      <c r="H24" s="16"/>
      <c r="I24" s="16">
        <v>5519</v>
      </c>
      <c r="J24" s="16"/>
      <c r="K24" s="276">
        <v>0</v>
      </c>
      <c r="L24" s="276"/>
      <c r="M24" s="276">
        <v>0</v>
      </c>
      <c r="O24" s="9"/>
      <c r="P24" s="9"/>
    </row>
    <row r="25" spans="1:251" ht="19.95" customHeight="1">
      <c r="C25" s="244" t="s">
        <v>44</v>
      </c>
      <c r="D25" s="241"/>
      <c r="E25" s="38"/>
      <c r="F25" s="40"/>
      <c r="G25" s="16">
        <v>337</v>
      </c>
      <c r="H25" s="16"/>
      <c r="I25" s="16">
        <v>366</v>
      </c>
      <c r="J25" s="16"/>
      <c r="K25" s="389">
        <v>0</v>
      </c>
      <c r="L25" s="16"/>
      <c r="M25" s="389">
        <v>0</v>
      </c>
      <c r="O25" s="9"/>
      <c r="P25" s="9"/>
    </row>
    <row r="26" spans="1:251" ht="19.95" customHeight="1">
      <c r="C26" s="38"/>
      <c r="D26" s="301" t="s">
        <v>45</v>
      </c>
      <c r="F26" s="39"/>
      <c r="G26" s="42">
        <f>SUM(G20:G25)</f>
        <v>89800</v>
      </c>
      <c r="H26" s="41"/>
      <c r="I26" s="42">
        <f>SUM(I20:I25)</f>
        <v>153661</v>
      </c>
      <c r="J26" s="41"/>
      <c r="K26" s="42">
        <f>SUM(K20:K25)</f>
        <v>10344</v>
      </c>
      <c r="L26" s="41"/>
      <c r="M26" s="42">
        <f>SUM(M20:M25)</f>
        <v>11108</v>
      </c>
      <c r="O26" s="7"/>
    </row>
    <row r="27" spans="1:251" ht="19.95" customHeight="1" thickBot="1">
      <c r="D27" s="243"/>
      <c r="E27" s="301" t="s">
        <v>46</v>
      </c>
      <c r="F27" s="39"/>
      <c r="G27" s="336">
        <f>G18+G26</f>
        <v>497846</v>
      </c>
      <c r="H27" s="41"/>
      <c r="I27" s="336">
        <f>I18+I26</f>
        <v>586926</v>
      </c>
      <c r="J27" s="41"/>
      <c r="K27" s="336">
        <f>K18+K26</f>
        <v>275757</v>
      </c>
      <c r="L27" s="41"/>
      <c r="M27" s="336">
        <f>M18+M26</f>
        <v>294393</v>
      </c>
      <c r="N27" s="12"/>
      <c r="O27" s="12"/>
    </row>
    <row r="28" spans="1:251" ht="19.95" customHeight="1" thickTop="1">
      <c r="A28" s="38"/>
      <c r="B28" s="39"/>
      <c r="C28" s="39"/>
      <c r="D28" s="39"/>
      <c r="E28" s="38"/>
      <c r="F28" s="40"/>
      <c r="G28" s="142"/>
      <c r="H28" s="43"/>
      <c r="I28" s="41"/>
      <c r="J28" s="43"/>
      <c r="K28" s="138"/>
      <c r="L28" s="43"/>
      <c r="M28" s="41"/>
    </row>
    <row r="29" spans="1:251" ht="22.2" customHeight="1">
      <c r="A29" s="39"/>
      <c r="C29" s="38"/>
      <c r="D29" s="39"/>
      <c r="F29" s="40"/>
      <c r="G29" s="143"/>
      <c r="H29" s="43"/>
      <c r="I29" s="43"/>
      <c r="J29" s="43"/>
      <c r="K29" s="138"/>
      <c r="L29" s="43"/>
      <c r="M29" s="43"/>
    </row>
    <row r="30" spans="1:251" ht="22.2" customHeight="1">
      <c r="A30" s="39"/>
      <c r="C30" s="38"/>
      <c r="D30" s="39"/>
      <c r="F30" s="40"/>
      <c r="G30" s="143"/>
      <c r="H30" s="43"/>
      <c r="I30" s="43"/>
      <c r="J30" s="43"/>
      <c r="K30" s="138"/>
      <c r="L30" s="43"/>
      <c r="M30" s="43"/>
    </row>
    <row r="31" spans="1:251" ht="22.2" customHeight="1">
      <c r="A31" s="38"/>
      <c r="B31" s="38"/>
      <c r="C31" s="38"/>
      <c r="D31" s="38"/>
      <c r="F31" s="26"/>
      <c r="G31" s="135"/>
      <c r="H31" s="17"/>
      <c r="I31" s="17"/>
      <c r="J31" s="17"/>
      <c r="K31" s="55"/>
      <c r="L31" s="17"/>
      <c r="M31" s="17"/>
    </row>
    <row r="32" spans="1:251" ht="22.2" customHeight="1">
      <c r="A32" s="38"/>
      <c r="B32" s="38"/>
      <c r="C32" s="38"/>
      <c r="D32" s="38"/>
      <c r="F32" s="26"/>
      <c r="G32" s="135"/>
      <c r="H32" s="17"/>
      <c r="I32" s="17"/>
      <c r="J32" s="17"/>
      <c r="K32" s="55"/>
      <c r="L32" s="17"/>
      <c r="M32" s="17"/>
    </row>
    <row r="33" spans="1:13" ht="22.2" customHeight="1">
      <c r="A33" s="38"/>
      <c r="B33" s="38"/>
      <c r="C33" s="38"/>
      <c r="D33" s="38"/>
      <c r="F33" s="26"/>
      <c r="G33" s="135"/>
      <c r="H33" s="17"/>
      <c r="I33" s="17"/>
      <c r="J33" s="17"/>
      <c r="K33" s="55"/>
      <c r="L33" s="17"/>
      <c r="M33" s="17"/>
    </row>
    <row r="34" spans="1:13" ht="22.2" customHeight="1">
      <c r="A34" s="38"/>
      <c r="B34" s="38"/>
      <c r="C34" s="38"/>
      <c r="D34" s="38"/>
      <c r="F34" s="26"/>
      <c r="G34" s="135"/>
      <c r="H34" s="17"/>
      <c r="I34" s="17"/>
      <c r="J34" s="17"/>
      <c r="K34" s="55"/>
      <c r="L34" s="17"/>
      <c r="M34" s="17"/>
    </row>
    <row r="35" spans="1:13" ht="22.2" hidden="1" customHeight="1">
      <c r="A35" s="38"/>
      <c r="B35" s="38"/>
      <c r="C35" s="38"/>
      <c r="D35" s="38"/>
      <c r="F35" s="26"/>
      <c r="G35" s="135"/>
      <c r="H35" s="17"/>
      <c r="I35" s="17"/>
      <c r="J35" s="17"/>
      <c r="K35" s="55"/>
      <c r="L35" s="17"/>
      <c r="M35" s="17"/>
    </row>
    <row r="36" spans="1:13" ht="22.2" customHeight="1">
      <c r="A36" s="38"/>
      <c r="B36" s="38"/>
      <c r="C36" s="38"/>
      <c r="D36" s="38"/>
      <c r="F36" s="26"/>
      <c r="G36" s="135"/>
      <c r="H36" s="17"/>
      <c r="I36" s="17"/>
      <c r="J36" s="17"/>
      <c r="K36" s="55"/>
      <c r="L36" s="17"/>
      <c r="M36" s="17"/>
    </row>
    <row r="37" spans="1:13" ht="22.2" customHeight="1">
      <c r="A37" s="38"/>
      <c r="B37" s="38"/>
      <c r="C37" s="38"/>
      <c r="D37" s="38"/>
      <c r="F37" s="26"/>
      <c r="G37" s="135"/>
      <c r="H37" s="17"/>
      <c r="I37" s="17"/>
      <c r="J37" s="17"/>
      <c r="K37" s="55"/>
      <c r="L37" s="17"/>
      <c r="M37" s="17"/>
    </row>
    <row r="38" spans="1:13" ht="22.2" customHeight="1">
      <c r="A38" s="38"/>
      <c r="B38" s="38"/>
      <c r="C38" s="38"/>
      <c r="D38" s="38"/>
      <c r="F38" s="26"/>
      <c r="G38" s="135"/>
      <c r="H38" s="17"/>
      <c r="I38" s="17"/>
      <c r="J38" s="17"/>
      <c r="K38" s="55"/>
      <c r="L38" s="17"/>
      <c r="M38" s="17"/>
    </row>
    <row r="39" spans="1:13" ht="22.2" customHeight="1">
      <c r="A39" s="38"/>
      <c r="B39" s="38"/>
      <c r="C39" s="38"/>
      <c r="D39" s="38"/>
      <c r="F39" s="26"/>
      <c r="G39" s="135"/>
      <c r="H39" s="17"/>
      <c r="I39" s="17"/>
      <c r="J39" s="17"/>
      <c r="K39" s="55"/>
      <c r="L39" s="17"/>
      <c r="M39" s="17"/>
    </row>
    <row r="40" spans="1:13" ht="22.2" customHeight="1">
      <c r="A40" s="38"/>
      <c r="B40" s="38"/>
      <c r="C40" s="38"/>
      <c r="D40" s="38"/>
      <c r="F40" s="26"/>
      <c r="G40" s="135"/>
      <c r="H40" s="17"/>
      <c r="I40" s="17"/>
      <c r="J40" s="17"/>
      <c r="K40" s="55"/>
      <c r="L40" s="17"/>
      <c r="M40" s="17"/>
    </row>
  </sheetData>
  <mergeCells count="6">
    <mergeCell ref="A9:E9"/>
    <mergeCell ref="A2:M2"/>
    <mergeCell ref="A3:M3"/>
    <mergeCell ref="A4:M4"/>
    <mergeCell ref="K6:M6"/>
    <mergeCell ref="G6:I6"/>
  </mergeCells>
  <phoneticPr fontId="0" type="noConversion"/>
  <pageMargins left="0.70866141732283472" right="0.19685039370078741" top="0.51181102362204722" bottom="0.51181102362204722" header="0.31496062992125984" footer="0.31496062992125984"/>
  <pageSetup paperSize="9" scale="90" orientation="portrait" r:id="rId1"/>
  <headerFooter>
    <oddFooter>&amp;R&amp;"Browallia New,Regular"&amp;13 3</oddFooter>
  </headerFooter>
  <customProperties>
    <customPr name="QNA_DRILLPATH_NODE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3"/>
  <sheetViews>
    <sheetView topLeftCell="A15" zoomScaleNormal="100" zoomScaleSheetLayoutView="100" workbookViewId="0">
      <selection activeCell="N23" sqref="N23:T23"/>
    </sheetView>
  </sheetViews>
  <sheetFormatPr defaultColWidth="9.33203125" defaultRowHeight="18.600000000000001"/>
  <cols>
    <col min="1" max="4" width="0.6640625" style="26" customWidth="1"/>
    <col min="5" max="5" width="34.109375" style="26" customWidth="1"/>
    <col min="6" max="6" width="5.109375" style="144" customWidth="1"/>
    <col min="7" max="7" width="14.77734375" style="144" customWidth="1"/>
    <col min="8" max="8" width="0.88671875" style="144" customWidth="1"/>
    <col min="9" max="9" width="14.77734375" style="144" customWidth="1"/>
    <col min="10" max="10" width="0.88671875" style="144" customWidth="1"/>
    <col min="11" max="11" width="14.77734375" style="144" customWidth="1"/>
    <col min="12" max="12" width="0.88671875" style="144" customWidth="1"/>
    <col min="13" max="13" width="14.77734375" style="144" customWidth="1"/>
    <col min="14" max="14" width="26.33203125" style="145" bestFit="1" customWidth="1"/>
    <col min="15" max="17" width="15.33203125" style="144" customWidth="1"/>
    <col min="18" max="16384" width="9.33203125" style="144"/>
  </cols>
  <sheetData>
    <row r="1" spans="1:18" ht="22.2" customHeight="1"/>
    <row r="2" spans="1:18" s="147" customFormat="1" ht="22.2" customHeight="1">
      <c r="A2" s="398" t="str">
        <f>'P2'!A2:M2</f>
        <v>X BIOSCIENCE PUBLIC COMPANY LIMITED AND SUBSIDIARIES</v>
      </c>
      <c r="B2" s="398"/>
      <c r="C2" s="398"/>
      <c r="D2" s="398"/>
      <c r="E2" s="398"/>
      <c r="F2" s="398"/>
      <c r="G2" s="398"/>
      <c r="H2" s="398"/>
      <c r="I2" s="398"/>
      <c r="J2" s="398"/>
      <c r="K2" s="398"/>
      <c r="L2" s="398"/>
      <c r="M2" s="398"/>
      <c r="N2" s="146"/>
    </row>
    <row r="3" spans="1:18" s="147" customFormat="1" ht="22.2" customHeight="1">
      <c r="A3" s="398" t="str">
        <f>'P2'!A3:M3</f>
        <v>STATEMENTS OF FINANCIAL POSITION</v>
      </c>
      <c r="B3" s="398"/>
      <c r="C3" s="398"/>
      <c r="D3" s="398"/>
      <c r="E3" s="398"/>
      <c r="F3" s="398"/>
      <c r="G3" s="398"/>
      <c r="H3" s="398"/>
      <c r="I3" s="398"/>
      <c r="J3" s="398"/>
      <c r="K3" s="398"/>
      <c r="L3" s="398"/>
      <c r="M3" s="398"/>
      <c r="N3" s="146"/>
    </row>
    <row r="4" spans="1:18" s="147" customFormat="1" ht="20.7" customHeight="1">
      <c r="A4" s="399" t="str">
        <f>'P2'!A4:M4</f>
        <v>As at June 30, 2025</v>
      </c>
      <c r="B4" s="398"/>
      <c r="C4" s="398"/>
      <c r="D4" s="398"/>
      <c r="E4" s="398"/>
      <c r="F4" s="398"/>
      <c r="G4" s="398"/>
      <c r="H4" s="398"/>
      <c r="I4" s="398"/>
      <c r="J4" s="398"/>
      <c r="K4" s="398"/>
      <c r="L4" s="398"/>
      <c r="M4" s="398"/>
      <c r="N4" s="146"/>
    </row>
    <row r="5" spans="1:18" s="147" customFormat="1" ht="22.2" customHeight="1">
      <c r="A5" s="27"/>
      <c r="B5" s="27"/>
      <c r="C5" s="28"/>
      <c r="D5" s="28"/>
      <c r="E5" s="28"/>
      <c r="F5" s="148"/>
      <c r="G5" s="148"/>
      <c r="H5" s="149"/>
      <c r="I5" s="149"/>
      <c r="J5" s="149"/>
      <c r="K5" s="149"/>
      <c r="L5" s="149"/>
      <c r="M5" s="211" t="s">
        <v>3</v>
      </c>
      <c r="N5" s="146"/>
    </row>
    <row r="6" spans="1:18" s="147" customFormat="1" ht="22.2" customHeight="1">
      <c r="A6" s="31"/>
      <c r="B6" s="31"/>
      <c r="C6" s="32"/>
      <c r="D6" s="32"/>
      <c r="E6" s="32"/>
      <c r="F6" s="51"/>
      <c r="G6" s="393" t="s">
        <v>4</v>
      </c>
      <c r="H6" s="393"/>
      <c r="I6" s="393"/>
      <c r="J6" s="49"/>
      <c r="K6" s="393" t="s">
        <v>5</v>
      </c>
      <c r="L6" s="393"/>
      <c r="M6" s="393"/>
      <c r="N6" s="150"/>
    </row>
    <row r="7" spans="1:18" s="147" customFormat="1" ht="22.2" customHeight="1">
      <c r="A7" s="34"/>
      <c r="B7" s="34"/>
      <c r="C7" s="30"/>
      <c r="D7" s="30"/>
      <c r="E7" s="30"/>
      <c r="F7" s="54" t="s">
        <v>6</v>
      </c>
      <c r="G7" s="54" t="s">
        <v>7</v>
      </c>
      <c r="H7" s="35"/>
      <c r="I7" s="54" t="s">
        <v>8</v>
      </c>
      <c r="J7" s="35"/>
      <c r="K7" s="54" t="s">
        <v>7</v>
      </c>
      <c r="L7" s="35"/>
      <c r="M7" s="54" t="s">
        <v>8</v>
      </c>
      <c r="N7" s="146"/>
    </row>
    <row r="8" spans="1:18" s="147" customFormat="1" ht="22.2" customHeight="1">
      <c r="A8" s="27"/>
      <c r="B8" s="27"/>
      <c r="C8" s="28"/>
      <c r="D8" s="28"/>
      <c r="E8" s="28"/>
      <c r="F8" s="148"/>
      <c r="G8" s="14" t="s">
        <v>9</v>
      </c>
      <c r="H8" s="33"/>
      <c r="I8" s="14"/>
      <c r="J8" s="33"/>
      <c r="K8" s="14" t="s">
        <v>9</v>
      </c>
      <c r="L8" s="33"/>
      <c r="M8" s="14"/>
      <c r="N8" s="146"/>
    </row>
    <row r="9" spans="1:18" ht="22.2" customHeight="1">
      <c r="A9" s="397" t="s">
        <v>47</v>
      </c>
      <c r="B9" s="397"/>
      <c r="C9" s="397"/>
      <c r="D9" s="397"/>
      <c r="E9" s="397"/>
      <c r="F9" s="151"/>
      <c r="G9" s="151"/>
      <c r="H9" s="152"/>
      <c r="I9" s="152"/>
      <c r="J9" s="152"/>
      <c r="K9" s="152"/>
      <c r="L9" s="152"/>
      <c r="M9" s="152"/>
    </row>
    <row r="10" spans="1:18" ht="22.2" customHeight="1">
      <c r="A10" s="275" t="s">
        <v>48</v>
      </c>
      <c r="B10" s="104"/>
      <c r="C10" s="104"/>
      <c r="D10" s="104"/>
      <c r="E10" s="240"/>
      <c r="F10" s="155"/>
      <c r="G10" s="155"/>
      <c r="I10" s="156"/>
    </row>
    <row r="11" spans="1:18" ht="22.2" customHeight="1">
      <c r="A11" s="104"/>
      <c r="B11" s="271" t="s">
        <v>49</v>
      </c>
      <c r="C11" s="240"/>
      <c r="D11" s="104"/>
      <c r="E11" s="240"/>
      <c r="F11" s="155">
        <v>10</v>
      </c>
      <c r="G11" s="155"/>
    </row>
    <row r="12" spans="1:18" ht="22.2" customHeight="1">
      <c r="A12" s="240"/>
      <c r="B12" s="240"/>
      <c r="C12" s="240" t="s">
        <v>50</v>
      </c>
      <c r="D12" s="240"/>
      <c r="E12" s="240"/>
      <c r="F12" s="155"/>
      <c r="G12" s="335">
        <v>2097895</v>
      </c>
      <c r="H12" s="156"/>
      <c r="I12" s="157"/>
      <c r="J12" s="156"/>
      <c r="K12" s="335">
        <v>2097895</v>
      </c>
      <c r="L12" s="156"/>
      <c r="M12" s="157"/>
    </row>
    <row r="13" spans="1:18" ht="22.2" customHeight="1">
      <c r="A13" s="240"/>
      <c r="B13" s="240"/>
      <c r="C13" s="240" t="s">
        <v>51</v>
      </c>
      <c r="D13" s="240"/>
      <c r="E13" s="240"/>
      <c r="F13" s="155"/>
      <c r="G13" s="157"/>
      <c r="H13" s="156"/>
      <c r="I13" s="335">
        <v>1943599</v>
      </c>
      <c r="J13" s="156"/>
      <c r="K13" s="157"/>
      <c r="L13" s="156"/>
      <c r="M13" s="335">
        <v>1943599</v>
      </c>
    </row>
    <row r="14" spans="1:18" ht="22.2" customHeight="1">
      <c r="A14" s="38"/>
      <c r="B14" s="38" t="s">
        <v>52</v>
      </c>
      <c r="D14" s="38"/>
      <c r="E14" s="38"/>
      <c r="F14" s="154"/>
      <c r="G14" s="157"/>
      <c r="H14" s="157"/>
      <c r="I14" s="157"/>
      <c r="J14" s="157"/>
      <c r="K14" s="157"/>
      <c r="L14" s="157"/>
      <c r="M14" s="157"/>
      <c r="N14" s="72"/>
      <c r="O14" s="76"/>
      <c r="P14" s="72"/>
      <c r="Q14" s="72"/>
      <c r="R14" s="72"/>
    </row>
    <row r="15" spans="1:18" ht="22.2" customHeight="1">
      <c r="A15" s="38"/>
      <c r="B15" s="38"/>
      <c r="C15" s="242" t="s">
        <v>50</v>
      </c>
      <c r="D15" s="38"/>
      <c r="E15" s="38"/>
      <c r="F15" s="154"/>
      <c r="G15" s="157">
        <v>2097895</v>
      </c>
      <c r="H15" s="157"/>
      <c r="I15" s="157"/>
      <c r="J15" s="157"/>
      <c r="K15" s="157">
        <v>2097895</v>
      </c>
      <c r="L15" s="157"/>
      <c r="M15" s="157"/>
      <c r="N15" s="72"/>
      <c r="O15" s="76"/>
      <c r="P15" s="72"/>
      <c r="Q15" s="72"/>
      <c r="R15" s="72"/>
    </row>
    <row r="16" spans="1:18" ht="22.2" customHeight="1">
      <c r="A16" s="38"/>
      <c r="B16" s="38"/>
      <c r="C16" s="242" t="s">
        <v>51</v>
      </c>
      <c r="E16" s="38"/>
      <c r="G16" s="16"/>
      <c r="H16" s="16"/>
      <c r="I16" s="16">
        <v>1943599</v>
      </c>
      <c r="J16" s="16"/>
      <c r="K16" s="16"/>
      <c r="L16" s="16"/>
      <c r="M16" s="16">
        <v>1943599</v>
      </c>
      <c r="N16" s="72"/>
      <c r="O16" s="76"/>
      <c r="P16" s="72"/>
      <c r="Q16" s="212"/>
      <c r="R16" s="74"/>
    </row>
    <row r="17" spans="1:18" ht="22.2" customHeight="1">
      <c r="A17" s="38"/>
      <c r="B17" s="240" t="s">
        <v>53</v>
      </c>
      <c r="C17" s="38"/>
      <c r="D17" s="38"/>
      <c r="E17" s="38"/>
      <c r="G17" s="16">
        <v>-163599</v>
      </c>
      <c r="H17" s="16"/>
      <c r="I17" s="16">
        <f>'P9'!E23+'P9'!G23</f>
        <v>-53655</v>
      </c>
      <c r="J17" s="16"/>
      <c r="K17" s="16">
        <v>-163599</v>
      </c>
      <c r="L17" s="16"/>
      <c r="M17" s="16">
        <f>'P10'!E21+'P10'!G21</f>
        <v>-53655</v>
      </c>
      <c r="N17" s="72"/>
      <c r="O17" s="72"/>
      <c r="P17" s="76"/>
      <c r="Q17" s="76"/>
      <c r="R17" s="60"/>
    </row>
    <row r="18" spans="1:18" ht="22.2" customHeight="1">
      <c r="A18" s="38"/>
      <c r="B18" s="38" t="s">
        <v>54</v>
      </c>
      <c r="E18" s="38"/>
      <c r="G18" s="16">
        <f>+'P9'!M33</f>
        <v>-1520268.8622514936</v>
      </c>
      <c r="H18" s="16"/>
      <c r="I18" s="16">
        <f>'P9'!M23</f>
        <v>-1376421</v>
      </c>
      <c r="J18" s="16"/>
      <c r="K18" s="16">
        <f>+'P10'!M28</f>
        <v>-1167429</v>
      </c>
      <c r="L18" s="16"/>
      <c r="M18" s="16">
        <v>-1135114</v>
      </c>
      <c r="N18" s="72"/>
      <c r="O18" s="72"/>
      <c r="P18" s="72"/>
      <c r="Q18" s="72"/>
      <c r="R18" s="74"/>
    </row>
    <row r="19" spans="1:18" ht="22.2" customHeight="1">
      <c r="A19" s="38"/>
      <c r="B19" s="38" t="s">
        <v>55</v>
      </c>
      <c r="C19" s="38"/>
      <c r="D19" s="38"/>
      <c r="E19" s="38"/>
      <c r="F19" s="154"/>
      <c r="G19" s="306">
        <f>SUM(G15:G18)</f>
        <v>414027.13774850639</v>
      </c>
      <c r="H19" s="16"/>
      <c r="I19" s="306">
        <f>SUM(I16:I18)</f>
        <v>513523</v>
      </c>
      <c r="J19" s="16"/>
      <c r="K19" s="306">
        <f>SUM(K15:K18)</f>
        <v>766867</v>
      </c>
      <c r="L19" s="16"/>
      <c r="M19" s="306">
        <f>SUM(M16:M18)</f>
        <v>754830</v>
      </c>
      <c r="N19" s="72"/>
      <c r="O19" s="72"/>
      <c r="P19" s="72"/>
      <c r="Q19" s="72"/>
      <c r="R19" s="74"/>
    </row>
    <row r="20" spans="1:18" ht="22.2" customHeight="1">
      <c r="A20" s="38"/>
      <c r="B20" s="38" t="s">
        <v>56</v>
      </c>
      <c r="C20" s="38"/>
      <c r="D20" s="38"/>
      <c r="E20" s="38"/>
      <c r="F20" s="154"/>
      <c r="G20" s="284">
        <f>+'P9'!W33</f>
        <v>6883.5256514935536</v>
      </c>
      <c r="H20" s="16"/>
      <c r="I20" s="284">
        <f>'P9'!W23</f>
        <v>313906</v>
      </c>
      <c r="J20" s="16"/>
      <c r="K20" s="389">
        <v>0</v>
      </c>
      <c r="L20" s="16"/>
      <c r="M20" s="389">
        <v>0</v>
      </c>
      <c r="N20" s="72"/>
      <c r="O20" s="60"/>
      <c r="P20" s="76"/>
      <c r="Q20" s="60"/>
      <c r="R20" s="76"/>
    </row>
    <row r="21" spans="1:18" ht="22.2" customHeight="1">
      <c r="A21" s="38"/>
      <c r="B21" s="300" t="s">
        <v>57</v>
      </c>
      <c r="C21" s="38"/>
      <c r="D21" s="38"/>
      <c r="E21" s="38"/>
      <c r="F21" s="154"/>
      <c r="G21" s="158">
        <f>SUM(G19:G20)</f>
        <v>420910.66339999996</v>
      </c>
      <c r="H21" s="158"/>
      <c r="I21" s="158">
        <f>SUM(I19:I20)</f>
        <v>827429</v>
      </c>
      <c r="J21" s="158"/>
      <c r="K21" s="158">
        <f>SUM(K19:K20)</f>
        <v>766867</v>
      </c>
      <c r="L21" s="158"/>
      <c r="M21" s="158">
        <f>SUM(M19:M20)</f>
        <v>754830</v>
      </c>
      <c r="N21" s="72"/>
      <c r="O21" s="72"/>
      <c r="P21" s="76"/>
      <c r="Q21" s="76"/>
      <c r="R21" s="76"/>
    </row>
    <row r="22" spans="1:18" ht="22.2" customHeight="1" thickBot="1">
      <c r="A22" s="38"/>
      <c r="B22" s="38"/>
      <c r="C22" s="271" t="s">
        <v>58</v>
      </c>
      <c r="D22" s="38"/>
      <c r="E22" s="38"/>
      <c r="F22" s="153"/>
      <c r="G22" s="159">
        <f>G21+'P3'!G27</f>
        <v>918756.66339999996</v>
      </c>
      <c r="H22" s="157"/>
      <c r="I22" s="159">
        <f>I21+'P3'!I27</f>
        <v>1414355</v>
      </c>
      <c r="J22" s="157"/>
      <c r="K22" s="159">
        <f>K21+'P3'!K27</f>
        <v>1042624</v>
      </c>
      <c r="L22" s="157"/>
      <c r="M22" s="159">
        <f>M21+'P3'!M27</f>
        <v>1049223</v>
      </c>
      <c r="N22" s="74"/>
      <c r="O22" s="212"/>
      <c r="P22" s="60"/>
      <c r="Q22" s="60"/>
      <c r="R22" s="76"/>
    </row>
    <row r="23" spans="1:18" ht="20.399999999999999" thickTop="1">
      <c r="G23" s="160"/>
      <c r="H23" s="161"/>
      <c r="I23" s="160"/>
      <c r="J23" s="161"/>
      <c r="K23" s="160"/>
      <c r="L23" s="161"/>
      <c r="M23" s="160"/>
      <c r="N23" s="332"/>
      <c r="O23" s="333"/>
      <c r="P23" s="334"/>
      <c r="Q23" s="333"/>
      <c r="R23" s="76"/>
    </row>
    <row r="24" spans="1:18" ht="19.8">
      <c r="G24" s="160"/>
      <c r="H24" s="161"/>
      <c r="I24" s="160"/>
      <c r="J24" s="161"/>
      <c r="K24" s="160"/>
      <c r="L24" s="161"/>
      <c r="M24" s="160"/>
      <c r="N24" s="74"/>
      <c r="O24" s="76"/>
      <c r="P24" s="72"/>
      <c r="Q24" s="76"/>
      <c r="R24" s="76"/>
    </row>
    <row r="25" spans="1:18" ht="19.8">
      <c r="G25" s="160"/>
      <c r="H25" s="161"/>
      <c r="I25" s="160"/>
      <c r="J25" s="161"/>
      <c r="K25" s="160"/>
      <c r="L25" s="161"/>
      <c r="M25" s="160"/>
      <c r="N25" s="74"/>
      <c r="O25" s="76"/>
      <c r="P25" s="72"/>
      <c r="Q25" s="76"/>
      <c r="R25" s="76"/>
    </row>
    <row r="26" spans="1:18" ht="19.8">
      <c r="G26" s="160"/>
      <c r="H26" s="161"/>
      <c r="I26" s="160"/>
      <c r="J26" s="161"/>
      <c r="K26" s="160"/>
      <c r="L26" s="161"/>
      <c r="M26" s="160"/>
      <c r="N26" s="74"/>
      <c r="O26" s="76"/>
      <c r="P26" s="72"/>
      <c r="Q26" s="76"/>
      <c r="R26" s="76"/>
    </row>
    <row r="27" spans="1:18" ht="19.8">
      <c r="G27" s="160"/>
      <c r="H27" s="161"/>
      <c r="I27" s="160"/>
      <c r="J27" s="161"/>
      <c r="K27" s="160"/>
      <c r="L27" s="161"/>
      <c r="M27" s="160"/>
      <c r="N27" s="74"/>
      <c r="O27" s="76"/>
      <c r="P27" s="72"/>
      <c r="Q27" s="76"/>
      <c r="R27" s="76"/>
    </row>
    <row r="28" spans="1:18" ht="19.8">
      <c r="G28" s="160"/>
      <c r="H28" s="161"/>
      <c r="I28" s="160"/>
      <c r="J28" s="161"/>
      <c r="K28" s="160"/>
      <c r="L28" s="161"/>
      <c r="M28" s="160"/>
      <c r="N28" s="74"/>
      <c r="O28" s="76"/>
      <c r="P28" s="72"/>
      <c r="Q28" s="76"/>
      <c r="R28" s="76"/>
    </row>
    <row r="29" spans="1:18" ht="19.8">
      <c r="G29" s="160"/>
      <c r="H29" s="161"/>
      <c r="I29" s="160"/>
      <c r="J29" s="161"/>
      <c r="K29" s="160"/>
      <c r="L29" s="161"/>
      <c r="M29" s="160"/>
      <c r="N29" s="74"/>
      <c r="O29" s="76"/>
      <c r="P29" s="72"/>
      <c r="Q29" s="76"/>
      <c r="R29" s="76"/>
    </row>
    <row r="30" spans="1:18" ht="19.8">
      <c r="G30" s="160"/>
      <c r="H30" s="161"/>
      <c r="I30" s="160"/>
      <c r="J30" s="161"/>
      <c r="K30" s="160"/>
      <c r="L30" s="161"/>
      <c r="M30" s="160"/>
      <c r="N30" s="74"/>
      <c r="O30" s="76"/>
      <c r="P30" s="72"/>
      <c r="Q30" s="76"/>
      <c r="R30" s="76"/>
    </row>
    <row r="31" spans="1:18" ht="19.8">
      <c r="G31" s="160"/>
      <c r="H31" s="161"/>
      <c r="I31" s="160"/>
      <c r="J31" s="161"/>
      <c r="K31" s="160"/>
      <c r="L31" s="161"/>
      <c r="M31" s="160"/>
      <c r="N31" s="74"/>
      <c r="O31" s="76"/>
      <c r="P31" s="72"/>
      <c r="Q31" s="76"/>
      <c r="R31" s="76"/>
    </row>
    <row r="32" spans="1:18">
      <c r="G32" s="145"/>
      <c r="H32" s="145"/>
      <c r="I32" s="145"/>
      <c r="J32" s="145"/>
      <c r="K32" s="145"/>
      <c r="L32" s="145"/>
      <c r="M32" s="145"/>
    </row>
    <row r="33" spans="1:14">
      <c r="G33" s="145"/>
      <c r="H33" s="145"/>
      <c r="I33" s="145"/>
      <c r="J33" s="145"/>
      <c r="K33" s="145"/>
      <c r="L33" s="145"/>
      <c r="M33" s="145"/>
    </row>
    <row r="34" spans="1:14">
      <c r="G34" s="145"/>
      <c r="H34" s="160"/>
      <c r="I34" s="162"/>
      <c r="J34" s="160"/>
      <c r="K34" s="162"/>
      <c r="L34" s="160"/>
      <c r="M34" s="162"/>
    </row>
    <row r="35" spans="1:14">
      <c r="G35" s="145"/>
      <c r="H35" s="160"/>
      <c r="I35" s="162"/>
      <c r="J35" s="160"/>
      <c r="K35" s="162"/>
      <c r="L35" s="160"/>
      <c r="M35" s="162"/>
    </row>
    <row r="36" spans="1:14">
      <c r="G36" s="145"/>
      <c r="H36" s="160"/>
      <c r="I36" s="162"/>
      <c r="J36" s="160"/>
      <c r="K36" s="162"/>
      <c r="L36" s="160"/>
      <c r="M36" s="162"/>
    </row>
    <row r="37" spans="1:14">
      <c r="G37" s="145"/>
      <c r="H37" s="160"/>
      <c r="I37" s="162"/>
      <c r="J37" s="160"/>
      <c r="K37" s="162"/>
      <c r="L37" s="160"/>
      <c r="M37" s="162"/>
    </row>
    <row r="38" spans="1:14">
      <c r="G38" s="145"/>
      <c r="H38" s="160"/>
      <c r="I38" s="162"/>
      <c r="J38" s="160"/>
      <c r="K38" s="162"/>
      <c r="L38" s="160"/>
      <c r="M38" s="162"/>
    </row>
    <row r="39" spans="1:14">
      <c r="G39" s="145"/>
      <c r="H39" s="160"/>
      <c r="I39" s="162"/>
      <c r="J39" s="160"/>
      <c r="K39" s="162"/>
      <c r="L39" s="160"/>
      <c r="M39" s="162"/>
    </row>
    <row r="40" spans="1:14" ht="24.6" customHeight="1">
      <c r="G40" s="145"/>
      <c r="H40" s="160"/>
      <c r="I40" s="162"/>
      <c r="J40" s="160"/>
      <c r="K40" s="162"/>
      <c r="L40" s="160"/>
      <c r="M40" s="162"/>
    </row>
    <row r="41" spans="1:14" ht="24.6" customHeight="1">
      <c r="G41" s="145"/>
      <c r="H41" s="160"/>
      <c r="I41" s="162"/>
      <c r="J41" s="160"/>
      <c r="K41" s="162"/>
      <c r="L41" s="160"/>
      <c r="M41" s="162"/>
    </row>
    <row r="42" spans="1:14">
      <c r="G42" s="145"/>
      <c r="H42" s="160"/>
      <c r="I42" s="162"/>
      <c r="J42" s="160"/>
      <c r="K42" s="162"/>
      <c r="L42" s="160"/>
      <c r="M42" s="162"/>
    </row>
    <row r="43" spans="1:14" ht="21" customHeight="1">
      <c r="A43" s="99"/>
      <c r="M43" s="267"/>
      <c r="N43" s="175"/>
    </row>
  </sheetData>
  <mergeCells count="6">
    <mergeCell ref="A9:E9"/>
    <mergeCell ref="A2:M2"/>
    <mergeCell ref="A3:M3"/>
    <mergeCell ref="A4:M4"/>
    <mergeCell ref="G6:I6"/>
    <mergeCell ref="K6:M6"/>
  </mergeCells>
  <pageMargins left="0.70866141732283472" right="0.19685039370078741" top="0.51181102362204722" bottom="0.51181102362204722" header="0.31496062992125984" footer="0.31496062992125984"/>
  <pageSetup paperSize="9" scale="90" orientation="portrait" r:id="rId1"/>
  <headerFooter>
    <oddFooter>&amp;R&amp;"Browallia New,Regular"&amp;13 4</oddFooter>
  </headerFooter>
  <customProperties>
    <customPr name="QNA_DRILLPATH_NODE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9"/>
  <sheetViews>
    <sheetView view="pageBreakPreview" topLeftCell="A27" zoomScaleNormal="90" zoomScaleSheetLayoutView="100" workbookViewId="0">
      <selection activeCell="J59" sqref="J59:M60"/>
    </sheetView>
  </sheetViews>
  <sheetFormatPr defaultColWidth="9.33203125" defaultRowHeight="21" customHeight="1"/>
  <cols>
    <col min="1" max="1" width="2.6640625" style="144" customWidth="1"/>
    <col min="2" max="2" width="1.6640625" style="144" customWidth="1"/>
    <col min="3" max="3" width="2.6640625" style="144" customWidth="1"/>
    <col min="4" max="4" width="34.33203125" style="144" customWidth="1"/>
    <col min="5" max="5" width="10.33203125" style="60" customWidth="1"/>
    <col min="6" max="6" width="12.77734375" style="60" customWidth="1"/>
    <col min="7" max="7" width="1" style="60" customWidth="1"/>
    <col min="8" max="8" width="12.77734375" style="60" customWidth="1"/>
    <col min="9" max="9" width="1" style="60" customWidth="1"/>
    <col min="10" max="10" width="12.77734375" style="60" customWidth="1"/>
    <col min="11" max="11" width="1" style="60" customWidth="1"/>
    <col min="12" max="12" width="12.77734375" style="60" customWidth="1"/>
    <col min="13" max="13" width="14.33203125" style="60" bestFit="1" customWidth="1"/>
    <col min="14" max="14" width="13.5546875" style="60" customWidth="1"/>
    <col min="15" max="16384" width="9.33203125" style="60"/>
  </cols>
  <sheetData>
    <row r="1" spans="1:16" ht="19.95" customHeight="1"/>
    <row r="2" spans="1:16" s="58" customFormat="1" ht="19.95" customHeight="1">
      <c r="A2" s="400" t="str">
        <f>'P2'!A2:M2</f>
        <v>X BIOSCIENCE PUBLIC COMPANY LIMITED AND SUBSIDIARIES</v>
      </c>
      <c r="B2" s="400"/>
      <c r="C2" s="400"/>
      <c r="D2" s="400"/>
      <c r="E2" s="400"/>
      <c r="F2" s="400"/>
      <c r="G2" s="400"/>
      <c r="H2" s="400"/>
      <c r="I2" s="400"/>
      <c r="J2" s="400"/>
      <c r="K2" s="400"/>
      <c r="L2" s="400"/>
    </row>
    <row r="3" spans="1:16" s="58" customFormat="1" ht="19.95" customHeight="1">
      <c r="A3" s="400" t="s">
        <v>59</v>
      </c>
      <c r="B3" s="400"/>
      <c r="C3" s="400"/>
      <c r="D3" s="400"/>
      <c r="E3" s="400"/>
      <c r="F3" s="400"/>
      <c r="G3" s="400"/>
      <c r="H3" s="400"/>
      <c r="I3" s="400"/>
      <c r="J3" s="400"/>
      <c r="K3" s="400"/>
      <c r="L3" s="400"/>
    </row>
    <row r="4" spans="1:16" s="58" customFormat="1" ht="19.95" customHeight="1">
      <c r="A4" s="400" t="s">
        <v>60</v>
      </c>
      <c r="B4" s="400"/>
      <c r="C4" s="400"/>
      <c r="D4" s="400"/>
      <c r="E4" s="400"/>
      <c r="F4" s="400"/>
      <c r="G4" s="400"/>
      <c r="H4" s="400"/>
      <c r="I4" s="400"/>
      <c r="J4" s="400"/>
      <c r="K4" s="400"/>
      <c r="L4" s="400"/>
    </row>
    <row r="5" spans="1:16" s="58" customFormat="1" ht="19.95" customHeight="1">
      <c r="A5" s="245"/>
      <c r="B5" s="245"/>
      <c r="C5" s="245"/>
      <c r="D5" s="245"/>
      <c r="E5" s="177"/>
      <c r="F5" s="401" t="s">
        <v>3</v>
      </c>
      <c r="G5" s="401"/>
      <c r="H5" s="401"/>
      <c r="I5" s="402"/>
      <c r="J5" s="401"/>
      <c r="K5" s="401"/>
      <c r="L5" s="401"/>
    </row>
    <row r="6" spans="1:16" s="58" customFormat="1" ht="19.95" customHeight="1">
      <c r="A6" s="246"/>
      <c r="B6" s="147"/>
      <c r="C6" s="147"/>
      <c r="D6" s="147"/>
      <c r="E6" s="51"/>
      <c r="F6" s="393" t="s">
        <v>4</v>
      </c>
      <c r="G6" s="393"/>
      <c r="H6" s="393"/>
      <c r="I6" s="49"/>
      <c r="J6" s="393" t="s">
        <v>5</v>
      </c>
      <c r="K6" s="393"/>
      <c r="L6" s="393"/>
    </row>
    <row r="7" spans="1:16" s="58" customFormat="1" ht="19.95" customHeight="1">
      <c r="A7" s="247"/>
      <c r="B7" s="248"/>
      <c r="C7" s="149"/>
      <c r="D7" s="248"/>
      <c r="E7" s="54" t="s">
        <v>6</v>
      </c>
      <c r="F7" s="213">
        <v>2025</v>
      </c>
      <c r="G7" s="35"/>
      <c r="H7" s="214">
        <v>2024</v>
      </c>
      <c r="I7" s="35"/>
      <c r="J7" s="213">
        <v>2025</v>
      </c>
      <c r="K7" s="35"/>
      <c r="L7" s="214">
        <v>2024</v>
      </c>
    </row>
    <row r="8" spans="1:16" s="58" customFormat="1" ht="19.95" customHeight="1">
      <c r="A8" s="246"/>
      <c r="B8" s="148"/>
      <c r="C8" s="147"/>
      <c r="D8" s="148"/>
      <c r="E8" s="180"/>
      <c r="F8" s="181"/>
      <c r="H8" s="59"/>
      <c r="J8" s="59"/>
      <c r="L8" s="59"/>
    </row>
    <row r="9" spans="1:16" ht="19.95" customHeight="1">
      <c r="A9" s="271" t="s">
        <v>61</v>
      </c>
      <c r="B9" s="153"/>
      <c r="C9" s="153"/>
      <c r="D9" s="153"/>
      <c r="E9" s="76"/>
      <c r="F9" s="76"/>
      <c r="G9" s="76"/>
      <c r="H9" s="182"/>
      <c r="I9" s="76"/>
      <c r="J9" s="76"/>
      <c r="K9" s="76"/>
      <c r="L9" s="182"/>
    </row>
    <row r="10" spans="1:16" ht="19.95" customHeight="1">
      <c r="A10" s="28"/>
      <c r="B10" s="153" t="s">
        <v>62</v>
      </c>
      <c r="C10" s="153"/>
      <c r="F10" s="276">
        <v>0</v>
      </c>
      <c r="G10" s="276"/>
      <c r="H10" s="276">
        <v>0</v>
      </c>
      <c r="I10" s="65"/>
      <c r="J10" s="65">
        <v>1548</v>
      </c>
      <c r="K10" s="65"/>
      <c r="L10" s="65">
        <v>576</v>
      </c>
      <c r="M10" s="207"/>
    </row>
    <row r="11" spans="1:16" ht="19.95" customHeight="1">
      <c r="A11" s="271"/>
      <c r="B11" s="153" t="s">
        <v>63</v>
      </c>
      <c r="C11" s="153"/>
      <c r="F11" s="61">
        <v>26691</v>
      </c>
      <c r="G11" s="61"/>
      <c r="H11" s="61">
        <v>71841</v>
      </c>
      <c r="I11" s="61"/>
      <c r="J11" s="276">
        <v>0</v>
      </c>
      <c r="K11" s="61"/>
      <c r="L11" s="276">
        <v>0</v>
      </c>
    </row>
    <row r="12" spans="1:16" ht="19.95" customHeight="1">
      <c r="A12" s="28"/>
      <c r="B12" s="153" t="s">
        <v>64</v>
      </c>
      <c r="C12" s="153"/>
      <c r="F12" s="65">
        <v>-14244</v>
      </c>
      <c r="G12" s="65"/>
      <c r="H12" s="64">
        <v>-41498</v>
      </c>
      <c r="I12" s="65"/>
      <c r="J12" s="389">
        <v>0</v>
      </c>
      <c r="K12" s="65"/>
      <c r="L12" s="389">
        <v>0</v>
      </c>
      <c r="M12" s="207"/>
    </row>
    <row r="13" spans="1:16" ht="19.95" customHeight="1">
      <c r="A13" s="28" t="s">
        <v>65</v>
      </c>
      <c r="B13" s="153"/>
      <c r="C13" s="249"/>
      <c r="F13" s="307">
        <f>SUM(F10:F12)</f>
        <v>12447</v>
      </c>
      <c r="G13" s="61"/>
      <c r="H13" s="307">
        <f>SUM(H10:H12)</f>
        <v>30343</v>
      </c>
      <c r="I13" s="61"/>
      <c r="J13" s="307">
        <f>SUM(J10:J12)</f>
        <v>1548</v>
      </c>
      <c r="K13" s="61"/>
      <c r="L13" s="307">
        <f>SUM(L10:L12)</f>
        <v>576</v>
      </c>
      <c r="P13" s="62"/>
    </row>
    <row r="14" spans="1:16" ht="19.95" customHeight="1">
      <c r="A14" s="28"/>
      <c r="B14" s="153" t="s">
        <v>231</v>
      </c>
      <c r="C14" s="249"/>
      <c r="F14" s="61">
        <v>18527</v>
      </c>
      <c r="G14" s="61"/>
      <c r="H14" s="276">
        <v>0</v>
      </c>
      <c r="I14" s="61"/>
      <c r="J14" s="276">
        <v>0</v>
      </c>
      <c r="K14" s="61"/>
      <c r="L14" s="276">
        <v>0</v>
      </c>
      <c r="P14" s="62"/>
    </row>
    <row r="15" spans="1:16" ht="19.95" customHeight="1">
      <c r="A15" s="28"/>
      <c r="B15" s="153" t="s">
        <v>66</v>
      </c>
      <c r="C15" s="153"/>
      <c r="E15" s="183"/>
      <c r="F15" s="61">
        <v>4726</v>
      </c>
      <c r="G15" s="61"/>
      <c r="H15" s="61">
        <v>168</v>
      </c>
      <c r="I15" s="61"/>
      <c r="J15" s="61">
        <v>4465</v>
      </c>
      <c r="K15" s="61"/>
      <c r="L15" s="61">
        <v>2575</v>
      </c>
    </row>
    <row r="16" spans="1:16" ht="19.95" customHeight="1">
      <c r="A16" s="28" t="s">
        <v>67</v>
      </c>
      <c r="B16" s="153"/>
      <c r="C16" s="153"/>
      <c r="D16" s="153"/>
      <c r="E16" s="76"/>
      <c r="F16" s="308">
        <f>SUM(F13:F15)</f>
        <v>35700</v>
      </c>
      <c r="G16" s="65">
        <f t="shared" ref="G16:L16" si="0">SUM(G13:G15)</f>
        <v>0</v>
      </c>
      <c r="H16" s="308">
        <f t="shared" si="0"/>
        <v>30511</v>
      </c>
      <c r="I16" s="65">
        <f t="shared" si="0"/>
        <v>0</v>
      </c>
      <c r="J16" s="308">
        <f t="shared" si="0"/>
        <v>6013</v>
      </c>
      <c r="K16" s="65">
        <f t="shared" si="0"/>
        <v>0</v>
      </c>
      <c r="L16" s="308">
        <f t="shared" si="0"/>
        <v>3151</v>
      </c>
    </row>
    <row r="17" spans="1:15" ht="19.95" customHeight="1">
      <c r="B17" s="153" t="s">
        <v>68</v>
      </c>
      <c r="C17" s="153"/>
      <c r="D17" s="153"/>
      <c r="E17" s="76"/>
      <c r="F17" s="61">
        <v>-17240</v>
      </c>
      <c r="G17" s="61"/>
      <c r="H17" s="61">
        <v>-44296</v>
      </c>
      <c r="I17" s="61"/>
      <c r="J17" s="276">
        <v>0</v>
      </c>
      <c r="K17" s="61"/>
      <c r="L17" s="276">
        <v>0</v>
      </c>
    </row>
    <row r="18" spans="1:15" ht="19.95" customHeight="1">
      <c r="B18" s="153" t="s">
        <v>69</v>
      </c>
      <c r="C18" s="153"/>
      <c r="D18" s="153"/>
      <c r="E18" s="76"/>
      <c r="F18" s="65">
        <v>-82708</v>
      </c>
      <c r="G18" s="65"/>
      <c r="H18" s="65">
        <v>-21861</v>
      </c>
      <c r="I18" s="65"/>
      <c r="J18" s="65">
        <v>-11813</v>
      </c>
      <c r="K18" s="65"/>
      <c r="L18" s="65">
        <v>-15253</v>
      </c>
    </row>
    <row r="19" spans="1:15" ht="19.95" hidden="1" customHeight="1">
      <c r="B19" s="153" t="s">
        <v>70</v>
      </c>
      <c r="C19" s="153"/>
      <c r="D19" s="153"/>
      <c r="E19" s="291"/>
      <c r="F19" s="65">
        <v>0</v>
      </c>
      <c r="G19" s="65"/>
      <c r="H19" s="65">
        <v>0</v>
      </c>
      <c r="I19" s="65"/>
      <c r="J19" s="65">
        <v>0</v>
      </c>
      <c r="K19" s="65"/>
      <c r="L19" s="65">
        <v>0</v>
      </c>
    </row>
    <row r="20" spans="1:15" ht="19.95" customHeight="1">
      <c r="A20" s="271" t="s">
        <v>71</v>
      </c>
      <c r="B20" s="153"/>
      <c r="C20" s="60"/>
      <c r="D20" s="153"/>
      <c r="E20" s="76"/>
      <c r="F20" s="66">
        <f t="shared" ref="F20:L20" si="1">SUM(F17:F19)</f>
        <v>-99948</v>
      </c>
      <c r="G20" s="65">
        <f t="shared" si="1"/>
        <v>0</v>
      </c>
      <c r="H20" s="66">
        <f t="shared" si="1"/>
        <v>-66157</v>
      </c>
      <c r="I20" s="65">
        <f t="shared" si="1"/>
        <v>0</v>
      </c>
      <c r="J20" s="66">
        <f t="shared" si="1"/>
        <v>-11813</v>
      </c>
      <c r="K20" s="65">
        <f t="shared" si="1"/>
        <v>0</v>
      </c>
      <c r="L20" s="66">
        <f t="shared" si="1"/>
        <v>-15253</v>
      </c>
      <c r="M20" s="207"/>
    </row>
    <row r="21" spans="1:15" ht="19.95" customHeight="1">
      <c r="A21" s="271" t="s">
        <v>72</v>
      </c>
      <c r="B21" s="153"/>
      <c r="D21" s="292"/>
      <c r="E21" s="291"/>
      <c r="F21" s="61">
        <f t="shared" ref="F21:L21" si="2">F16+F20</f>
        <v>-64248</v>
      </c>
      <c r="G21" s="61">
        <f t="shared" si="2"/>
        <v>0</v>
      </c>
      <c r="H21" s="61">
        <f t="shared" si="2"/>
        <v>-35646</v>
      </c>
      <c r="I21" s="61">
        <f t="shared" si="2"/>
        <v>0</v>
      </c>
      <c r="J21" s="61">
        <f t="shared" si="2"/>
        <v>-5800</v>
      </c>
      <c r="K21" s="61">
        <f t="shared" si="2"/>
        <v>0</v>
      </c>
      <c r="L21" s="61">
        <f t="shared" si="2"/>
        <v>-12102</v>
      </c>
    </row>
    <row r="22" spans="1:15" ht="19.95" customHeight="1">
      <c r="A22" s="38" t="s">
        <v>73</v>
      </c>
      <c r="B22" s="153"/>
      <c r="D22" s="292"/>
      <c r="E22" s="291"/>
      <c r="F22" s="67">
        <v>-9091</v>
      </c>
      <c r="G22" s="61"/>
      <c r="H22" s="67">
        <v>-9504</v>
      </c>
      <c r="I22" s="61"/>
      <c r="J22" s="67">
        <v>-5183</v>
      </c>
      <c r="K22" s="61"/>
      <c r="L22" s="67">
        <v>-7958</v>
      </c>
    </row>
    <row r="23" spans="1:15" ht="19.95" customHeight="1">
      <c r="A23" s="271" t="s">
        <v>74</v>
      </c>
      <c r="B23" s="153"/>
      <c r="D23" s="292"/>
      <c r="E23" s="291"/>
      <c r="F23" s="61">
        <f t="shared" ref="F23:L23" si="3">SUM(F21:F22)</f>
        <v>-73339</v>
      </c>
      <c r="G23" s="61">
        <f t="shared" si="3"/>
        <v>0</v>
      </c>
      <c r="H23" s="61">
        <f t="shared" si="3"/>
        <v>-45150</v>
      </c>
      <c r="I23" s="61">
        <f t="shared" si="3"/>
        <v>0</v>
      </c>
      <c r="J23" s="61">
        <f t="shared" si="3"/>
        <v>-10983</v>
      </c>
      <c r="K23" s="61">
        <f t="shared" si="3"/>
        <v>0</v>
      </c>
      <c r="L23" s="61">
        <f t="shared" si="3"/>
        <v>-20060</v>
      </c>
    </row>
    <row r="24" spans="1:15" ht="19.95" customHeight="1">
      <c r="A24" s="26" t="s">
        <v>235</v>
      </c>
      <c r="F24" s="64">
        <v>-1056</v>
      </c>
      <c r="G24" s="61"/>
      <c r="H24" s="389">
        <v>0</v>
      </c>
      <c r="I24" s="61"/>
      <c r="J24" s="389">
        <v>0</v>
      </c>
      <c r="K24" s="61"/>
      <c r="L24" s="389">
        <v>0</v>
      </c>
    </row>
    <row r="25" spans="1:15" ht="19.95" customHeight="1" thickBot="1">
      <c r="A25" s="271" t="s">
        <v>76</v>
      </c>
      <c r="F25" s="68">
        <f>SUM(F23:F24)</f>
        <v>-74395</v>
      </c>
      <c r="G25" s="65"/>
      <c r="H25" s="68">
        <f>SUM(H23:H24)</f>
        <v>-45150</v>
      </c>
      <c r="I25" s="65"/>
      <c r="J25" s="68">
        <f>J23-J24</f>
        <v>-10983</v>
      </c>
      <c r="K25" s="65"/>
      <c r="L25" s="68">
        <f>SUM(L23:L24)</f>
        <v>-20060</v>
      </c>
    </row>
    <row r="26" spans="1:15" ht="19.95" customHeight="1" thickTop="1">
      <c r="A26" s="271"/>
      <c r="F26" s="65"/>
      <c r="G26" s="65"/>
      <c r="H26" s="65"/>
      <c r="I26" s="65"/>
      <c r="J26" s="65"/>
      <c r="K26" s="65"/>
      <c r="L26" s="65"/>
    </row>
    <row r="27" spans="1:15" ht="19.95" customHeight="1">
      <c r="A27" s="271" t="s">
        <v>77</v>
      </c>
      <c r="F27" s="65"/>
      <c r="G27" s="65"/>
      <c r="H27" s="65"/>
      <c r="I27" s="65"/>
      <c r="J27" s="65"/>
      <c r="K27" s="65"/>
      <c r="L27" s="65"/>
    </row>
    <row r="28" spans="1:15" ht="19.95" customHeight="1">
      <c r="B28" s="38" t="s">
        <v>78</v>
      </c>
      <c r="F28" s="65"/>
      <c r="G28" s="65"/>
      <c r="H28" s="65"/>
      <c r="I28" s="65"/>
      <c r="J28" s="65"/>
      <c r="K28" s="65"/>
      <c r="L28" s="65"/>
    </row>
    <row r="29" spans="1:15" ht="19.95" customHeight="1">
      <c r="A29" s="271"/>
      <c r="C29" s="144" t="s">
        <v>79</v>
      </c>
      <c r="E29" s="183">
        <v>6</v>
      </c>
      <c r="F29" s="65">
        <v>-8762</v>
      </c>
      <c r="G29" s="65"/>
      <c r="H29" s="389">
        <v>0</v>
      </c>
      <c r="I29" s="65"/>
      <c r="J29" s="389">
        <v>0</v>
      </c>
      <c r="K29" s="65"/>
      <c r="L29" s="389">
        <v>0</v>
      </c>
    </row>
    <row r="30" spans="1:15" ht="19.95" customHeight="1" thickBot="1">
      <c r="A30" s="271" t="s">
        <v>76</v>
      </c>
      <c r="F30" s="68">
        <f>+F25+F29</f>
        <v>-83157</v>
      </c>
      <c r="G30" s="65"/>
      <c r="H30" s="68">
        <f>+H25+H29</f>
        <v>-45150</v>
      </c>
      <c r="I30" s="65"/>
      <c r="J30" s="68">
        <f>+J25+J29</f>
        <v>-10983</v>
      </c>
      <c r="K30" s="65"/>
      <c r="L30" s="68">
        <f>+L25+L29</f>
        <v>-20060</v>
      </c>
    </row>
    <row r="31" spans="1:15" ht="19.95" customHeight="1" thickTop="1">
      <c r="A31" s="271" t="s">
        <v>87</v>
      </c>
      <c r="F31" s="65"/>
      <c r="G31" s="65"/>
      <c r="H31" s="65"/>
      <c r="I31" s="65"/>
      <c r="J31" s="65"/>
      <c r="K31" s="65"/>
      <c r="L31" s="65"/>
      <c r="N31" s="62"/>
      <c r="O31" s="70"/>
    </row>
    <row r="32" spans="1:15" ht="19.95" customHeight="1">
      <c r="A32" s="28"/>
      <c r="B32" s="26" t="s">
        <v>88</v>
      </c>
      <c r="F32" s="61"/>
      <c r="G32" s="61"/>
      <c r="H32" s="61"/>
      <c r="I32" s="61"/>
      <c r="J32" s="61"/>
      <c r="K32" s="61"/>
      <c r="L32" s="61"/>
      <c r="N32" s="62"/>
      <c r="O32" s="70"/>
    </row>
    <row r="33" spans="1:15" ht="19.95" customHeight="1">
      <c r="A33" s="28"/>
      <c r="C33" s="144" t="s">
        <v>89</v>
      </c>
      <c r="F33" s="389">
        <v>0</v>
      </c>
      <c r="G33" s="61"/>
      <c r="H33" s="389">
        <v>0</v>
      </c>
      <c r="I33" s="61"/>
      <c r="J33" s="389">
        <v>0</v>
      </c>
      <c r="K33" s="61"/>
      <c r="L33" s="389">
        <v>0</v>
      </c>
      <c r="N33" s="62"/>
      <c r="O33" s="70"/>
    </row>
    <row r="34" spans="1:15" ht="19.95" customHeight="1" thickBot="1">
      <c r="A34" s="28" t="s">
        <v>86</v>
      </c>
      <c r="F34" s="390">
        <f>SUM(F32:F33)</f>
        <v>0</v>
      </c>
      <c r="G34" s="61"/>
      <c r="H34" s="390">
        <f>SUM(H32:H33)</f>
        <v>0</v>
      </c>
      <c r="I34" s="61"/>
      <c r="J34" s="390">
        <f>SUM(J32:J33)</f>
        <v>0</v>
      </c>
      <c r="K34" s="61"/>
      <c r="L34" s="390">
        <f>SUM(L32:L33)</f>
        <v>0</v>
      </c>
      <c r="N34" s="62"/>
      <c r="O34" s="70"/>
    </row>
    <row r="35" spans="1:15" ht="19.95" customHeight="1" thickTop="1">
      <c r="A35" s="28"/>
      <c r="F35" s="65"/>
      <c r="G35" s="65"/>
      <c r="H35" s="65"/>
      <c r="I35" s="65"/>
      <c r="J35" s="65"/>
      <c r="K35" s="65"/>
      <c r="L35" s="65"/>
      <c r="N35" s="62"/>
      <c r="O35" s="70"/>
    </row>
    <row r="36" spans="1:15" ht="19.95" customHeight="1">
      <c r="A36" s="28" t="s">
        <v>90</v>
      </c>
      <c r="F36" s="65"/>
      <c r="G36" s="65"/>
      <c r="H36" s="65"/>
      <c r="I36" s="65"/>
      <c r="J36" s="65"/>
      <c r="K36" s="65"/>
      <c r="L36" s="65"/>
      <c r="N36" s="62"/>
      <c r="O36" s="70"/>
    </row>
    <row r="37" spans="1:15" ht="19.95" customHeight="1">
      <c r="A37" s="26" t="s">
        <v>91</v>
      </c>
      <c r="B37" s="60"/>
      <c r="F37" s="61">
        <f>+F25</f>
        <v>-74395</v>
      </c>
      <c r="G37" s="61"/>
      <c r="H37" s="61">
        <f>H25</f>
        <v>-45150</v>
      </c>
      <c r="I37" s="61"/>
      <c r="J37" s="61">
        <f>J25</f>
        <v>-10983</v>
      </c>
      <c r="K37" s="61"/>
      <c r="L37" s="61">
        <f>L25</f>
        <v>-20060</v>
      </c>
      <c r="N37" s="62"/>
      <c r="O37" s="70"/>
    </row>
    <row r="38" spans="1:15" ht="19.95" customHeight="1">
      <c r="A38" s="26" t="s">
        <v>92</v>
      </c>
      <c r="B38" s="60"/>
      <c r="F38" s="67">
        <f>+F29</f>
        <v>-8762</v>
      </c>
      <c r="G38" s="63"/>
      <c r="H38" s="389">
        <v>0</v>
      </c>
      <c r="I38" s="63"/>
      <c r="J38" s="389">
        <v>0</v>
      </c>
      <c r="K38" s="63"/>
      <c r="L38" s="389">
        <v>0</v>
      </c>
      <c r="N38" s="62"/>
      <c r="O38" s="70"/>
    </row>
    <row r="39" spans="1:15" ht="19.95" customHeight="1" thickBot="1">
      <c r="A39" s="28" t="s">
        <v>93</v>
      </c>
      <c r="F39" s="326">
        <f>SUM(F37:F38)</f>
        <v>-83157</v>
      </c>
      <c r="G39" s="61"/>
      <c r="H39" s="326">
        <f>SUM(H37:H38)</f>
        <v>-45150</v>
      </c>
      <c r="I39" s="61"/>
      <c r="J39" s="326">
        <f>SUM(J37:J38)</f>
        <v>-10983</v>
      </c>
      <c r="K39" s="61"/>
      <c r="L39" s="326">
        <f>SUM(L37:L38)</f>
        <v>-20060</v>
      </c>
      <c r="N39" s="62"/>
      <c r="O39" s="70"/>
    </row>
    <row r="40" spans="1:15" ht="19.95" customHeight="1" thickTop="1">
      <c r="A40" s="28"/>
      <c r="F40" s="65"/>
      <c r="G40" s="65"/>
      <c r="H40" s="65"/>
      <c r="I40" s="65"/>
      <c r="J40" s="65"/>
      <c r="K40" s="65"/>
      <c r="L40" s="65"/>
      <c r="N40" s="62"/>
      <c r="O40" s="70"/>
    </row>
    <row r="41" spans="1:15" ht="19.95" hidden="1" customHeight="1">
      <c r="A41" s="28" t="s">
        <v>94</v>
      </c>
      <c r="F41" s="65"/>
      <c r="G41" s="65"/>
      <c r="H41" s="65"/>
      <c r="I41" s="65"/>
      <c r="J41" s="65"/>
      <c r="K41" s="65"/>
      <c r="L41" s="65"/>
      <c r="N41" s="62"/>
      <c r="O41" s="70"/>
    </row>
    <row r="42" spans="1:15" ht="19.95" hidden="1" customHeight="1">
      <c r="A42" s="28"/>
      <c r="B42" s="144" t="s">
        <v>95</v>
      </c>
      <c r="F42" s="65"/>
      <c r="G42" s="65"/>
      <c r="H42" s="65"/>
      <c r="I42" s="65"/>
      <c r="J42" s="65"/>
      <c r="K42" s="65"/>
      <c r="L42" s="65"/>
      <c r="N42" s="62"/>
      <c r="O42" s="70"/>
    </row>
    <row r="43" spans="1:15" ht="19.95" hidden="1" customHeight="1">
      <c r="A43" s="28"/>
      <c r="C43" s="144" t="s">
        <v>96</v>
      </c>
      <c r="F43" s="65" t="e">
        <f>+F25-F44</f>
        <v>#REF!</v>
      </c>
      <c r="G43" s="65"/>
      <c r="H43" s="65" t="e">
        <f>+H25-H44</f>
        <v>#REF!</v>
      </c>
      <c r="I43" s="65"/>
      <c r="J43" s="65" t="e">
        <f>+J25-J44</f>
        <v>#REF!</v>
      </c>
      <c r="K43" s="65"/>
      <c r="L43" s="65" t="e">
        <f>+L25-L44</f>
        <v>#REF!</v>
      </c>
      <c r="N43" s="62"/>
      <c r="O43" s="70"/>
    </row>
    <row r="44" spans="1:15" ht="19.95" hidden="1" customHeight="1">
      <c r="A44" s="28"/>
      <c r="C44" s="144" t="s">
        <v>97</v>
      </c>
      <c r="F44" s="65" t="e">
        <f>+#REF!</f>
        <v>#REF!</v>
      </c>
      <c r="G44" s="65"/>
      <c r="H44" s="359" t="e">
        <f>+#REF!</f>
        <v>#REF!</v>
      </c>
      <c r="I44" s="359"/>
      <c r="J44" s="359" t="e">
        <f>+#REF!</f>
        <v>#REF!</v>
      </c>
      <c r="K44" s="359"/>
      <c r="L44" s="359" t="e">
        <f>+#REF!</f>
        <v>#REF!</v>
      </c>
      <c r="N44" s="62"/>
      <c r="O44" s="70"/>
    </row>
    <row r="45" spans="1:15" ht="19.95" hidden="1" customHeight="1">
      <c r="A45" s="28"/>
      <c r="B45" s="144" t="s">
        <v>98</v>
      </c>
      <c r="F45" s="360">
        <v>0</v>
      </c>
      <c r="H45" s="360">
        <v>0</v>
      </c>
      <c r="I45" s="360"/>
      <c r="J45" s="360">
        <v>0</v>
      </c>
      <c r="K45" s="360"/>
      <c r="L45" s="360">
        <v>0</v>
      </c>
      <c r="N45" s="62"/>
      <c r="O45" s="70"/>
    </row>
    <row r="46" spans="1:15" ht="19.95" hidden="1" customHeight="1" thickBot="1">
      <c r="A46" s="28"/>
      <c r="F46" s="68" t="e">
        <f>SUM(F43:F45)</f>
        <v>#REF!</v>
      </c>
      <c r="G46" s="65"/>
      <c r="H46" s="68" t="e">
        <f>SUM(H43:H45)</f>
        <v>#REF!</v>
      </c>
      <c r="I46" s="65"/>
      <c r="J46" s="68" t="e">
        <f>SUM(J43:J45)</f>
        <v>#REF!</v>
      </c>
      <c r="K46" s="65"/>
      <c r="L46" s="68" t="e">
        <f>SUM(L43:L45)</f>
        <v>#REF!</v>
      </c>
      <c r="N46" s="62"/>
      <c r="O46" s="70"/>
    </row>
    <row r="47" spans="1:15" ht="19.95" hidden="1" customHeight="1" thickTop="1">
      <c r="A47" s="28"/>
      <c r="F47" s="65"/>
      <c r="G47" s="65"/>
      <c r="H47" s="65"/>
      <c r="I47" s="65"/>
      <c r="J47" s="65"/>
      <c r="K47" s="65"/>
      <c r="L47" s="65"/>
      <c r="N47" s="62"/>
      <c r="O47" s="70"/>
    </row>
    <row r="48" spans="1:15" ht="19.95" hidden="1" customHeight="1">
      <c r="A48" s="28" t="s">
        <v>99</v>
      </c>
      <c r="F48" s="65"/>
      <c r="G48" s="65"/>
      <c r="H48" s="65"/>
      <c r="I48" s="65"/>
      <c r="J48" s="65"/>
      <c r="K48" s="65"/>
      <c r="L48" s="65"/>
      <c r="N48" s="62"/>
      <c r="O48" s="70"/>
    </row>
    <row r="49" spans="1:15" ht="19.95" hidden="1" customHeight="1">
      <c r="A49" s="28"/>
      <c r="B49" s="144" t="s">
        <v>95</v>
      </c>
      <c r="F49" s="65"/>
      <c r="G49" s="65"/>
      <c r="H49" s="65"/>
      <c r="I49" s="65"/>
      <c r="J49" s="65"/>
      <c r="K49" s="65"/>
      <c r="L49" s="65"/>
      <c r="N49" s="62"/>
      <c r="O49" s="70"/>
    </row>
    <row r="50" spans="1:15" ht="19.95" hidden="1" customHeight="1">
      <c r="A50" s="28"/>
      <c r="C50" s="144" t="s">
        <v>100</v>
      </c>
      <c r="F50" s="65">
        <f>+F25</f>
        <v>-74395</v>
      </c>
      <c r="G50" s="65"/>
      <c r="H50" s="65">
        <f>+H25</f>
        <v>-45150</v>
      </c>
      <c r="I50" s="65"/>
      <c r="J50" s="65">
        <f>+J25</f>
        <v>-10983</v>
      </c>
      <c r="K50" s="65"/>
      <c r="L50" s="65">
        <f>+L25</f>
        <v>-20060</v>
      </c>
      <c r="N50" s="62"/>
      <c r="O50" s="70"/>
    </row>
    <row r="51" spans="1:15" ht="19.95" hidden="1" customHeight="1">
      <c r="A51" s="28"/>
      <c r="C51" s="144" t="s">
        <v>101</v>
      </c>
      <c r="F51" s="65" t="e">
        <f>+F44</f>
        <v>#REF!</v>
      </c>
      <c r="G51" s="65"/>
      <c r="H51" s="65" t="e">
        <f>+H44</f>
        <v>#REF!</v>
      </c>
      <c r="I51" s="65"/>
      <c r="J51" s="65" t="e">
        <f>+J44</f>
        <v>#REF!</v>
      </c>
      <c r="K51" s="65"/>
      <c r="L51" s="65" t="e">
        <f>+L44</f>
        <v>#REF!</v>
      </c>
      <c r="N51" s="62"/>
      <c r="O51" s="70"/>
    </row>
    <row r="52" spans="1:15" ht="19.95" hidden="1" customHeight="1" thickBot="1">
      <c r="A52" s="28"/>
      <c r="F52" s="68" t="e">
        <f>SUM(F50:F51)</f>
        <v>#REF!</v>
      </c>
      <c r="G52" s="65"/>
      <c r="H52" s="68" t="e">
        <f>SUM(H50:H51)</f>
        <v>#REF!</v>
      </c>
      <c r="I52" s="65"/>
      <c r="J52" s="68" t="e">
        <f>SUM(J50:J51)</f>
        <v>#REF!</v>
      </c>
      <c r="K52" s="65"/>
      <c r="L52" s="68" t="e">
        <f>SUM(L50:L51)</f>
        <v>#REF!</v>
      </c>
      <c r="N52" s="62"/>
      <c r="O52" s="70"/>
    </row>
    <row r="53" spans="1:15" ht="19.95" hidden="1" customHeight="1" thickTop="1">
      <c r="A53" s="28" t="s">
        <v>102</v>
      </c>
      <c r="F53" s="65"/>
      <c r="G53" s="65"/>
      <c r="H53" s="65"/>
      <c r="I53" s="65"/>
      <c r="J53" s="65"/>
      <c r="K53" s="65"/>
      <c r="L53" s="65"/>
      <c r="N53" s="62"/>
      <c r="O53" s="70"/>
    </row>
    <row r="54" spans="1:15" ht="19.95" hidden="1" customHeight="1">
      <c r="A54" s="28"/>
      <c r="B54" s="144" t="s">
        <v>103</v>
      </c>
      <c r="F54" s="361" t="e">
        <f>F34/F57</f>
        <v>#DIV/0!</v>
      </c>
      <c r="G54" s="309"/>
      <c r="H54" s="361" t="e">
        <f>#REF!/H57</f>
        <v>#REF!</v>
      </c>
      <c r="I54" s="309"/>
      <c r="J54" s="366" t="e">
        <f>+J25/J57</f>
        <v>#DIV/0!</v>
      </c>
      <c r="K54" s="63"/>
      <c r="L54" s="361">
        <f>L25/L57</f>
        <v>-1.927437641723356E-2</v>
      </c>
      <c r="N54" s="62"/>
      <c r="O54" s="70"/>
    </row>
    <row r="55" spans="1:15" ht="19.95" hidden="1" customHeight="1">
      <c r="A55" s="28"/>
      <c r="C55" s="144" t="s">
        <v>104</v>
      </c>
      <c r="F55" s="362">
        <v>0</v>
      </c>
      <c r="G55" s="362"/>
      <c r="H55" s="362">
        <v>0</v>
      </c>
      <c r="I55" s="362"/>
      <c r="J55" s="362">
        <v>0</v>
      </c>
      <c r="K55" s="362"/>
      <c r="L55" s="362">
        <v>0</v>
      </c>
      <c r="N55" s="62"/>
      <c r="O55" s="70"/>
    </row>
    <row r="56" spans="1:15" ht="19.95" hidden="1" customHeight="1">
      <c r="A56" s="28"/>
      <c r="C56" s="144" t="s">
        <v>105</v>
      </c>
      <c r="F56" s="359">
        <v>0</v>
      </c>
      <c r="G56" s="363"/>
      <c r="H56" s="359">
        <v>0</v>
      </c>
      <c r="I56" s="363"/>
      <c r="J56" s="359">
        <v>0</v>
      </c>
      <c r="K56" s="363"/>
      <c r="L56" s="359">
        <v>0</v>
      </c>
      <c r="N56" s="62"/>
      <c r="O56" s="70"/>
    </row>
    <row r="57" spans="1:15" ht="19.95" hidden="1" customHeight="1" thickBot="1">
      <c r="A57" s="28"/>
      <c r="B57" s="144" t="s">
        <v>106</v>
      </c>
      <c r="F57" s="364"/>
      <c r="G57" s="365"/>
      <c r="H57" s="364">
        <v>823288</v>
      </c>
      <c r="I57" s="365"/>
      <c r="J57" s="364"/>
      <c r="K57" s="365"/>
      <c r="L57" s="364">
        <v>1040760</v>
      </c>
      <c r="N57" s="62"/>
      <c r="O57" s="70"/>
    </row>
    <row r="58" spans="1:15" ht="21" customHeight="1">
      <c r="B58" s="152"/>
      <c r="C58" s="152"/>
      <c r="D58" s="152"/>
      <c r="F58" s="71"/>
      <c r="G58" s="71"/>
      <c r="H58" s="71"/>
      <c r="I58" s="71"/>
      <c r="J58" s="71"/>
      <c r="K58" s="71"/>
      <c r="N58" s="62"/>
      <c r="O58" s="70"/>
    </row>
    <row r="59" spans="1:15" ht="19.95" customHeight="1">
      <c r="L59" s="268"/>
    </row>
  </sheetData>
  <mergeCells count="6">
    <mergeCell ref="J6:L6"/>
    <mergeCell ref="A2:L2"/>
    <mergeCell ref="A3:L3"/>
    <mergeCell ref="A4:L4"/>
    <mergeCell ref="F5:L5"/>
    <mergeCell ref="F6:H6"/>
  </mergeCells>
  <pageMargins left="0.70866141732283472" right="0.19685039370078741" top="0.51181102362204722" bottom="0.51181102362204722" header="0.31496062992125984" footer="0.31496062992125984"/>
  <pageSetup paperSize="9" scale="90" orientation="portrait" r:id="rId1"/>
  <headerFooter>
    <oddFooter>&amp;R&amp;"Browallia New,Regular"&amp;13 5</oddFooter>
  </headerFooter>
  <customProperties>
    <customPr name="QNA_DRILLPATH_NODE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5B521-8800-45A3-8C28-50FC11C1DACB}">
  <dimension ref="A1:P84"/>
  <sheetViews>
    <sheetView tabSelected="1" view="pageBreakPreview" topLeftCell="A50" zoomScale="90" zoomScaleNormal="100" zoomScaleSheetLayoutView="90" workbookViewId="0">
      <selection activeCell="H49" sqref="H49"/>
    </sheetView>
  </sheetViews>
  <sheetFormatPr defaultColWidth="9.33203125" defaultRowHeight="19.8"/>
  <cols>
    <col min="1" max="1" width="2.6640625" style="144" customWidth="1"/>
    <col min="2" max="2" width="1.6640625" style="144" customWidth="1"/>
    <col min="3" max="3" width="2.6640625" style="144" customWidth="1"/>
    <col min="4" max="4" width="37.5546875" style="144" customWidth="1"/>
    <col min="5" max="5" width="6.88671875" style="60" customWidth="1"/>
    <col min="6" max="6" width="12.77734375" style="60" customWidth="1"/>
    <col min="7" max="7" width="1" style="60" customWidth="1"/>
    <col min="8" max="8" width="12.77734375" style="60" customWidth="1"/>
    <col min="9" max="9" width="1" style="60" customWidth="1"/>
    <col min="10" max="10" width="12.77734375" style="60" customWidth="1"/>
    <col min="11" max="11" width="1" style="60" customWidth="1"/>
    <col min="12" max="12" width="12.77734375" style="60" customWidth="1"/>
    <col min="13" max="13" width="14.33203125" style="60" bestFit="1" customWidth="1"/>
    <col min="14" max="14" width="13.5546875" style="60" customWidth="1"/>
    <col min="15" max="16384" width="9.33203125" style="60"/>
  </cols>
  <sheetData>
    <row r="1" spans="1:16" ht="19.95" customHeight="1"/>
    <row r="2" spans="1:16" s="58" customFormat="1" ht="19.95" customHeight="1">
      <c r="A2" s="400" t="str">
        <f>'P2'!A2:M2</f>
        <v>X BIOSCIENCE PUBLIC COMPANY LIMITED AND SUBSIDIARIES</v>
      </c>
      <c r="B2" s="400"/>
      <c r="C2" s="400"/>
      <c r="D2" s="400"/>
      <c r="E2" s="400"/>
      <c r="F2" s="400"/>
      <c r="G2" s="400"/>
      <c r="H2" s="400"/>
      <c r="I2" s="400"/>
      <c r="J2" s="400"/>
      <c r="K2" s="400"/>
      <c r="L2" s="400"/>
    </row>
    <row r="3" spans="1:16" s="58" customFormat="1" ht="19.95" customHeight="1">
      <c r="A3" s="400" t="s">
        <v>59</v>
      </c>
      <c r="B3" s="400"/>
      <c r="C3" s="400"/>
      <c r="D3" s="400"/>
      <c r="E3" s="400"/>
      <c r="F3" s="400"/>
      <c r="G3" s="400"/>
      <c r="H3" s="400"/>
      <c r="I3" s="400"/>
      <c r="J3" s="400"/>
      <c r="K3" s="400"/>
      <c r="L3" s="400"/>
    </row>
    <row r="4" spans="1:16" s="58" customFormat="1" ht="19.95" customHeight="1">
      <c r="A4" s="400" t="s">
        <v>60</v>
      </c>
      <c r="B4" s="400"/>
      <c r="C4" s="400"/>
      <c r="D4" s="400"/>
      <c r="E4" s="400"/>
      <c r="F4" s="400"/>
      <c r="G4" s="400"/>
      <c r="H4" s="400"/>
      <c r="I4" s="400"/>
      <c r="J4" s="400"/>
      <c r="K4" s="400"/>
      <c r="L4" s="400"/>
    </row>
    <row r="5" spans="1:16" s="58" customFormat="1" ht="19.95" customHeight="1">
      <c r="A5" s="245"/>
      <c r="B5" s="245"/>
      <c r="C5" s="245"/>
      <c r="D5" s="245"/>
      <c r="E5" s="177"/>
      <c r="F5" s="401" t="s">
        <v>3</v>
      </c>
      <c r="G5" s="401"/>
      <c r="H5" s="401"/>
      <c r="I5" s="402"/>
      <c r="J5" s="401"/>
      <c r="K5" s="401"/>
      <c r="L5" s="401"/>
    </row>
    <row r="6" spans="1:16" s="58" customFormat="1" ht="19.95" customHeight="1">
      <c r="A6" s="246"/>
      <c r="B6" s="147"/>
      <c r="C6" s="147"/>
      <c r="D6" s="147"/>
      <c r="E6" s="51"/>
      <c r="F6" s="393" t="s">
        <v>4</v>
      </c>
      <c r="G6" s="393"/>
      <c r="H6" s="393"/>
      <c r="I6" s="49"/>
      <c r="J6" s="393" t="s">
        <v>5</v>
      </c>
      <c r="K6" s="393"/>
      <c r="L6" s="393"/>
    </row>
    <row r="7" spans="1:16" s="58" customFormat="1" ht="19.95" customHeight="1">
      <c r="A7" s="247"/>
      <c r="B7" s="248"/>
      <c r="C7" s="149"/>
      <c r="D7" s="248"/>
      <c r="E7" s="54" t="s">
        <v>6</v>
      </c>
      <c r="F7" s="213">
        <v>2025</v>
      </c>
      <c r="G7" s="35"/>
      <c r="H7" s="214">
        <v>2024</v>
      </c>
      <c r="I7" s="35"/>
      <c r="J7" s="213">
        <v>2025</v>
      </c>
      <c r="K7" s="35"/>
      <c r="L7" s="214">
        <v>2024</v>
      </c>
    </row>
    <row r="8" spans="1:16" s="58" customFormat="1" ht="19.95" customHeight="1">
      <c r="A8" s="246"/>
      <c r="B8" s="148"/>
      <c r="C8" s="147"/>
      <c r="D8" s="148"/>
      <c r="E8" s="180"/>
      <c r="F8" s="181"/>
      <c r="H8" s="59"/>
      <c r="J8" s="59"/>
      <c r="L8" s="59"/>
    </row>
    <row r="9" spans="1:16" ht="19.95" hidden="1" customHeight="1">
      <c r="A9" s="271" t="s">
        <v>61</v>
      </c>
      <c r="B9" s="153"/>
      <c r="C9" s="153"/>
      <c r="D9" s="153"/>
      <c r="E9" s="76"/>
      <c r="F9" s="76"/>
      <c r="G9" s="76"/>
      <c r="H9" s="182"/>
      <c r="I9" s="76"/>
      <c r="J9" s="76"/>
      <c r="K9" s="76"/>
      <c r="L9" s="182"/>
    </row>
    <row r="10" spans="1:16" ht="19.95" hidden="1" customHeight="1">
      <c r="A10" s="28"/>
      <c r="B10" s="153" t="s">
        <v>62</v>
      </c>
      <c r="C10" s="153"/>
      <c r="F10" s="65">
        <v>16</v>
      </c>
      <c r="G10" s="65"/>
      <c r="H10" s="65">
        <v>0</v>
      </c>
      <c r="I10" s="65"/>
      <c r="J10" s="65">
        <v>1548</v>
      </c>
      <c r="K10" s="65"/>
      <c r="L10" s="65">
        <v>576</v>
      </c>
      <c r="M10" s="207"/>
    </row>
    <row r="11" spans="1:16" ht="19.95" hidden="1" customHeight="1">
      <c r="A11" s="271"/>
      <c r="B11" s="153" t="s">
        <v>63</v>
      </c>
      <c r="C11" s="153"/>
      <c r="F11" s="61">
        <v>26675</v>
      </c>
      <c r="G11" s="61"/>
      <c r="H11" s="61">
        <v>71841</v>
      </c>
      <c r="I11" s="61"/>
      <c r="J11" s="61">
        <v>0</v>
      </c>
      <c r="K11" s="61"/>
      <c r="L11" s="61">
        <v>0</v>
      </c>
    </row>
    <row r="12" spans="1:16" ht="19.95" hidden="1" customHeight="1">
      <c r="A12" s="28"/>
      <c r="B12" s="153" t="s">
        <v>64</v>
      </c>
      <c r="C12" s="153"/>
      <c r="F12" s="65">
        <v>-14750</v>
      </c>
      <c r="G12" s="65"/>
      <c r="H12" s="64">
        <v>-41498</v>
      </c>
      <c r="I12" s="65"/>
      <c r="J12" s="65">
        <v>-507</v>
      </c>
      <c r="K12" s="65"/>
      <c r="L12" s="65">
        <v>0</v>
      </c>
      <c r="M12" s="207"/>
    </row>
    <row r="13" spans="1:16" ht="19.95" hidden="1" customHeight="1">
      <c r="A13" s="28" t="s">
        <v>65</v>
      </c>
      <c r="B13" s="153"/>
      <c r="C13" s="249"/>
      <c r="F13" s="307">
        <f>SUM(F10:F12)</f>
        <v>11941</v>
      </c>
      <c r="G13" s="61"/>
      <c r="H13" s="307">
        <f>SUM(H10:H12)</f>
        <v>30343</v>
      </c>
      <c r="I13" s="61"/>
      <c r="J13" s="307">
        <f>SUM(J10:J12)</f>
        <v>1041</v>
      </c>
      <c r="K13" s="61"/>
      <c r="L13" s="307">
        <f>SUM(L10:L12)</f>
        <v>576</v>
      </c>
      <c r="P13" s="62"/>
    </row>
    <row r="14" spans="1:16" ht="19.95" hidden="1" customHeight="1">
      <c r="A14" s="28"/>
      <c r="B14" s="153" t="s">
        <v>66</v>
      </c>
      <c r="C14" s="153"/>
      <c r="E14" s="183"/>
      <c r="F14" s="61">
        <v>4726</v>
      </c>
      <c r="G14" s="61"/>
      <c r="H14" s="61">
        <v>168</v>
      </c>
      <c r="I14" s="61"/>
      <c r="J14" s="61">
        <v>4465</v>
      </c>
      <c r="K14" s="61"/>
      <c r="L14" s="61">
        <v>2575</v>
      </c>
    </row>
    <row r="15" spans="1:16" ht="19.95" hidden="1" customHeight="1">
      <c r="A15" s="28" t="s">
        <v>67</v>
      </c>
      <c r="B15" s="153"/>
      <c r="C15" s="153"/>
      <c r="D15" s="153"/>
      <c r="E15" s="76"/>
      <c r="F15" s="308">
        <f>SUM(F13:F14)</f>
        <v>16667</v>
      </c>
      <c r="G15" s="65">
        <f t="shared" ref="G15:L15" si="0">SUM(G13:G14)</f>
        <v>0</v>
      </c>
      <c r="H15" s="308">
        <f t="shared" si="0"/>
        <v>30511</v>
      </c>
      <c r="I15" s="65">
        <f t="shared" si="0"/>
        <v>0</v>
      </c>
      <c r="J15" s="308">
        <f t="shared" si="0"/>
        <v>5506</v>
      </c>
      <c r="K15" s="65">
        <f t="shared" si="0"/>
        <v>0</v>
      </c>
      <c r="L15" s="308">
        <f t="shared" si="0"/>
        <v>3151</v>
      </c>
    </row>
    <row r="16" spans="1:16" ht="19.95" hidden="1" customHeight="1">
      <c r="B16" s="153" t="s">
        <v>68</v>
      </c>
      <c r="C16" s="153"/>
      <c r="D16" s="153"/>
      <c r="E16" s="76"/>
      <c r="F16" s="61">
        <v>-17240</v>
      </c>
      <c r="G16" s="61"/>
      <c r="H16" s="61">
        <v>-44296</v>
      </c>
      <c r="I16" s="61"/>
      <c r="J16" s="61">
        <v>0</v>
      </c>
      <c r="K16" s="61"/>
      <c r="L16" s="61">
        <v>0</v>
      </c>
    </row>
    <row r="17" spans="1:15" ht="19.95" hidden="1" customHeight="1">
      <c r="B17" s="153" t="s">
        <v>69</v>
      </c>
      <c r="C17" s="153"/>
      <c r="D17" s="153"/>
      <c r="E17" s="76"/>
      <c r="F17" s="65">
        <v>-245584</v>
      </c>
      <c r="G17" s="65"/>
      <c r="H17" s="65">
        <v>-21861</v>
      </c>
      <c r="I17" s="65"/>
      <c r="J17" s="65">
        <v>-11306</v>
      </c>
      <c r="K17" s="65"/>
      <c r="L17" s="65">
        <v>-15253</v>
      </c>
    </row>
    <row r="18" spans="1:15" ht="19.95" hidden="1" customHeight="1">
      <c r="B18" s="153" t="s">
        <v>70</v>
      </c>
      <c r="C18" s="153"/>
      <c r="D18" s="153"/>
      <c r="E18" s="291"/>
      <c r="F18" s="65">
        <v>0</v>
      </c>
      <c r="G18" s="65"/>
      <c r="H18" s="65">
        <v>0</v>
      </c>
      <c r="I18" s="65"/>
      <c r="J18" s="65">
        <v>0</v>
      </c>
      <c r="K18" s="65"/>
      <c r="L18" s="65">
        <v>0</v>
      </c>
    </row>
    <row r="19" spans="1:15" ht="19.95" hidden="1" customHeight="1">
      <c r="A19" s="271" t="s">
        <v>71</v>
      </c>
      <c r="B19" s="153"/>
      <c r="C19" s="60"/>
      <c r="D19" s="153"/>
      <c r="E19" s="76"/>
      <c r="F19" s="66">
        <f t="shared" ref="F19:L19" si="1">SUM(F16:F18)</f>
        <v>-262824</v>
      </c>
      <c r="G19" s="65">
        <f t="shared" si="1"/>
        <v>0</v>
      </c>
      <c r="H19" s="66">
        <f t="shared" si="1"/>
        <v>-66157</v>
      </c>
      <c r="I19" s="65">
        <f t="shared" si="1"/>
        <v>0</v>
      </c>
      <c r="J19" s="66">
        <f t="shared" si="1"/>
        <v>-11306</v>
      </c>
      <c r="K19" s="65">
        <f t="shared" si="1"/>
        <v>0</v>
      </c>
      <c r="L19" s="66">
        <f t="shared" si="1"/>
        <v>-15253</v>
      </c>
      <c r="M19" s="207"/>
    </row>
    <row r="20" spans="1:15" ht="4.95" hidden="1" customHeight="1">
      <c r="B20" s="153"/>
      <c r="C20" s="153"/>
      <c r="D20" s="153"/>
      <c r="E20" s="76"/>
      <c r="F20" s="65"/>
      <c r="G20" s="65"/>
      <c r="H20" s="65"/>
      <c r="I20" s="65"/>
      <c r="J20" s="65"/>
      <c r="K20" s="65"/>
      <c r="L20" s="65"/>
    </row>
    <row r="21" spans="1:15" ht="19.95" hidden="1" customHeight="1">
      <c r="A21" s="271" t="s">
        <v>72</v>
      </c>
      <c r="B21" s="153"/>
      <c r="D21" s="292"/>
      <c r="E21" s="291"/>
      <c r="F21" s="61">
        <f t="shared" ref="F21:L21" si="2">F15+F19</f>
        <v>-246157</v>
      </c>
      <c r="G21" s="61">
        <f t="shared" si="2"/>
        <v>0</v>
      </c>
      <c r="H21" s="61">
        <f t="shared" si="2"/>
        <v>-35646</v>
      </c>
      <c r="I21" s="61">
        <f t="shared" si="2"/>
        <v>0</v>
      </c>
      <c r="J21" s="61">
        <f t="shared" si="2"/>
        <v>-5800</v>
      </c>
      <c r="K21" s="61">
        <f t="shared" si="2"/>
        <v>0</v>
      </c>
      <c r="L21" s="61">
        <f t="shared" si="2"/>
        <v>-12102</v>
      </c>
    </row>
    <row r="22" spans="1:15" ht="19.95" hidden="1" customHeight="1">
      <c r="A22" s="38" t="s">
        <v>73</v>
      </c>
      <c r="B22" s="153"/>
      <c r="D22" s="292"/>
      <c r="E22" s="291"/>
      <c r="F22" s="67">
        <v>-8882</v>
      </c>
      <c r="G22" s="61"/>
      <c r="H22" s="67">
        <v>-9504</v>
      </c>
      <c r="I22" s="61"/>
      <c r="J22" s="67">
        <v>-5183</v>
      </c>
      <c r="K22" s="61"/>
      <c r="L22" s="67">
        <v>-7958</v>
      </c>
    </row>
    <row r="23" spans="1:15" ht="19.95" hidden="1" customHeight="1">
      <c r="A23" s="271" t="s">
        <v>74</v>
      </c>
      <c r="B23" s="153"/>
      <c r="D23" s="292"/>
      <c r="E23" s="291"/>
      <c r="F23" s="61">
        <f>SUM(F21:F22)</f>
        <v>-255039</v>
      </c>
      <c r="G23" s="61">
        <f t="shared" ref="G23:L23" si="3">SUM(G21:G22)</f>
        <v>0</v>
      </c>
      <c r="H23" s="61">
        <f t="shared" si="3"/>
        <v>-45150</v>
      </c>
      <c r="I23" s="61">
        <f t="shared" si="3"/>
        <v>0</v>
      </c>
      <c r="J23" s="61">
        <f t="shared" si="3"/>
        <v>-10983</v>
      </c>
      <c r="K23" s="61">
        <f t="shared" si="3"/>
        <v>0</v>
      </c>
      <c r="L23" s="61">
        <f t="shared" si="3"/>
        <v>-20060</v>
      </c>
    </row>
    <row r="24" spans="1:15" ht="19.95" hidden="1" customHeight="1">
      <c r="A24" s="26" t="s">
        <v>75</v>
      </c>
      <c r="F24" s="64">
        <v>177</v>
      </c>
      <c r="G24" s="61"/>
      <c r="H24" s="64">
        <v>0</v>
      </c>
      <c r="I24" s="61"/>
      <c r="J24" s="67">
        <v>0</v>
      </c>
      <c r="K24" s="61"/>
      <c r="L24" s="67">
        <v>0</v>
      </c>
    </row>
    <row r="25" spans="1:15" ht="19.95" hidden="1" customHeight="1" thickBot="1">
      <c r="A25" s="271" t="s">
        <v>76</v>
      </c>
      <c r="F25" s="68">
        <f>SUM(F23:F24)</f>
        <v>-254862</v>
      </c>
      <c r="G25" s="65"/>
      <c r="H25" s="68">
        <f>SUM(H23:H24)</f>
        <v>-45150</v>
      </c>
      <c r="I25" s="65"/>
      <c r="J25" s="68">
        <f>J23-J24</f>
        <v>-10983</v>
      </c>
      <c r="K25" s="65"/>
      <c r="L25" s="68">
        <f>SUM(L23:L24)</f>
        <v>-20060</v>
      </c>
    </row>
    <row r="26" spans="1:15" ht="4.95" hidden="1" customHeight="1" thickTop="1">
      <c r="A26" s="26"/>
      <c r="F26" s="69"/>
      <c r="G26" s="69"/>
      <c r="H26" s="69"/>
      <c r="I26" s="69"/>
      <c r="J26" s="69"/>
      <c r="K26" s="69"/>
      <c r="L26" s="69"/>
    </row>
    <row r="27" spans="1:15" ht="17.399999999999999" hidden="1" customHeight="1">
      <c r="A27" s="28" t="s">
        <v>80</v>
      </c>
      <c r="F27" s="69"/>
      <c r="G27" s="69"/>
      <c r="H27" s="69"/>
      <c r="I27" s="69"/>
      <c r="J27" s="69"/>
      <c r="K27" s="69"/>
      <c r="L27" s="69"/>
    </row>
    <row r="28" spans="1:15" ht="17.399999999999999" hidden="1" customHeight="1">
      <c r="A28" s="28"/>
      <c r="B28" s="144" t="s">
        <v>81</v>
      </c>
      <c r="E28" s="320">
        <v>10</v>
      </c>
      <c r="F28" s="69">
        <v>0</v>
      </c>
      <c r="G28" s="69"/>
      <c r="H28" s="69">
        <v>0</v>
      </c>
      <c r="I28" s="69"/>
      <c r="J28" s="69">
        <v>0</v>
      </c>
      <c r="K28" s="69"/>
      <c r="L28" s="69">
        <v>0</v>
      </c>
    </row>
    <row r="29" spans="1:15" s="74" customFormat="1" ht="19.95" hidden="1" customHeight="1" thickBot="1">
      <c r="A29" s="28" t="s">
        <v>82</v>
      </c>
      <c r="B29" s="144"/>
      <c r="C29" s="144"/>
      <c r="D29" s="250"/>
      <c r="E29" s="297"/>
      <c r="F29" s="68">
        <f t="shared" ref="F29:L29" si="4">+F25+F28</f>
        <v>-254862</v>
      </c>
      <c r="G29" s="65">
        <f t="shared" si="4"/>
        <v>0</v>
      </c>
      <c r="H29" s="68">
        <f t="shared" si="4"/>
        <v>-45150</v>
      </c>
      <c r="I29" s="65">
        <f t="shared" si="4"/>
        <v>0</v>
      </c>
      <c r="J29" s="68">
        <f t="shared" si="4"/>
        <v>-10983</v>
      </c>
      <c r="K29" s="65">
        <f t="shared" si="4"/>
        <v>0</v>
      </c>
      <c r="L29" s="68">
        <f t="shared" si="4"/>
        <v>-20060</v>
      </c>
      <c r="M29" s="75"/>
      <c r="N29" s="73"/>
      <c r="O29" s="73"/>
    </row>
    <row r="30" spans="1:15" ht="19.95" hidden="1" customHeight="1" thickTop="1">
      <c r="A30" s="290" t="s">
        <v>83</v>
      </c>
      <c r="B30" s="152"/>
      <c r="C30" s="152"/>
      <c r="D30" s="152"/>
      <c r="E30" s="183"/>
      <c r="F30" s="183"/>
      <c r="G30" s="183"/>
      <c r="H30" s="183"/>
      <c r="I30" s="183"/>
      <c r="J30" s="183"/>
      <c r="K30" s="183"/>
      <c r="L30" s="183"/>
      <c r="N30" s="62"/>
      <c r="O30" s="70"/>
    </row>
    <row r="31" spans="1:15" ht="19.95" hidden="1" customHeight="1">
      <c r="A31" s="60"/>
      <c r="B31" s="26" t="s">
        <v>78</v>
      </c>
      <c r="F31" s="65"/>
      <c r="G31" s="65"/>
      <c r="H31" s="65"/>
      <c r="I31" s="65"/>
      <c r="J31" s="65"/>
      <c r="K31" s="65"/>
      <c r="L31" s="65"/>
      <c r="N31" s="62"/>
      <c r="O31" s="70"/>
    </row>
    <row r="32" spans="1:15" ht="19.95" hidden="1" customHeight="1">
      <c r="A32" s="26"/>
      <c r="B32" s="60"/>
      <c r="C32" s="144" t="s">
        <v>79</v>
      </c>
      <c r="F32" s="65">
        <v>0</v>
      </c>
      <c r="G32" s="65"/>
      <c r="H32" s="65">
        <v>0</v>
      </c>
      <c r="I32" s="65"/>
      <c r="J32" s="65">
        <v>0</v>
      </c>
      <c r="K32" s="65"/>
      <c r="L32" s="65">
        <v>0</v>
      </c>
      <c r="N32" s="62"/>
      <c r="O32" s="70"/>
    </row>
    <row r="33" spans="1:15" ht="19.95" hidden="1" customHeight="1">
      <c r="A33" s="26"/>
      <c r="D33" s="144" t="s">
        <v>84</v>
      </c>
      <c r="G33" s="65"/>
      <c r="N33" s="62"/>
      <c r="O33" s="70"/>
    </row>
    <row r="34" spans="1:15" ht="19.95" hidden="1" customHeight="1">
      <c r="A34" s="26"/>
      <c r="D34" s="144" t="s">
        <v>85</v>
      </c>
      <c r="F34" s="64">
        <v>0</v>
      </c>
      <c r="G34" s="65"/>
      <c r="H34" s="64">
        <v>0</v>
      </c>
      <c r="I34" s="65"/>
      <c r="J34" s="64">
        <v>0</v>
      </c>
      <c r="K34" s="65"/>
      <c r="L34" s="64">
        <v>0</v>
      </c>
      <c r="N34" s="62"/>
      <c r="O34" s="70"/>
    </row>
    <row r="35" spans="1:15" ht="19.95" hidden="1" customHeight="1">
      <c r="A35" s="28" t="s">
        <v>86</v>
      </c>
      <c r="F35" s="66">
        <f>SUM(F32:F34)</f>
        <v>0</v>
      </c>
      <c r="G35" s="65">
        <f t="shared" ref="G35" si="5">SUM(G32:G34)</f>
        <v>0</v>
      </c>
      <c r="H35" s="66">
        <f>SUM(H32:H34)</f>
        <v>0</v>
      </c>
      <c r="I35" s="65">
        <f>SUM(I32:I34)</f>
        <v>0</v>
      </c>
      <c r="J35" s="66">
        <f>SUM(J32:J34)</f>
        <v>0</v>
      </c>
      <c r="K35" s="65">
        <f>SUM(K32:K34)</f>
        <v>0</v>
      </c>
      <c r="L35" s="66">
        <f>SUM(L32:L34)</f>
        <v>0</v>
      </c>
      <c r="N35" s="62"/>
      <c r="O35" s="70"/>
    </row>
    <row r="36" spans="1:15" ht="19.95" hidden="1" customHeight="1">
      <c r="A36" s="28"/>
      <c r="F36" s="65"/>
      <c r="G36" s="65"/>
      <c r="H36" s="65"/>
      <c r="I36" s="65"/>
      <c r="J36" s="65"/>
      <c r="K36" s="65"/>
      <c r="L36" s="65"/>
      <c r="N36" s="62"/>
      <c r="O36" s="70"/>
    </row>
    <row r="37" spans="1:15" ht="19.95" hidden="1" customHeight="1">
      <c r="A37" s="28" t="s">
        <v>76</v>
      </c>
      <c r="F37" s="64">
        <v>0</v>
      </c>
      <c r="G37" s="65"/>
      <c r="H37" s="64">
        <v>0</v>
      </c>
      <c r="I37" s="65"/>
      <c r="J37" s="64">
        <v>0</v>
      </c>
      <c r="K37" s="65"/>
      <c r="L37" s="64">
        <v>0</v>
      </c>
      <c r="N37" s="62"/>
      <c r="O37" s="70"/>
    </row>
    <row r="38" spans="1:15" ht="19.95" hidden="1" customHeight="1">
      <c r="A38" s="28"/>
      <c r="F38" s="65"/>
      <c r="G38" s="65"/>
      <c r="H38" s="65"/>
      <c r="I38" s="65"/>
      <c r="J38" s="65"/>
      <c r="K38" s="65"/>
      <c r="L38" s="65"/>
      <c r="N38" s="62"/>
      <c r="O38" s="70"/>
    </row>
    <row r="39" spans="1:15" ht="19.95" hidden="1" customHeight="1">
      <c r="A39" s="271" t="s">
        <v>87</v>
      </c>
      <c r="F39" s="65"/>
      <c r="G39" s="65"/>
      <c r="H39" s="65"/>
      <c r="I39" s="65"/>
      <c r="J39" s="65"/>
      <c r="K39" s="65"/>
      <c r="L39" s="65"/>
      <c r="N39" s="62"/>
      <c r="O39" s="70"/>
    </row>
    <row r="40" spans="1:15" ht="19.95" hidden="1" customHeight="1">
      <c r="A40" s="28"/>
      <c r="B40" s="28" t="s">
        <v>88</v>
      </c>
      <c r="F40" s="61"/>
      <c r="G40" s="61"/>
      <c r="H40" s="61"/>
      <c r="I40" s="61"/>
      <c r="J40" s="61"/>
      <c r="K40" s="61"/>
      <c r="L40" s="61"/>
      <c r="N40" s="62"/>
      <c r="O40" s="70"/>
    </row>
    <row r="41" spans="1:15" ht="19.95" hidden="1" customHeight="1">
      <c r="A41" s="28"/>
      <c r="C41" s="144" t="s">
        <v>89</v>
      </c>
      <c r="F41" s="64">
        <v>0</v>
      </c>
      <c r="G41" s="61"/>
      <c r="H41" s="64">
        <v>0</v>
      </c>
      <c r="I41" s="61"/>
      <c r="J41" s="64">
        <v>0</v>
      </c>
      <c r="K41" s="61"/>
      <c r="L41" s="64">
        <v>0</v>
      </c>
      <c r="N41" s="62"/>
      <c r="O41" s="70"/>
    </row>
    <row r="42" spans="1:15" ht="19.95" hidden="1" customHeight="1">
      <c r="A42" s="28" t="s">
        <v>86</v>
      </c>
      <c r="F42" s="66">
        <f>SUM(F40:F41)</f>
        <v>0</v>
      </c>
      <c r="G42" s="61"/>
      <c r="H42" s="66">
        <f>SUM(H40:H41)</f>
        <v>0</v>
      </c>
      <c r="I42" s="61"/>
      <c r="J42" s="66">
        <f>SUM(J40:J41)</f>
        <v>0</v>
      </c>
      <c r="K42" s="61"/>
      <c r="L42" s="66">
        <f>SUM(L40:L41)</f>
        <v>0</v>
      </c>
      <c r="N42" s="62"/>
      <c r="O42" s="70"/>
    </row>
    <row r="43" spans="1:15" ht="19.95" customHeight="1">
      <c r="A43" s="28" t="s">
        <v>227</v>
      </c>
      <c r="F43" s="65"/>
      <c r="G43" s="61"/>
      <c r="H43" s="65"/>
      <c r="I43" s="61"/>
      <c r="J43" s="65"/>
      <c r="K43" s="61"/>
      <c r="L43" s="65"/>
      <c r="N43" s="62"/>
      <c r="O43" s="70"/>
    </row>
    <row r="44" spans="1:15" ht="19.95" customHeight="1">
      <c r="A44" s="28"/>
      <c r="B44" s="144" t="s">
        <v>228</v>
      </c>
      <c r="F44" s="65"/>
      <c r="G44" s="61"/>
      <c r="H44" s="65"/>
      <c r="I44" s="61"/>
      <c r="J44" s="65"/>
      <c r="K44" s="61"/>
      <c r="L44" s="65"/>
      <c r="N44" s="62"/>
      <c r="O44" s="70"/>
    </row>
    <row r="45" spans="1:15" ht="19.95" customHeight="1">
      <c r="A45" s="28"/>
      <c r="C45" s="144" t="s">
        <v>96</v>
      </c>
      <c r="F45" s="65">
        <v>-74209</v>
      </c>
      <c r="G45" s="61"/>
      <c r="H45" s="65">
        <v>-45150</v>
      </c>
      <c r="I45" s="61"/>
      <c r="J45" s="65">
        <v>-10983</v>
      </c>
      <c r="K45" s="61"/>
      <c r="L45" s="65">
        <v>-20060</v>
      </c>
      <c r="N45" s="62"/>
      <c r="O45" s="70"/>
    </row>
    <row r="46" spans="1:15" ht="19.95" customHeight="1">
      <c r="A46" s="28"/>
      <c r="C46" s="144" t="s">
        <v>97</v>
      </c>
      <c r="F46" s="65">
        <v>-4436</v>
      </c>
      <c r="G46" s="61"/>
      <c r="H46" s="276">
        <v>0</v>
      </c>
      <c r="I46" s="61"/>
      <c r="J46" s="276">
        <v>0</v>
      </c>
      <c r="K46" s="61"/>
      <c r="L46" s="276">
        <v>0</v>
      </c>
      <c r="N46" s="62"/>
      <c r="O46" s="70"/>
    </row>
    <row r="47" spans="1:15" ht="19.95" customHeight="1">
      <c r="A47" s="28"/>
      <c r="B47" s="144" t="s">
        <v>98</v>
      </c>
      <c r="F47" s="65"/>
      <c r="G47" s="61"/>
      <c r="H47" s="276"/>
      <c r="I47" s="276"/>
      <c r="J47" s="276"/>
      <c r="K47" s="276"/>
      <c r="L47" s="276"/>
      <c r="N47" s="62"/>
      <c r="O47" s="70"/>
    </row>
    <row r="48" spans="1:15" ht="19.95" customHeight="1">
      <c r="A48" s="28"/>
      <c r="C48" s="144" t="s">
        <v>96</v>
      </c>
      <c r="F48" s="65">
        <v>-186</v>
      </c>
      <c r="G48" s="61"/>
      <c r="H48" s="276">
        <v>0</v>
      </c>
      <c r="I48" s="276"/>
      <c r="J48" s="276">
        <v>0</v>
      </c>
      <c r="K48" s="276"/>
      <c r="L48" s="276">
        <v>0</v>
      </c>
      <c r="N48" s="62"/>
      <c r="O48" s="70"/>
    </row>
    <row r="49" spans="1:15" ht="19.95" customHeight="1">
      <c r="A49" s="26"/>
      <c r="C49" s="144" t="s">
        <v>97</v>
      </c>
      <c r="F49" s="64">
        <v>-4326</v>
      </c>
      <c r="G49" s="65"/>
      <c r="H49" s="389">
        <v>0</v>
      </c>
      <c r="I49" s="276"/>
      <c r="J49" s="389">
        <v>0</v>
      </c>
      <c r="K49" s="276"/>
      <c r="L49" s="389">
        <v>0</v>
      </c>
      <c r="N49" s="62"/>
      <c r="O49" s="70"/>
    </row>
    <row r="50" spans="1:15" ht="19.95" customHeight="1" thickBot="1">
      <c r="A50" s="28"/>
      <c r="F50" s="326">
        <f>SUM(F43:F49)</f>
        <v>-83157</v>
      </c>
      <c r="G50" s="65">
        <f t="shared" ref="G50:L50" si="6">SUM(G43:G49)</f>
        <v>0</v>
      </c>
      <c r="H50" s="326">
        <f t="shared" si="6"/>
        <v>-45150</v>
      </c>
      <c r="I50" s="65">
        <f t="shared" si="6"/>
        <v>0</v>
      </c>
      <c r="J50" s="326">
        <f t="shared" si="6"/>
        <v>-10983</v>
      </c>
      <c r="K50" s="65">
        <f t="shared" si="6"/>
        <v>0</v>
      </c>
      <c r="L50" s="326">
        <f t="shared" si="6"/>
        <v>-20060</v>
      </c>
      <c r="N50" s="62"/>
      <c r="O50" s="70"/>
    </row>
    <row r="51" spans="1:15" ht="19.95" customHeight="1" thickTop="1">
      <c r="A51" s="28"/>
      <c r="F51" s="65"/>
      <c r="G51" s="65"/>
      <c r="H51" s="65"/>
      <c r="I51" s="65"/>
      <c r="J51" s="65"/>
      <c r="K51" s="65"/>
      <c r="L51" s="65"/>
      <c r="N51" s="62"/>
      <c r="O51" s="70"/>
    </row>
    <row r="52" spans="1:15" ht="19.95" customHeight="1">
      <c r="A52" s="28" t="s">
        <v>109</v>
      </c>
      <c r="F52" s="65"/>
      <c r="G52" s="65"/>
      <c r="H52" s="65"/>
      <c r="I52" s="65"/>
      <c r="J52" s="65"/>
      <c r="K52" s="65"/>
      <c r="L52" s="65"/>
      <c r="N52" s="62"/>
      <c r="O52" s="70"/>
    </row>
    <row r="53" spans="1:15" ht="19.95" customHeight="1">
      <c r="A53" s="28"/>
      <c r="B53" s="144" t="s">
        <v>228</v>
      </c>
      <c r="F53" s="65"/>
      <c r="G53" s="65"/>
      <c r="H53" s="65"/>
      <c r="I53" s="65"/>
      <c r="J53" s="65"/>
      <c r="K53" s="65"/>
      <c r="L53" s="65"/>
      <c r="N53" s="62"/>
      <c r="O53" s="70"/>
    </row>
    <row r="54" spans="1:15" ht="19.95" customHeight="1">
      <c r="A54" s="28"/>
      <c r="C54" s="144" t="s">
        <v>96</v>
      </c>
      <c r="F54" s="65">
        <v>-74209</v>
      </c>
      <c r="H54" s="65">
        <v>-45150</v>
      </c>
      <c r="I54" s="65"/>
      <c r="J54" s="65">
        <v>-10983</v>
      </c>
      <c r="K54" s="65"/>
      <c r="L54" s="65">
        <v>-20060</v>
      </c>
      <c r="N54" s="62"/>
      <c r="O54" s="70"/>
    </row>
    <row r="55" spans="1:15" ht="19.95" customHeight="1">
      <c r="A55" s="28"/>
      <c r="C55" s="144" t="s">
        <v>97</v>
      </c>
      <c r="F55" s="65">
        <v>-4436</v>
      </c>
      <c r="G55" s="65"/>
      <c r="H55" s="276">
        <f>+H32</f>
        <v>0</v>
      </c>
      <c r="I55" s="276"/>
      <c r="J55" s="276">
        <f>+J32</f>
        <v>0</v>
      </c>
      <c r="K55" s="276"/>
      <c r="L55" s="276">
        <f>+L32</f>
        <v>0</v>
      </c>
      <c r="N55" s="62"/>
      <c r="O55" s="70"/>
    </row>
    <row r="56" spans="1:15" ht="19.95" customHeight="1">
      <c r="A56" s="28"/>
      <c r="B56" s="144" t="s">
        <v>98</v>
      </c>
      <c r="F56" s="381"/>
      <c r="H56" s="276"/>
      <c r="I56" s="276"/>
      <c r="J56" s="276"/>
      <c r="K56" s="276"/>
      <c r="L56" s="276"/>
      <c r="N56" s="62"/>
      <c r="O56" s="70"/>
    </row>
    <row r="57" spans="1:15" ht="19.95" customHeight="1">
      <c r="A57" s="28"/>
      <c r="C57" s="144" t="s">
        <v>96</v>
      </c>
      <c r="F57" s="381">
        <v>-186</v>
      </c>
      <c r="H57" s="276">
        <v>0</v>
      </c>
      <c r="I57" s="276"/>
      <c r="J57" s="276">
        <v>0</v>
      </c>
      <c r="K57" s="276"/>
      <c r="L57" s="276">
        <v>0</v>
      </c>
      <c r="N57" s="62"/>
      <c r="O57" s="70"/>
    </row>
    <row r="58" spans="1:15" ht="19.95" customHeight="1">
      <c r="A58" s="28"/>
      <c r="C58" s="144" t="s">
        <v>97</v>
      </c>
      <c r="F58" s="381">
        <v>-4326</v>
      </c>
      <c r="H58" s="389">
        <v>0</v>
      </c>
      <c r="I58" s="360"/>
      <c r="J58" s="389">
        <v>0</v>
      </c>
      <c r="K58" s="360"/>
      <c r="L58" s="389">
        <v>0</v>
      </c>
      <c r="N58" s="62"/>
      <c r="O58" s="70"/>
    </row>
    <row r="59" spans="1:15" ht="19.95" customHeight="1" thickBot="1">
      <c r="A59" s="28"/>
      <c r="F59" s="68">
        <f>SUM(F54:F58)</f>
        <v>-83157</v>
      </c>
      <c r="G59" s="65"/>
      <c r="H59" s="68">
        <f>SUM(H54:H58)</f>
        <v>-45150</v>
      </c>
      <c r="I59" s="65"/>
      <c r="J59" s="68">
        <f>SUM(J54:J58)</f>
        <v>-10983</v>
      </c>
      <c r="K59" s="65"/>
      <c r="L59" s="68">
        <f>SUM(L54:L58)</f>
        <v>-20060</v>
      </c>
      <c r="N59" s="62"/>
      <c r="O59" s="70"/>
    </row>
    <row r="60" spans="1:15" ht="19.95" customHeight="1" thickTop="1">
      <c r="A60" s="28"/>
      <c r="F60" s="65"/>
      <c r="G60" s="65"/>
      <c r="H60" s="65"/>
      <c r="I60" s="65"/>
      <c r="J60" s="65"/>
      <c r="K60" s="65"/>
      <c r="L60" s="65"/>
      <c r="N60" s="62"/>
      <c r="O60" s="70"/>
    </row>
    <row r="61" spans="1:15" ht="19.95" hidden="1" customHeight="1">
      <c r="A61" s="28" t="s">
        <v>109</v>
      </c>
      <c r="F61" s="65"/>
      <c r="G61" s="65"/>
      <c r="H61" s="65"/>
      <c r="I61" s="65"/>
      <c r="J61" s="65"/>
      <c r="K61" s="65"/>
      <c r="L61" s="65"/>
      <c r="N61" s="62"/>
      <c r="O61" s="70"/>
    </row>
    <row r="62" spans="1:15" ht="19.95" hidden="1" customHeight="1">
      <c r="A62" s="28"/>
      <c r="B62" s="144" t="s">
        <v>108</v>
      </c>
      <c r="F62" s="65">
        <v>0</v>
      </c>
      <c r="G62" s="65"/>
      <c r="H62" s="65">
        <v>0</v>
      </c>
      <c r="I62" s="65"/>
      <c r="J62" s="65">
        <v>0</v>
      </c>
      <c r="K62" s="65"/>
      <c r="L62" s="65">
        <v>0</v>
      </c>
      <c r="N62" s="62"/>
      <c r="O62" s="70"/>
    </row>
    <row r="63" spans="1:15" ht="19.95" hidden="1" customHeight="1">
      <c r="A63" s="28"/>
      <c r="B63" s="144" t="s">
        <v>98</v>
      </c>
      <c r="F63" s="65">
        <f t="shared" ref="F63:L63" si="7">+F56</f>
        <v>0</v>
      </c>
      <c r="G63" s="65">
        <f t="shared" si="7"/>
        <v>0</v>
      </c>
      <c r="H63" s="65">
        <f t="shared" si="7"/>
        <v>0</v>
      </c>
      <c r="I63" s="65">
        <f t="shared" si="7"/>
        <v>0</v>
      </c>
      <c r="J63" s="65">
        <f t="shared" si="7"/>
        <v>0</v>
      </c>
      <c r="K63" s="65">
        <f t="shared" si="7"/>
        <v>0</v>
      </c>
      <c r="L63" s="65">
        <f t="shared" si="7"/>
        <v>0</v>
      </c>
      <c r="N63" s="62"/>
      <c r="O63" s="70"/>
    </row>
    <row r="64" spans="1:15" ht="19.95" hidden="1" customHeight="1" thickBot="1">
      <c r="A64" s="28"/>
      <c r="F64" s="68">
        <f>SUM(F62:F63)</f>
        <v>0</v>
      </c>
      <c r="G64" s="65"/>
      <c r="H64" s="68">
        <f>SUM(H62:H63)</f>
        <v>0</v>
      </c>
      <c r="I64" s="65"/>
      <c r="J64" s="68">
        <f>SUM(J62:J63)</f>
        <v>0</v>
      </c>
      <c r="K64" s="65"/>
      <c r="L64" s="68">
        <f>SUM(L62:L63)</f>
        <v>0</v>
      </c>
      <c r="N64" s="62"/>
      <c r="O64" s="70"/>
    </row>
    <row r="65" spans="1:15" ht="19.95" hidden="1" customHeight="1" thickTop="1">
      <c r="A65" s="28"/>
      <c r="F65" s="65"/>
      <c r="G65" s="65"/>
      <c r="H65" s="65"/>
      <c r="I65" s="65"/>
      <c r="J65" s="65"/>
      <c r="K65" s="65"/>
      <c r="L65" s="65"/>
      <c r="N65" s="62"/>
      <c r="O65" s="70"/>
    </row>
    <row r="66" spans="1:15" ht="19.95" customHeight="1">
      <c r="A66" s="28" t="s">
        <v>110</v>
      </c>
      <c r="F66" s="65"/>
      <c r="G66" s="65"/>
      <c r="H66" s="65"/>
      <c r="I66" s="65"/>
      <c r="J66" s="65"/>
      <c r="K66" s="65"/>
      <c r="L66" s="65"/>
      <c r="N66" s="62"/>
      <c r="O66" s="70"/>
    </row>
    <row r="67" spans="1:15" ht="19.95" customHeight="1">
      <c r="A67" s="28"/>
      <c r="B67" s="144" t="s">
        <v>230</v>
      </c>
      <c r="F67" s="65"/>
      <c r="G67" s="65"/>
      <c r="H67" s="65"/>
      <c r="I67" s="65"/>
      <c r="J67" s="65"/>
      <c r="K67" s="65"/>
      <c r="L67" s="65"/>
      <c r="N67" s="62"/>
      <c r="O67" s="70"/>
    </row>
    <row r="68" spans="1:15" ht="19.95" customHeight="1">
      <c r="A68" s="28"/>
      <c r="C68" s="144" t="s">
        <v>229</v>
      </c>
      <c r="F68" s="382">
        <v>-3.6799999999999999E-2</v>
      </c>
      <c r="G68" s="65"/>
      <c r="H68" s="382">
        <v>-5.4800000000000001E-2</v>
      </c>
      <c r="I68" s="65"/>
      <c r="J68" s="382">
        <v>-5.4000000000000003E-3</v>
      </c>
      <c r="K68" s="65"/>
      <c r="L68" s="382">
        <v>-2.4400000000000002E-2</v>
      </c>
      <c r="N68" s="62"/>
      <c r="O68" s="70"/>
    </row>
    <row r="69" spans="1:15" ht="19.95" customHeight="1">
      <c r="A69" s="28"/>
      <c r="C69" s="144" t="s">
        <v>77</v>
      </c>
      <c r="F69" s="382">
        <v>-4.3E-3</v>
      </c>
      <c r="G69" s="370"/>
      <c r="H69" s="389">
        <v>0</v>
      </c>
      <c r="I69" s="370"/>
      <c r="J69" s="389">
        <v>0</v>
      </c>
      <c r="K69" s="370"/>
      <c r="L69" s="389">
        <v>0</v>
      </c>
      <c r="N69" s="62"/>
      <c r="O69" s="70"/>
    </row>
    <row r="70" spans="1:15" ht="19.95" customHeight="1" thickBot="1">
      <c r="A70" s="28"/>
      <c r="B70" s="144" t="s">
        <v>112</v>
      </c>
      <c r="F70" s="68">
        <v>2019228</v>
      </c>
      <c r="G70" s="65"/>
      <c r="H70" s="68">
        <v>823288</v>
      </c>
      <c r="I70" s="65"/>
      <c r="J70" s="68">
        <v>2013228</v>
      </c>
      <c r="K70" s="65"/>
      <c r="L70" s="68">
        <v>823288</v>
      </c>
      <c r="N70" s="62"/>
      <c r="O70" s="70"/>
    </row>
    <row r="71" spans="1:15" ht="19.95" customHeight="1" thickTop="1">
      <c r="A71" s="28"/>
      <c r="F71" s="65"/>
      <c r="G71" s="65"/>
      <c r="H71" s="65"/>
      <c r="I71" s="65"/>
      <c r="J71" s="65"/>
      <c r="K71" s="65"/>
      <c r="L71" s="65"/>
      <c r="N71" s="62"/>
      <c r="O71" s="70"/>
    </row>
    <row r="72" spans="1:15" ht="19.95" customHeight="1">
      <c r="A72" s="28"/>
      <c r="F72" s="65"/>
      <c r="G72" s="65"/>
      <c r="H72" s="65"/>
      <c r="I72" s="65"/>
      <c r="J72" s="65"/>
      <c r="K72" s="65"/>
      <c r="L72" s="65"/>
      <c r="N72" s="62"/>
      <c r="O72" s="70"/>
    </row>
    <row r="73" spans="1:15" ht="19.95" customHeight="1">
      <c r="A73" s="28"/>
      <c r="F73" s="65"/>
      <c r="G73" s="65"/>
      <c r="H73" s="65"/>
      <c r="I73" s="65"/>
      <c r="J73" s="65"/>
      <c r="K73" s="65"/>
      <c r="L73" s="65"/>
      <c r="N73" s="62"/>
      <c r="O73" s="70"/>
    </row>
    <row r="74" spans="1:15" ht="19.95" customHeight="1">
      <c r="A74" s="28"/>
      <c r="F74" s="65"/>
      <c r="G74" s="65"/>
      <c r="H74" s="65"/>
      <c r="I74" s="65"/>
      <c r="J74" s="65"/>
      <c r="K74" s="65"/>
      <c r="L74" s="65"/>
      <c r="N74" s="62"/>
      <c r="O74" s="70"/>
    </row>
    <row r="75" spans="1:15" ht="19.95" customHeight="1">
      <c r="A75" s="28"/>
      <c r="F75" s="65"/>
      <c r="G75" s="65"/>
      <c r="H75" s="65"/>
      <c r="I75" s="65"/>
      <c r="J75" s="65"/>
      <c r="K75" s="65"/>
      <c r="L75" s="65"/>
      <c r="N75" s="62"/>
      <c r="O75" s="70"/>
    </row>
    <row r="76" spans="1:15" ht="19.95" hidden="1" customHeight="1">
      <c r="A76" s="28"/>
      <c r="F76" s="65"/>
      <c r="G76" s="65"/>
      <c r="H76" s="65"/>
      <c r="I76" s="65"/>
      <c r="J76" s="65"/>
      <c r="K76" s="65"/>
      <c r="L76" s="65"/>
      <c r="N76" s="62"/>
      <c r="O76" s="70"/>
    </row>
    <row r="77" spans="1:15" ht="19.95" hidden="1" customHeight="1">
      <c r="A77" s="28" t="s">
        <v>102</v>
      </c>
      <c r="F77" s="65"/>
      <c r="G77" s="65"/>
      <c r="H77" s="65"/>
      <c r="I77" s="65"/>
      <c r="J77" s="65"/>
      <c r="K77" s="65"/>
      <c r="L77" s="65"/>
      <c r="N77" s="62"/>
      <c r="O77" s="70"/>
    </row>
    <row r="78" spans="1:15" ht="19.95" hidden="1" customHeight="1">
      <c r="A78" s="28"/>
      <c r="B78" s="144" t="s">
        <v>103</v>
      </c>
      <c r="F78" s="361" t="e">
        <f>F42/F81</f>
        <v>#DIV/0!</v>
      </c>
      <c r="G78" s="309"/>
      <c r="H78" s="361">
        <f>H37/H81</f>
        <v>0</v>
      </c>
      <c r="I78" s="309"/>
      <c r="J78" s="366" t="e">
        <f>+J25/J81</f>
        <v>#DIV/0!</v>
      </c>
      <c r="K78" s="63"/>
      <c r="L78" s="361">
        <f>L25/L81</f>
        <v>-1.927437641723356E-2</v>
      </c>
      <c r="N78" s="62"/>
      <c r="O78" s="70"/>
    </row>
    <row r="79" spans="1:15" ht="19.95" hidden="1" customHeight="1">
      <c r="A79" s="28"/>
      <c r="C79" s="144" t="s">
        <v>104</v>
      </c>
      <c r="F79" s="362">
        <v>0</v>
      </c>
      <c r="G79" s="362"/>
      <c r="H79" s="362">
        <v>0</v>
      </c>
      <c r="I79" s="362"/>
      <c r="J79" s="362">
        <v>0</v>
      </c>
      <c r="K79" s="362"/>
      <c r="L79" s="362">
        <v>0</v>
      </c>
      <c r="N79" s="62"/>
      <c r="O79" s="70"/>
    </row>
    <row r="80" spans="1:15" ht="19.95" hidden="1" customHeight="1">
      <c r="A80" s="28"/>
      <c r="C80" s="144" t="s">
        <v>105</v>
      </c>
      <c r="F80" s="359">
        <v>0</v>
      </c>
      <c r="G80" s="363"/>
      <c r="H80" s="359">
        <v>0</v>
      </c>
      <c r="I80" s="363"/>
      <c r="J80" s="359">
        <v>0</v>
      </c>
      <c r="K80" s="363"/>
      <c r="L80" s="359">
        <v>0</v>
      </c>
      <c r="N80" s="62"/>
      <c r="O80" s="70"/>
    </row>
    <row r="81" spans="1:15" ht="19.95" hidden="1" customHeight="1" thickBot="1">
      <c r="A81" s="28"/>
      <c r="B81" s="144" t="s">
        <v>106</v>
      </c>
      <c r="F81" s="364"/>
      <c r="G81" s="365"/>
      <c r="H81" s="364">
        <v>823288</v>
      </c>
      <c r="I81" s="365"/>
      <c r="J81" s="364"/>
      <c r="K81" s="365"/>
      <c r="L81" s="364">
        <v>1040760</v>
      </c>
      <c r="N81" s="62"/>
      <c r="O81" s="70"/>
    </row>
    <row r="82" spans="1:15" ht="21" customHeight="1">
      <c r="B82" s="152"/>
      <c r="C82" s="152"/>
      <c r="D82" s="152"/>
      <c r="F82" s="71"/>
      <c r="G82" s="71"/>
      <c r="H82" s="71"/>
      <c r="I82" s="71"/>
      <c r="J82" s="71"/>
      <c r="K82" s="71"/>
      <c r="N82" s="62"/>
      <c r="O82" s="70"/>
    </row>
    <row r="83" spans="1:15" ht="19.95" customHeight="1">
      <c r="L83" s="268"/>
    </row>
    <row r="84" spans="1:15" ht="21" customHeight="1"/>
  </sheetData>
  <mergeCells count="6">
    <mergeCell ref="A2:L2"/>
    <mergeCell ref="A3:L3"/>
    <mergeCell ref="A4:L4"/>
    <mergeCell ref="F5:L5"/>
    <mergeCell ref="F6:H6"/>
    <mergeCell ref="J6:L6"/>
  </mergeCells>
  <pageMargins left="0.70866141732283472" right="0.19685039370078741" top="0.51181102362204722" bottom="0.51181102362204722" header="0.31496062992125984" footer="0.31496062992125984"/>
  <pageSetup paperSize="9" scale="90" orientation="portrait" r:id="rId1"/>
  <headerFooter>
    <oddFooter>&amp;R&amp;"Browallia New,Regular"&amp;13 6</oddFooter>
  </headerFooter>
  <customProperties>
    <customPr name="QNA_DRILLPATH_NODE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2512C-2EEC-4A7E-A9CD-2B9EC17B9044}">
  <dimension ref="A1:P82"/>
  <sheetViews>
    <sheetView view="pageBreakPreview" topLeftCell="A72" zoomScale="90" zoomScaleNormal="100" zoomScaleSheetLayoutView="90" workbookViewId="0">
      <selection activeCell="L80" sqref="L80"/>
    </sheetView>
  </sheetViews>
  <sheetFormatPr defaultColWidth="9.33203125" defaultRowHeight="21" customHeight="1"/>
  <cols>
    <col min="1" max="3" width="1.6640625" style="144" customWidth="1"/>
    <col min="4" max="4" width="35.77734375" style="144" customWidth="1"/>
    <col min="5" max="5" width="9.77734375" style="60" customWidth="1"/>
    <col min="6" max="6" width="12.77734375" style="60" customWidth="1"/>
    <col min="7" max="7" width="1" style="60" customWidth="1"/>
    <col min="8" max="8" width="12.77734375" style="60" customWidth="1"/>
    <col min="9" max="9" width="1" style="60" customWidth="1"/>
    <col min="10" max="10" width="12.77734375" style="60" customWidth="1"/>
    <col min="11" max="11" width="1" style="60" customWidth="1"/>
    <col min="12" max="12" width="12.77734375" style="60" customWidth="1"/>
    <col min="13" max="13" width="14.33203125" style="60" bestFit="1" customWidth="1"/>
    <col min="14" max="14" width="13.5546875" style="60" customWidth="1"/>
    <col min="15" max="16384" width="9.33203125" style="60"/>
  </cols>
  <sheetData>
    <row r="1" spans="1:16" ht="19.95" customHeight="1"/>
    <row r="2" spans="1:16" s="58" customFormat="1" ht="19.95" customHeight="1">
      <c r="A2" s="400" t="str">
        <f>'P2'!A2:M2</f>
        <v>X BIOSCIENCE PUBLIC COMPANY LIMITED AND SUBSIDIARIES</v>
      </c>
      <c r="B2" s="400"/>
      <c r="C2" s="400"/>
      <c r="D2" s="400"/>
      <c r="E2" s="400"/>
      <c r="F2" s="400"/>
      <c r="G2" s="400"/>
      <c r="H2" s="400"/>
      <c r="I2" s="400"/>
      <c r="J2" s="400"/>
      <c r="K2" s="400"/>
      <c r="L2" s="400"/>
    </row>
    <row r="3" spans="1:16" s="58" customFormat="1" ht="19.95" customHeight="1">
      <c r="A3" s="400" t="s">
        <v>59</v>
      </c>
      <c r="B3" s="400"/>
      <c r="C3" s="400"/>
      <c r="D3" s="400"/>
      <c r="E3" s="400"/>
      <c r="F3" s="400"/>
      <c r="G3" s="400"/>
      <c r="H3" s="400"/>
      <c r="I3" s="400"/>
      <c r="J3" s="400"/>
      <c r="K3" s="400"/>
      <c r="L3" s="400"/>
    </row>
    <row r="4" spans="1:16" s="58" customFormat="1" ht="19.95" customHeight="1">
      <c r="A4" s="400" t="s">
        <v>113</v>
      </c>
      <c r="B4" s="400"/>
      <c r="C4" s="400"/>
      <c r="D4" s="400"/>
      <c r="E4" s="400"/>
      <c r="F4" s="400"/>
      <c r="G4" s="400"/>
      <c r="H4" s="400"/>
      <c r="I4" s="400"/>
      <c r="J4" s="400"/>
      <c r="K4" s="400"/>
      <c r="L4" s="400"/>
    </row>
    <row r="5" spans="1:16" s="58" customFormat="1" ht="19.95" customHeight="1">
      <c r="A5" s="245"/>
      <c r="B5" s="245"/>
      <c r="C5" s="245"/>
      <c r="D5" s="245"/>
      <c r="E5" s="177"/>
      <c r="F5" s="401" t="s">
        <v>3</v>
      </c>
      <c r="G5" s="401"/>
      <c r="H5" s="401"/>
      <c r="I5" s="402"/>
      <c r="J5" s="401"/>
      <c r="K5" s="401"/>
      <c r="L5" s="401"/>
    </row>
    <row r="6" spans="1:16" s="58" customFormat="1" ht="19.95" customHeight="1">
      <c r="A6" s="246"/>
      <c r="B6" s="147"/>
      <c r="C6" s="147"/>
      <c r="D6" s="147"/>
      <c r="E6" s="51"/>
      <c r="F6" s="393" t="s">
        <v>4</v>
      </c>
      <c r="G6" s="393"/>
      <c r="H6" s="393"/>
      <c r="I6" s="49"/>
      <c r="J6" s="393" t="s">
        <v>5</v>
      </c>
      <c r="K6" s="393"/>
      <c r="L6" s="393"/>
    </row>
    <row r="7" spans="1:16" s="58" customFormat="1" ht="19.95" customHeight="1">
      <c r="A7" s="247"/>
      <c r="B7" s="248"/>
      <c r="C7" s="149"/>
      <c r="D7" s="248"/>
      <c r="E7" s="54" t="s">
        <v>6</v>
      </c>
      <c r="F7" s="213">
        <v>2025</v>
      </c>
      <c r="G7" s="35"/>
      <c r="H7" s="214">
        <v>2024</v>
      </c>
      <c r="I7" s="35"/>
      <c r="J7" s="213">
        <v>2025</v>
      </c>
      <c r="K7" s="35"/>
      <c r="L7" s="214">
        <v>2024</v>
      </c>
    </row>
    <row r="8" spans="1:16" s="58" customFormat="1" ht="19.95" customHeight="1">
      <c r="A8" s="246"/>
      <c r="B8" s="148"/>
      <c r="C8" s="147"/>
      <c r="D8" s="148"/>
      <c r="E8" s="180"/>
      <c r="F8" s="181"/>
      <c r="H8" s="59"/>
      <c r="J8" s="59"/>
      <c r="L8" s="59"/>
    </row>
    <row r="9" spans="1:16" ht="19.95" customHeight="1">
      <c r="A9" s="271" t="s">
        <v>61</v>
      </c>
      <c r="B9" s="153"/>
      <c r="C9" s="153"/>
      <c r="D9" s="153"/>
      <c r="E9" s="76"/>
      <c r="F9" s="76"/>
      <c r="G9" s="76"/>
      <c r="H9" s="182"/>
      <c r="I9" s="76"/>
      <c r="J9" s="76"/>
      <c r="K9" s="76"/>
      <c r="L9" s="182"/>
    </row>
    <row r="10" spans="1:16" ht="19.95" customHeight="1">
      <c r="A10" s="28"/>
      <c r="B10" s="153" t="s">
        <v>62</v>
      </c>
      <c r="C10" s="153"/>
      <c r="F10" s="276">
        <v>0</v>
      </c>
      <c r="G10" s="65"/>
      <c r="H10" s="276">
        <v>0</v>
      </c>
      <c r="I10" s="65"/>
      <c r="J10" s="65">
        <v>2862</v>
      </c>
      <c r="K10" s="65"/>
      <c r="L10" s="65">
        <v>5628</v>
      </c>
      <c r="M10" s="207"/>
    </row>
    <row r="11" spans="1:16" ht="19.95" customHeight="1">
      <c r="A11" s="271"/>
      <c r="B11" s="153" t="s">
        <v>63</v>
      </c>
      <c r="C11" s="153"/>
      <c r="F11" s="61">
        <v>80023</v>
      </c>
      <c r="G11" s="61"/>
      <c r="H11" s="61">
        <v>147649</v>
      </c>
      <c r="I11" s="61"/>
      <c r="J11" s="276">
        <v>0</v>
      </c>
      <c r="K11" s="276"/>
      <c r="L11" s="276">
        <v>0</v>
      </c>
    </row>
    <row r="12" spans="1:16" ht="19.95" customHeight="1">
      <c r="A12" s="28"/>
      <c r="B12" s="153" t="s">
        <v>64</v>
      </c>
      <c r="C12" s="153"/>
      <c r="F12" s="65">
        <v>-50340</v>
      </c>
      <c r="G12" s="65"/>
      <c r="H12" s="64">
        <v>-83331</v>
      </c>
      <c r="I12" s="65"/>
      <c r="J12" s="389">
        <v>0</v>
      </c>
      <c r="K12" s="65"/>
      <c r="L12" s="389">
        <v>0</v>
      </c>
      <c r="M12" s="207"/>
    </row>
    <row r="13" spans="1:16" ht="19.95" customHeight="1">
      <c r="A13" s="28" t="s">
        <v>65</v>
      </c>
      <c r="B13" s="153"/>
      <c r="C13" s="249"/>
      <c r="F13" s="307">
        <f>SUM(F10:F12)</f>
        <v>29683</v>
      </c>
      <c r="G13" s="61"/>
      <c r="H13" s="307">
        <f>SUM(H10:H12)</f>
        <v>64318</v>
      </c>
      <c r="I13" s="61"/>
      <c r="J13" s="307">
        <f>SUM(J10:J12)</f>
        <v>2862</v>
      </c>
      <c r="K13" s="61"/>
      <c r="L13" s="307">
        <f>SUM(L10:L12)</f>
        <v>5628</v>
      </c>
      <c r="P13" s="62"/>
    </row>
    <row r="14" spans="1:16" ht="19.95" customHeight="1">
      <c r="A14" s="28"/>
      <c r="B14" s="153" t="s">
        <v>231</v>
      </c>
      <c r="C14" s="249"/>
      <c r="F14" s="61">
        <v>18527</v>
      </c>
      <c r="G14" s="61"/>
      <c r="H14" s="276">
        <v>0</v>
      </c>
      <c r="I14" s="276"/>
      <c r="J14" s="276">
        <v>0</v>
      </c>
      <c r="K14" s="276"/>
      <c r="L14" s="276">
        <v>0</v>
      </c>
      <c r="P14" s="62"/>
    </row>
    <row r="15" spans="1:16" ht="19.95" customHeight="1">
      <c r="A15" s="28"/>
      <c r="B15" s="153" t="s">
        <v>66</v>
      </c>
      <c r="C15" s="153"/>
      <c r="E15" s="183"/>
      <c r="F15" s="61">
        <v>2870</v>
      </c>
      <c r="G15" s="61"/>
      <c r="H15" s="61">
        <v>1029</v>
      </c>
      <c r="I15" s="61"/>
      <c r="J15" s="61">
        <v>8493</v>
      </c>
      <c r="K15" s="61"/>
      <c r="L15" s="61">
        <v>5870</v>
      </c>
    </row>
    <row r="16" spans="1:16" ht="19.95" customHeight="1">
      <c r="A16" s="28" t="s">
        <v>67</v>
      </c>
      <c r="B16" s="153"/>
      <c r="C16" s="153"/>
      <c r="D16" s="153"/>
      <c r="E16" s="76"/>
      <c r="F16" s="308">
        <f>SUM(F13:F15)</f>
        <v>51080</v>
      </c>
      <c r="G16" s="65">
        <f t="shared" ref="G16:L16" si="0">SUM(G13:G15)</f>
        <v>0</v>
      </c>
      <c r="H16" s="308">
        <f t="shared" si="0"/>
        <v>65347</v>
      </c>
      <c r="I16" s="65">
        <f t="shared" si="0"/>
        <v>0</v>
      </c>
      <c r="J16" s="308">
        <f t="shared" si="0"/>
        <v>11355</v>
      </c>
      <c r="K16" s="65">
        <f t="shared" si="0"/>
        <v>0</v>
      </c>
      <c r="L16" s="308">
        <f t="shared" si="0"/>
        <v>11498</v>
      </c>
    </row>
    <row r="17" spans="1:15" ht="19.95" customHeight="1">
      <c r="B17" s="153" t="s">
        <v>68</v>
      </c>
      <c r="C17" s="153"/>
      <c r="D17" s="153"/>
      <c r="E17" s="76"/>
      <c r="F17" s="61">
        <v>-39787</v>
      </c>
      <c r="G17" s="61"/>
      <c r="H17" s="61">
        <v>-87460</v>
      </c>
      <c r="I17" s="61"/>
      <c r="J17" s="276">
        <v>0</v>
      </c>
      <c r="K17" s="276"/>
      <c r="L17" s="276">
        <v>0</v>
      </c>
    </row>
    <row r="18" spans="1:15" ht="19.95" customHeight="1">
      <c r="B18" s="153" t="s">
        <v>69</v>
      </c>
      <c r="C18" s="153"/>
      <c r="D18" s="153"/>
      <c r="E18" s="76"/>
      <c r="F18" s="65">
        <v>-124875</v>
      </c>
      <c r="G18" s="65"/>
      <c r="H18" s="65">
        <v>-51708</v>
      </c>
      <c r="I18" s="65"/>
      <c r="J18" s="65">
        <v>-33008</v>
      </c>
      <c r="K18" s="65"/>
      <c r="L18" s="65">
        <v>-39023</v>
      </c>
    </row>
    <row r="19" spans="1:15" ht="19.95" hidden="1" customHeight="1">
      <c r="B19" s="153" t="s">
        <v>70</v>
      </c>
      <c r="C19" s="153"/>
      <c r="D19" s="153"/>
      <c r="E19" s="291"/>
      <c r="F19" s="65">
        <v>0</v>
      </c>
      <c r="G19" s="65"/>
      <c r="H19" s="65">
        <v>0</v>
      </c>
      <c r="I19" s="65"/>
      <c r="J19" s="65">
        <v>0</v>
      </c>
      <c r="K19" s="65"/>
      <c r="L19" s="65">
        <v>0</v>
      </c>
    </row>
    <row r="20" spans="1:15" ht="19.95" customHeight="1">
      <c r="A20" s="271" t="s">
        <v>71</v>
      </c>
      <c r="B20" s="153"/>
      <c r="C20" s="60"/>
      <c r="D20" s="153"/>
      <c r="E20" s="76"/>
      <c r="F20" s="66">
        <f t="shared" ref="F20:L20" si="1">SUM(F17:F19)</f>
        <v>-164662</v>
      </c>
      <c r="G20" s="65">
        <f t="shared" si="1"/>
        <v>0</v>
      </c>
      <c r="H20" s="66">
        <f t="shared" si="1"/>
        <v>-139168</v>
      </c>
      <c r="I20" s="65">
        <f t="shared" si="1"/>
        <v>0</v>
      </c>
      <c r="J20" s="66">
        <f t="shared" si="1"/>
        <v>-33008</v>
      </c>
      <c r="K20" s="65">
        <f t="shared" si="1"/>
        <v>0</v>
      </c>
      <c r="L20" s="66">
        <f t="shared" si="1"/>
        <v>-39023</v>
      </c>
      <c r="M20" s="207"/>
    </row>
    <row r="21" spans="1:15" ht="4.95" customHeight="1">
      <c r="B21" s="153"/>
      <c r="C21" s="153"/>
      <c r="D21" s="153"/>
      <c r="E21" s="76"/>
      <c r="F21" s="65"/>
      <c r="G21" s="65"/>
      <c r="H21" s="65"/>
      <c r="I21" s="65"/>
      <c r="J21" s="65"/>
      <c r="K21" s="65"/>
      <c r="L21" s="65"/>
    </row>
    <row r="22" spans="1:15" ht="19.95" customHeight="1">
      <c r="A22" s="271" t="s">
        <v>72</v>
      </c>
      <c r="B22" s="153"/>
      <c r="D22" s="292"/>
      <c r="E22" s="291"/>
      <c r="F22" s="61">
        <f t="shared" ref="F22:L22" si="2">F16+F20</f>
        <v>-113582</v>
      </c>
      <c r="G22" s="61">
        <f t="shared" si="2"/>
        <v>0</v>
      </c>
      <c r="H22" s="61">
        <f t="shared" si="2"/>
        <v>-73821</v>
      </c>
      <c r="I22" s="61">
        <f t="shared" si="2"/>
        <v>0</v>
      </c>
      <c r="J22" s="61">
        <f t="shared" si="2"/>
        <v>-21653</v>
      </c>
      <c r="K22" s="61">
        <f t="shared" si="2"/>
        <v>0</v>
      </c>
      <c r="L22" s="61">
        <f t="shared" si="2"/>
        <v>-27525</v>
      </c>
    </row>
    <row r="23" spans="1:15" ht="19.95" customHeight="1">
      <c r="A23" s="153" t="s">
        <v>73</v>
      </c>
      <c r="B23" s="153"/>
      <c r="D23" s="292"/>
      <c r="E23" s="291"/>
      <c r="F23" s="67">
        <v>-13589</v>
      </c>
      <c r="G23" s="61"/>
      <c r="H23" s="67">
        <v>-18386</v>
      </c>
      <c r="I23" s="61"/>
      <c r="J23" s="67">
        <v>-10662</v>
      </c>
      <c r="K23" s="61"/>
      <c r="L23" s="67">
        <v>-14971</v>
      </c>
    </row>
    <row r="24" spans="1:15" ht="19.95" customHeight="1">
      <c r="A24" s="271" t="s">
        <v>74</v>
      </c>
      <c r="B24" s="153"/>
      <c r="D24" s="292"/>
      <c r="E24" s="291"/>
      <c r="F24" s="61">
        <f t="shared" ref="F24:L24" si="3">SUM(F22:F23)</f>
        <v>-127171</v>
      </c>
      <c r="G24" s="61">
        <f t="shared" si="3"/>
        <v>0</v>
      </c>
      <c r="H24" s="61">
        <f t="shared" si="3"/>
        <v>-92207</v>
      </c>
      <c r="I24" s="61">
        <f t="shared" si="3"/>
        <v>0</v>
      </c>
      <c r="J24" s="61">
        <f t="shared" si="3"/>
        <v>-32315</v>
      </c>
      <c r="K24" s="61">
        <f t="shared" si="3"/>
        <v>0</v>
      </c>
      <c r="L24" s="61">
        <f t="shared" si="3"/>
        <v>-42496</v>
      </c>
    </row>
    <row r="25" spans="1:15" ht="19.95" customHeight="1">
      <c r="A25" s="144" t="s">
        <v>79</v>
      </c>
      <c r="F25" s="389">
        <v>0</v>
      </c>
      <c r="G25" s="61"/>
      <c r="H25" s="389">
        <v>0</v>
      </c>
      <c r="I25" s="61"/>
      <c r="J25" s="389">
        <v>0</v>
      </c>
      <c r="K25" s="61"/>
      <c r="L25" s="389">
        <v>0</v>
      </c>
    </row>
    <row r="26" spans="1:15" ht="19.95" customHeight="1" thickBot="1">
      <c r="A26" s="293" t="s">
        <v>76</v>
      </c>
      <c r="F26" s="68">
        <f>SUM(F24:F25)</f>
        <v>-127171</v>
      </c>
      <c r="G26" s="65"/>
      <c r="H26" s="68">
        <f>SUM(H24:H25)</f>
        <v>-92207</v>
      </c>
      <c r="I26" s="65"/>
      <c r="J26" s="68">
        <f>J24-J25</f>
        <v>-32315</v>
      </c>
      <c r="K26" s="65"/>
      <c r="L26" s="68">
        <f>SUM(L24:L25)</f>
        <v>-42496</v>
      </c>
    </row>
    <row r="27" spans="1:15" ht="4.95" customHeight="1" thickTop="1">
      <c r="F27" s="69"/>
      <c r="G27" s="69"/>
      <c r="H27" s="69"/>
      <c r="I27" s="69"/>
      <c r="J27" s="69"/>
      <c r="K27" s="69"/>
      <c r="L27" s="69"/>
    </row>
    <row r="28" spans="1:15" ht="17.399999999999999" hidden="1" customHeight="1">
      <c r="A28" s="28" t="s">
        <v>80</v>
      </c>
      <c r="F28" s="69"/>
      <c r="G28" s="69"/>
      <c r="H28" s="69"/>
      <c r="I28" s="69"/>
      <c r="J28" s="69"/>
      <c r="K28" s="69"/>
      <c r="L28" s="69"/>
    </row>
    <row r="29" spans="1:15" ht="17.399999999999999" hidden="1" customHeight="1">
      <c r="A29" s="28"/>
      <c r="B29" s="144" t="s">
        <v>81</v>
      </c>
      <c r="E29" s="320">
        <v>10</v>
      </c>
      <c r="F29" s="69">
        <v>0</v>
      </c>
      <c r="G29" s="69"/>
      <c r="H29" s="69">
        <v>0</v>
      </c>
      <c r="I29" s="69"/>
      <c r="J29" s="69">
        <v>0</v>
      </c>
      <c r="K29" s="69"/>
      <c r="L29" s="69">
        <v>0</v>
      </c>
    </row>
    <row r="30" spans="1:15" s="74" customFormat="1" ht="19.95" hidden="1" customHeight="1" thickBot="1">
      <c r="A30" s="28" t="s">
        <v>82</v>
      </c>
      <c r="B30" s="144"/>
      <c r="C30" s="144"/>
      <c r="D30" s="250"/>
      <c r="E30" s="297"/>
      <c r="F30" s="68">
        <f t="shared" ref="F30:L30" si="4">+F26+F29</f>
        <v>-127171</v>
      </c>
      <c r="G30" s="65">
        <f t="shared" si="4"/>
        <v>0</v>
      </c>
      <c r="H30" s="68">
        <f t="shared" si="4"/>
        <v>-92207</v>
      </c>
      <c r="I30" s="65">
        <f t="shared" si="4"/>
        <v>0</v>
      </c>
      <c r="J30" s="68">
        <f t="shared" si="4"/>
        <v>-32315</v>
      </c>
      <c r="K30" s="65">
        <f t="shared" si="4"/>
        <v>0</v>
      </c>
      <c r="L30" s="68">
        <f t="shared" si="4"/>
        <v>-42496</v>
      </c>
      <c r="M30" s="75"/>
      <c r="N30" s="73"/>
      <c r="O30" s="73"/>
    </row>
    <row r="31" spans="1:15" s="74" customFormat="1" ht="19.95" hidden="1" customHeight="1">
      <c r="A31" s="28" t="s">
        <v>83</v>
      </c>
      <c r="B31" s="144"/>
      <c r="C31" s="144"/>
      <c r="D31" s="250"/>
      <c r="E31" s="297"/>
      <c r="F31" s="65"/>
      <c r="G31" s="65"/>
      <c r="H31" s="65"/>
      <c r="I31" s="65"/>
      <c r="J31" s="65"/>
      <c r="K31" s="65"/>
      <c r="L31" s="65"/>
      <c r="M31" s="75"/>
      <c r="N31" s="73"/>
      <c r="O31" s="73"/>
    </row>
    <row r="32" spans="1:15" s="74" customFormat="1" ht="19.95" hidden="1" customHeight="1">
      <c r="B32" s="26" t="s">
        <v>78</v>
      </c>
      <c r="C32" s="144"/>
      <c r="D32" s="250"/>
      <c r="E32" s="297"/>
      <c r="F32" s="65"/>
      <c r="G32" s="65"/>
      <c r="H32" s="65"/>
      <c r="I32" s="65"/>
      <c r="J32" s="65"/>
      <c r="K32" s="65"/>
      <c r="L32" s="65"/>
      <c r="M32" s="75"/>
      <c r="N32" s="73"/>
      <c r="O32" s="73"/>
    </row>
    <row r="33" spans="1:15" s="74" customFormat="1" ht="19.95" hidden="1" customHeight="1">
      <c r="A33" s="28"/>
      <c r="B33" s="144"/>
      <c r="C33" s="144" t="s">
        <v>79</v>
      </c>
      <c r="D33" s="250"/>
      <c r="E33" s="297"/>
      <c r="F33" s="65">
        <v>-34322</v>
      </c>
      <c r="G33" s="65"/>
      <c r="H33" s="65">
        <v>0</v>
      </c>
      <c r="I33" s="65"/>
      <c r="J33" s="65">
        <v>0</v>
      </c>
      <c r="K33" s="65"/>
      <c r="L33" s="65">
        <v>0</v>
      </c>
      <c r="M33" s="75"/>
      <c r="N33" s="73"/>
      <c r="O33" s="73"/>
    </row>
    <row r="34" spans="1:15" s="74" customFormat="1" ht="19.95" hidden="1" customHeight="1" thickBot="1">
      <c r="A34" s="28" t="s">
        <v>76</v>
      </c>
      <c r="B34" s="144"/>
      <c r="C34" s="144"/>
      <c r="D34" s="250"/>
      <c r="E34" s="297"/>
      <c r="F34" s="68">
        <f>+F26+F33</f>
        <v>-161493</v>
      </c>
      <c r="G34" s="65"/>
      <c r="H34" s="68">
        <f>+H26+H33</f>
        <v>-92207</v>
      </c>
      <c r="I34" s="65"/>
      <c r="J34" s="68">
        <f>+J26+J33</f>
        <v>-32315</v>
      </c>
      <c r="K34" s="65"/>
      <c r="L34" s="68">
        <f>+L26+L33</f>
        <v>-42496</v>
      </c>
      <c r="M34" s="75"/>
      <c r="N34" s="73"/>
      <c r="O34" s="73"/>
    </row>
    <row r="35" spans="1:15" ht="4.95" hidden="1" customHeight="1" thickTop="1">
      <c r="F35" s="69"/>
      <c r="G35" s="69"/>
      <c r="H35" s="69"/>
      <c r="I35" s="69"/>
      <c r="J35" s="69"/>
      <c r="K35" s="69"/>
      <c r="L35" s="69"/>
    </row>
    <row r="36" spans="1:15" ht="19.95" hidden="1" customHeight="1">
      <c r="A36" s="290" t="s">
        <v>87</v>
      </c>
      <c r="B36" s="152"/>
      <c r="C36" s="152"/>
      <c r="D36" s="152"/>
      <c r="E36" s="183"/>
      <c r="F36" s="183"/>
      <c r="G36" s="183"/>
      <c r="H36" s="183"/>
      <c r="I36" s="183"/>
      <c r="J36" s="183"/>
      <c r="K36" s="183"/>
      <c r="L36" s="183"/>
      <c r="N36" s="62"/>
      <c r="O36" s="70"/>
    </row>
    <row r="37" spans="1:15" ht="19.95" hidden="1" customHeight="1">
      <c r="A37" s="28"/>
      <c r="B37" s="367" t="s">
        <v>88</v>
      </c>
      <c r="C37" s="152"/>
      <c r="D37" s="152"/>
      <c r="E37" s="183"/>
      <c r="F37" s="183"/>
      <c r="G37" s="183"/>
      <c r="H37" s="183"/>
      <c r="I37" s="183"/>
      <c r="J37" s="183"/>
      <c r="K37" s="183"/>
      <c r="L37" s="183"/>
      <c r="N37" s="62"/>
      <c r="O37" s="70"/>
    </row>
    <row r="38" spans="1:15" ht="19.95" hidden="1" customHeight="1">
      <c r="C38" s="144" t="s">
        <v>89</v>
      </c>
      <c r="F38" s="65">
        <v>0</v>
      </c>
      <c r="G38" s="65"/>
      <c r="H38" s="65">
        <v>100</v>
      </c>
      <c r="I38" s="65"/>
      <c r="J38" s="65">
        <v>0</v>
      </c>
      <c r="K38" s="65"/>
      <c r="L38" s="65">
        <v>265</v>
      </c>
      <c r="N38" s="62"/>
      <c r="O38" s="70"/>
    </row>
    <row r="39" spans="1:15" ht="19.95" hidden="1" customHeight="1">
      <c r="D39" s="144" t="s">
        <v>84</v>
      </c>
      <c r="G39" s="65"/>
      <c r="N39" s="62"/>
      <c r="O39" s="70"/>
    </row>
    <row r="40" spans="1:15" ht="19.95" hidden="1" customHeight="1">
      <c r="D40" s="144" t="s">
        <v>85</v>
      </c>
      <c r="F40" s="64">
        <v>0</v>
      </c>
      <c r="G40" s="65"/>
      <c r="H40" s="64">
        <v>0</v>
      </c>
      <c r="I40" s="65"/>
      <c r="J40" s="64">
        <v>0</v>
      </c>
      <c r="K40" s="65"/>
      <c r="L40" s="64">
        <v>0</v>
      </c>
      <c r="N40" s="62"/>
      <c r="O40" s="70"/>
    </row>
    <row r="41" spans="1:15" ht="19.95" hidden="1" customHeight="1" thickBot="1">
      <c r="A41" s="28" t="s">
        <v>93</v>
      </c>
      <c r="F41" s="68">
        <f t="shared" ref="F41:L41" si="5">SUM(F38:F40)</f>
        <v>0</v>
      </c>
      <c r="G41" s="65">
        <f t="shared" si="5"/>
        <v>0</v>
      </c>
      <c r="H41" s="68">
        <f t="shared" si="5"/>
        <v>100</v>
      </c>
      <c r="I41" s="65">
        <f t="shared" si="5"/>
        <v>0</v>
      </c>
      <c r="J41" s="68">
        <f t="shared" si="5"/>
        <v>0</v>
      </c>
      <c r="K41" s="65">
        <f t="shared" si="5"/>
        <v>0</v>
      </c>
      <c r="L41" s="68">
        <f t="shared" si="5"/>
        <v>265</v>
      </c>
      <c r="N41" s="62"/>
      <c r="O41" s="70"/>
    </row>
    <row r="42" spans="1:15" ht="19.95" hidden="1" customHeight="1" thickTop="1">
      <c r="A42" s="28"/>
      <c r="F42" s="65"/>
      <c r="G42" s="65"/>
      <c r="H42" s="65"/>
      <c r="I42" s="65"/>
      <c r="J42" s="65"/>
      <c r="K42" s="65"/>
      <c r="L42" s="65"/>
      <c r="N42" s="62"/>
      <c r="O42" s="70"/>
    </row>
    <row r="43" spans="1:15" ht="19.95" hidden="1" customHeight="1">
      <c r="A43" s="26" t="s">
        <v>91</v>
      </c>
      <c r="F43" s="65">
        <f>+F26+F38</f>
        <v>-127171</v>
      </c>
      <c r="G43" s="65"/>
      <c r="H43" s="65">
        <f>+H26+H38</f>
        <v>-92107</v>
      </c>
      <c r="I43" s="65"/>
      <c r="J43" s="65">
        <f>+J26+J38</f>
        <v>-32315</v>
      </c>
      <c r="K43" s="65"/>
      <c r="L43" s="65">
        <f>+L26+L38</f>
        <v>-42231</v>
      </c>
      <c r="N43" s="62"/>
      <c r="O43" s="70"/>
    </row>
    <row r="44" spans="1:15" ht="19.95" hidden="1" customHeight="1">
      <c r="A44" s="26" t="s">
        <v>92</v>
      </c>
      <c r="F44" s="65">
        <f>+F33+F41</f>
        <v>-34322</v>
      </c>
      <c r="G44" s="65"/>
      <c r="H44" s="65">
        <f>+H33</f>
        <v>0</v>
      </c>
      <c r="I44" s="65"/>
      <c r="J44" s="65">
        <f>+J33</f>
        <v>0</v>
      </c>
      <c r="K44" s="65"/>
      <c r="L44" s="65">
        <f>+L33</f>
        <v>0</v>
      </c>
      <c r="N44" s="62"/>
      <c r="O44" s="70"/>
    </row>
    <row r="45" spans="1:15" ht="19.95" hidden="1" customHeight="1" thickBot="1">
      <c r="A45" s="28" t="s">
        <v>93</v>
      </c>
      <c r="F45" s="68">
        <f>SUM(F43:F44)</f>
        <v>-161493</v>
      </c>
      <c r="G45" s="65"/>
      <c r="H45" s="68">
        <f>SUM(H43:H44)</f>
        <v>-92107</v>
      </c>
      <c r="I45" s="65"/>
      <c r="J45" s="68">
        <f>SUM(J43:J44)</f>
        <v>-32315</v>
      </c>
      <c r="K45" s="65"/>
      <c r="L45" s="68">
        <f>SUM(L43:L44)</f>
        <v>-42231</v>
      </c>
      <c r="N45" s="62"/>
      <c r="O45" s="70"/>
    </row>
    <row r="46" spans="1:15" ht="19.95" hidden="1" customHeight="1" thickTop="1">
      <c r="A46" s="28"/>
      <c r="F46" s="65"/>
      <c r="G46" s="65"/>
      <c r="H46" s="65"/>
      <c r="I46" s="65"/>
      <c r="J46" s="65"/>
      <c r="K46" s="65"/>
      <c r="L46" s="65"/>
      <c r="N46" s="62"/>
      <c r="O46" s="70"/>
    </row>
    <row r="47" spans="1:15" ht="19.95" hidden="1" customHeight="1">
      <c r="A47" s="28" t="s">
        <v>94</v>
      </c>
      <c r="F47" s="65"/>
      <c r="G47" s="65"/>
      <c r="H47" s="65"/>
      <c r="I47" s="65"/>
      <c r="J47" s="65"/>
      <c r="K47" s="65"/>
      <c r="L47" s="65"/>
      <c r="N47" s="62"/>
      <c r="O47" s="70"/>
    </row>
    <row r="48" spans="1:15" ht="19.95" hidden="1" customHeight="1">
      <c r="A48" s="271"/>
      <c r="B48" s="144" t="s">
        <v>95</v>
      </c>
      <c r="N48" s="62"/>
      <c r="O48" s="70"/>
    </row>
    <row r="49" spans="1:15" ht="19.95" hidden="1" customHeight="1">
      <c r="A49" s="28"/>
      <c r="C49" s="144" t="s">
        <v>96</v>
      </c>
      <c r="F49" s="65">
        <f>+F26</f>
        <v>-127171</v>
      </c>
      <c r="G49" s="65"/>
      <c r="H49" s="65">
        <f>+H26</f>
        <v>-92207</v>
      </c>
      <c r="I49" s="65"/>
      <c r="J49" s="65">
        <f>+J26</f>
        <v>-32315</v>
      </c>
      <c r="K49" s="65"/>
      <c r="L49" s="65">
        <f>+L26</f>
        <v>-42496</v>
      </c>
      <c r="N49" s="62"/>
      <c r="O49" s="70"/>
    </row>
    <row r="50" spans="1:15" ht="19.95" hidden="1" customHeight="1">
      <c r="A50" s="28"/>
      <c r="C50" s="144" t="s">
        <v>97</v>
      </c>
      <c r="F50" s="64">
        <f>+F44-F54</f>
        <v>-16944.771400000001</v>
      </c>
      <c r="G50" s="64">
        <f t="shared" ref="G50:L50" si="6">+G44-G54</f>
        <v>0</v>
      </c>
      <c r="H50" s="64">
        <f t="shared" si="6"/>
        <v>0</v>
      </c>
      <c r="I50" s="64">
        <f t="shared" si="6"/>
        <v>0</v>
      </c>
      <c r="J50" s="64">
        <f t="shared" si="6"/>
        <v>0</v>
      </c>
      <c r="K50" s="64">
        <f t="shared" si="6"/>
        <v>0</v>
      </c>
      <c r="L50" s="64">
        <f t="shared" si="6"/>
        <v>0</v>
      </c>
      <c r="N50" s="62"/>
      <c r="O50" s="70"/>
    </row>
    <row r="51" spans="1:15" ht="19.95" hidden="1" customHeight="1" thickBot="1">
      <c r="A51" s="28"/>
      <c r="F51" s="326">
        <f>SUM(F49:F50)</f>
        <v>-144115.7714</v>
      </c>
      <c r="G51" s="61"/>
      <c r="H51" s="326">
        <f>SUM(H49:H50)</f>
        <v>-92207</v>
      </c>
      <c r="I51" s="61"/>
      <c r="J51" s="326">
        <f>SUM(J49:J50)</f>
        <v>-32315</v>
      </c>
      <c r="K51" s="61"/>
      <c r="L51" s="326">
        <f>SUM(L49:L50)</f>
        <v>-42496</v>
      </c>
      <c r="N51" s="62"/>
      <c r="O51" s="70"/>
    </row>
    <row r="52" spans="1:15" ht="19.95" hidden="1" customHeight="1" thickTop="1">
      <c r="A52" s="28"/>
      <c r="F52" s="65"/>
      <c r="G52" s="65"/>
      <c r="H52" s="65"/>
      <c r="I52" s="65"/>
      <c r="J52" s="65"/>
      <c r="K52" s="65"/>
      <c r="L52" s="65"/>
      <c r="N52" s="62"/>
      <c r="O52" s="70"/>
    </row>
    <row r="53" spans="1:15" ht="19.95" hidden="1" customHeight="1">
      <c r="A53" s="28"/>
      <c r="B53" s="144" t="s">
        <v>98</v>
      </c>
      <c r="F53" s="65"/>
      <c r="G53" s="65"/>
      <c r="H53" s="65"/>
      <c r="I53" s="65"/>
      <c r="J53" s="65"/>
      <c r="K53" s="65"/>
      <c r="L53" s="65"/>
      <c r="N53" s="62"/>
      <c r="O53" s="70"/>
    </row>
    <row r="54" spans="1:15" ht="19.95" hidden="1" customHeight="1">
      <c r="A54" s="28"/>
      <c r="C54" s="144" t="s">
        <v>97</v>
      </c>
      <c r="F54" s="65">
        <f>+F44*50.63%</f>
        <v>-17377.228599999999</v>
      </c>
      <c r="G54" s="65">
        <f t="shared" ref="G54:L54" si="7">+G44*50.63%</f>
        <v>0</v>
      </c>
      <c r="H54" s="65">
        <f t="shared" si="7"/>
        <v>0</v>
      </c>
      <c r="I54" s="65">
        <f t="shared" si="7"/>
        <v>0</v>
      </c>
      <c r="J54" s="65">
        <f t="shared" si="7"/>
        <v>0</v>
      </c>
      <c r="K54" s="65">
        <f t="shared" si="7"/>
        <v>0</v>
      </c>
      <c r="L54" s="65">
        <f t="shared" si="7"/>
        <v>0</v>
      </c>
      <c r="N54" s="62"/>
      <c r="O54" s="70"/>
    </row>
    <row r="55" spans="1:15" ht="19.95" hidden="1" customHeight="1" thickBot="1">
      <c r="A55" s="28"/>
      <c r="F55" s="68">
        <f>+F43-F54</f>
        <v>-109793.7714</v>
      </c>
      <c r="G55" s="68">
        <f t="shared" ref="G55:L55" si="8">+G43-G54</f>
        <v>0</v>
      </c>
      <c r="H55" s="68">
        <f t="shared" si="8"/>
        <v>-92107</v>
      </c>
      <c r="I55" s="68">
        <f t="shared" si="8"/>
        <v>0</v>
      </c>
      <c r="J55" s="68">
        <f t="shared" si="8"/>
        <v>-32315</v>
      </c>
      <c r="K55" s="68">
        <f t="shared" si="8"/>
        <v>0</v>
      </c>
      <c r="L55" s="68">
        <f t="shared" si="8"/>
        <v>-42231</v>
      </c>
      <c r="N55" s="62"/>
      <c r="O55" s="70"/>
    </row>
    <row r="56" spans="1:15" ht="19.95" hidden="1" customHeight="1" thickTop="1">
      <c r="A56" s="28"/>
      <c r="F56" s="65"/>
      <c r="G56" s="65"/>
      <c r="H56" s="65"/>
      <c r="I56" s="65"/>
      <c r="J56" s="65"/>
      <c r="K56" s="65"/>
      <c r="L56" s="65"/>
      <c r="N56" s="62"/>
      <c r="O56" s="70"/>
    </row>
    <row r="57" spans="1:15" ht="19.95" hidden="1" customHeight="1">
      <c r="A57" s="28" t="s">
        <v>99</v>
      </c>
      <c r="F57" s="65"/>
      <c r="G57" s="65"/>
      <c r="H57" s="65"/>
      <c r="I57" s="65"/>
      <c r="J57" s="65"/>
      <c r="K57" s="65"/>
      <c r="L57" s="65"/>
      <c r="N57" s="62"/>
      <c r="O57" s="70"/>
    </row>
    <row r="58" spans="1:15" ht="19.95" hidden="1" customHeight="1">
      <c r="A58" s="28"/>
      <c r="B58" s="144" t="s">
        <v>95</v>
      </c>
      <c r="F58" s="65"/>
      <c r="G58" s="65"/>
      <c r="H58" s="65"/>
      <c r="I58" s="65"/>
      <c r="J58" s="65"/>
      <c r="K58" s="65"/>
      <c r="L58" s="65"/>
      <c r="N58" s="62"/>
      <c r="O58" s="70"/>
    </row>
    <row r="59" spans="1:15" ht="19.95" hidden="1" customHeight="1">
      <c r="A59" s="28"/>
      <c r="B59" s="153"/>
      <c r="C59" s="144" t="s">
        <v>100</v>
      </c>
      <c r="F59" s="61">
        <f>+F49</f>
        <v>-127171</v>
      </c>
      <c r="G59" s="61"/>
      <c r="H59" s="61">
        <f>H45</f>
        <v>-92107</v>
      </c>
      <c r="I59" s="61"/>
      <c r="J59" s="61">
        <f>J45</f>
        <v>-32315</v>
      </c>
      <c r="K59" s="61"/>
      <c r="L59" s="61">
        <f>L45</f>
        <v>-42231</v>
      </c>
      <c r="N59" s="62"/>
      <c r="O59" s="70"/>
    </row>
    <row r="60" spans="1:15" ht="19.95" hidden="1" customHeight="1">
      <c r="A60" s="28"/>
      <c r="B60" s="153"/>
      <c r="C60" s="144" t="s">
        <v>101</v>
      </c>
      <c r="F60" s="67">
        <f>+F50-F54</f>
        <v>432.4571999999971</v>
      </c>
      <c r="G60" s="67">
        <f t="shared" ref="G60:L60" si="9">+G50-G54</f>
        <v>0</v>
      </c>
      <c r="H60" s="67">
        <f t="shared" si="9"/>
        <v>0</v>
      </c>
      <c r="I60" s="67">
        <f t="shared" si="9"/>
        <v>0</v>
      </c>
      <c r="J60" s="67">
        <f t="shared" si="9"/>
        <v>0</v>
      </c>
      <c r="K60" s="67">
        <f t="shared" si="9"/>
        <v>0</v>
      </c>
      <c r="L60" s="67">
        <f t="shared" si="9"/>
        <v>0</v>
      </c>
      <c r="N60" s="62"/>
      <c r="O60" s="70"/>
    </row>
    <row r="61" spans="1:15" ht="19.95" hidden="1" customHeight="1" thickBot="1">
      <c r="A61" s="28"/>
      <c r="F61" s="326">
        <f>SUM(F59:F60)</f>
        <v>-126738.5428</v>
      </c>
      <c r="G61" s="61"/>
      <c r="H61" s="326">
        <f>SUM(H59:H60)</f>
        <v>-92107</v>
      </c>
      <c r="I61" s="61"/>
      <c r="J61" s="326">
        <f>SUM(J59:J60)</f>
        <v>-32315</v>
      </c>
      <c r="K61" s="61"/>
      <c r="L61" s="326">
        <f>SUM(L59:L60)</f>
        <v>-42231</v>
      </c>
      <c r="N61" s="62"/>
      <c r="O61" s="70"/>
    </row>
    <row r="62" spans="1:15" ht="19.95" hidden="1" customHeight="1" thickTop="1">
      <c r="A62" s="28"/>
      <c r="F62" s="65"/>
      <c r="G62" s="65"/>
      <c r="H62" s="65"/>
      <c r="I62" s="65"/>
      <c r="J62" s="65"/>
      <c r="K62" s="65"/>
      <c r="L62" s="65"/>
      <c r="N62" s="62"/>
      <c r="O62" s="70"/>
    </row>
    <row r="63" spans="1:15" ht="19.95" hidden="1" customHeight="1">
      <c r="A63" s="28" t="s">
        <v>110</v>
      </c>
      <c r="F63" s="65"/>
      <c r="G63" s="65"/>
      <c r="H63" s="65"/>
      <c r="I63" s="65"/>
      <c r="J63" s="65"/>
      <c r="K63" s="65"/>
      <c r="L63" s="65"/>
      <c r="N63" s="62"/>
      <c r="O63" s="70"/>
    </row>
    <row r="64" spans="1:15" ht="19.95" hidden="1" customHeight="1">
      <c r="A64" s="60"/>
      <c r="B64" s="26" t="s">
        <v>103</v>
      </c>
      <c r="F64" s="65"/>
      <c r="G64" s="65"/>
      <c r="H64" s="65"/>
      <c r="I64" s="65"/>
      <c r="J64" s="65"/>
      <c r="K64" s="65"/>
      <c r="L64" s="65"/>
      <c r="N64" s="62"/>
      <c r="O64" s="70"/>
    </row>
    <row r="65" spans="1:15" ht="19.95" hidden="1" customHeight="1">
      <c r="A65" s="28"/>
      <c r="B65" s="60"/>
      <c r="C65" s="144" t="s">
        <v>114</v>
      </c>
      <c r="F65" s="368">
        <f>+F43/F67</f>
        <v>-6.2980010182109206E-2</v>
      </c>
      <c r="G65" s="368" t="e">
        <f t="shared" ref="G65:L65" si="10">+G43/G67</f>
        <v>#DIV/0!</v>
      </c>
      <c r="H65" s="368">
        <f t="shared" si="10"/>
        <v>-8.8499750182558901E-2</v>
      </c>
      <c r="I65" s="368" t="e">
        <f t="shared" si="10"/>
        <v>#DIV/0!</v>
      </c>
      <c r="J65" s="368">
        <f t="shared" si="10"/>
        <v>-1.6003640995469557E-2</v>
      </c>
      <c r="K65" s="368" t="e">
        <f t="shared" si="10"/>
        <v>#DIV/0!</v>
      </c>
      <c r="L65" s="368">
        <f t="shared" si="10"/>
        <v>-4.0577078288942699E-2</v>
      </c>
      <c r="N65" s="62"/>
      <c r="O65" s="70"/>
    </row>
    <row r="66" spans="1:15" ht="19.95" hidden="1" customHeight="1">
      <c r="A66" s="28"/>
      <c r="B66" s="60"/>
      <c r="C66" s="144" t="s">
        <v>115</v>
      </c>
      <c r="F66" s="328">
        <f>+F60/F67</f>
        <v>2.1416957371827108E-4</v>
      </c>
      <c r="G66" s="328" t="e">
        <f t="shared" ref="G66:K66" si="11">+G60/G67</f>
        <v>#DIV/0!</v>
      </c>
      <c r="H66" s="328">
        <f>+H60/H67</f>
        <v>0</v>
      </c>
      <c r="I66" s="328" t="e">
        <f t="shared" si="11"/>
        <v>#DIV/0!</v>
      </c>
      <c r="J66" s="328">
        <f>+J60/J67</f>
        <v>0</v>
      </c>
      <c r="K66" s="328" t="e">
        <f t="shared" si="11"/>
        <v>#DIV/0!</v>
      </c>
      <c r="L66" s="328">
        <f>+L60/L67</f>
        <v>0</v>
      </c>
      <c r="N66" s="62"/>
      <c r="O66" s="70"/>
    </row>
    <row r="67" spans="1:15" ht="19.95" hidden="1" customHeight="1" thickBot="1">
      <c r="A67" s="28"/>
      <c r="B67" s="144" t="s">
        <v>106</v>
      </c>
      <c r="F67" s="326">
        <v>2019228</v>
      </c>
      <c r="G67" s="61"/>
      <c r="H67" s="326">
        <v>1040760</v>
      </c>
      <c r="I67" s="61"/>
      <c r="J67" s="326">
        <v>2019228</v>
      </c>
      <c r="K67" s="61"/>
      <c r="L67" s="326">
        <v>1040760</v>
      </c>
      <c r="N67" s="62"/>
      <c r="O67" s="70"/>
    </row>
    <row r="68" spans="1:15" ht="19.95" customHeight="1">
      <c r="A68" s="28"/>
      <c r="F68" s="65"/>
      <c r="G68" s="61"/>
      <c r="H68" s="65"/>
      <c r="I68" s="61"/>
      <c r="J68" s="65"/>
      <c r="K68" s="61"/>
      <c r="L68" s="65"/>
      <c r="N68" s="62"/>
      <c r="O68" s="70"/>
    </row>
    <row r="69" spans="1:15" ht="21" customHeight="1">
      <c r="A69" s="271" t="s">
        <v>77</v>
      </c>
      <c r="D69" s="152"/>
      <c r="F69" s="71"/>
      <c r="G69" s="71"/>
      <c r="H69" s="71"/>
      <c r="I69" s="71"/>
      <c r="J69" s="71"/>
      <c r="K69" s="71"/>
      <c r="L69" s="268"/>
      <c r="N69" s="62"/>
      <c r="O69" s="70"/>
    </row>
    <row r="70" spans="1:15" ht="19.95" customHeight="1">
      <c r="B70" s="38" t="s">
        <v>78</v>
      </c>
    </row>
    <row r="71" spans="1:15" ht="21" customHeight="1">
      <c r="A71" s="271"/>
      <c r="C71" s="144" t="s">
        <v>79</v>
      </c>
      <c r="E71" s="183">
        <v>6</v>
      </c>
      <c r="F71" s="379">
        <v>-34322</v>
      </c>
      <c r="G71" s="379"/>
      <c r="H71" s="389">
        <v>0</v>
      </c>
      <c r="I71" s="379"/>
      <c r="J71" s="389">
        <v>0</v>
      </c>
      <c r="K71" s="379"/>
      <c r="L71" s="389">
        <v>0</v>
      </c>
    </row>
    <row r="72" spans="1:15" ht="21" customHeight="1" thickBot="1">
      <c r="A72" s="271" t="s">
        <v>76</v>
      </c>
      <c r="F72" s="380">
        <f>+F26+F71</f>
        <v>-161493</v>
      </c>
      <c r="G72" s="379"/>
      <c r="H72" s="380">
        <f>+H26+H71</f>
        <v>-92207</v>
      </c>
      <c r="I72" s="379"/>
      <c r="J72" s="380">
        <f>+J26+J71</f>
        <v>-32315</v>
      </c>
      <c r="K72" s="379"/>
      <c r="L72" s="380">
        <f>+L26+L71</f>
        <v>-42496</v>
      </c>
    </row>
    <row r="73" spans="1:15" ht="21" customHeight="1" thickTop="1">
      <c r="A73" s="271" t="s">
        <v>87</v>
      </c>
    </row>
    <row r="74" spans="1:15" ht="21" customHeight="1">
      <c r="B74" s="26" t="s">
        <v>88</v>
      </c>
    </row>
    <row r="75" spans="1:15" ht="21" customHeight="1">
      <c r="C75" s="144" t="s">
        <v>89</v>
      </c>
      <c r="F75" s="389">
        <v>0</v>
      </c>
      <c r="H75" s="67">
        <v>100</v>
      </c>
      <c r="J75" s="389">
        <v>0</v>
      </c>
      <c r="L75" s="67">
        <v>265</v>
      </c>
    </row>
    <row r="76" spans="1:15" ht="21" customHeight="1">
      <c r="A76" s="28" t="s">
        <v>86</v>
      </c>
      <c r="F76" s="389">
        <f>SUM(F75)</f>
        <v>0</v>
      </c>
      <c r="H76" s="383">
        <f>SUM(H75)</f>
        <v>100</v>
      </c>
      <c r="J76" s="389">
        <f>SUM(J75)</f>
        <v>0</v>
      </c>
      <c r="L76" s="383">
        <f>SUM(L75)</f>
        <v>265</v>
      </c>
    </row>
    <row r="78" spans="1:15" ht="21" customHeight="1">
      <c r="A78" s="28" t="s">
        <v>90</v>
      </c>
    </row>
    <row r="79" spans="1:15" ht="21" customHeight="1">
      <c r="A79" s="26" t="s">
        <v>91</v>
      </c>
      <c r="F79" s="379">
        <v>-127171</v>
      </c>
      <c r="G79" s="379"/>
      <c r="H79" s="379">
        <v>-92107</v>
      </c>
      <c r="I79" s="379"/>
      <c r="J79" s="379">
        <v>-32315</v>
      </c>
      <c r="K79" s="379"/>
      <c r="L79" s="379">
        <v>-42231</v>
      </c>
    </row>
    <row r="80" spans="1:15" ht="21" customHeight="1">
      <c r="A80" s="26" t="s">
        <v>92</v>
      </c>
      <c r="F80" s="384">
        <v>-34322</v>
      </c>
      <c r="G80" s="379"/>
      <c r="H80" s="389">
        <v>0</v>
      </c>
      <c r="I80" s="379"/>
      <c r="J80" s="389">
        <v>0</v>
      </c>
      <c r="K80" s="379"/>
      <c r="L80" s="389">
        <v>0</v>
      </c>
    </row>
    <row r="81" spans="1:12" ht="21" customHeight="1" thickBot="1">
      <c r="A81" s="28" t="s">
        <v>93</v>
      </c>
      <c r="F81" s="380">
        <f>SUM(F79:F80)</f>
        <v>-161493</v>
      </c>
      <c r="G81" s="379"/>
      <c r="H81" s="380">
        <f>SUM(H79:H80)</f>
        <v>-92107</v>
      </c>
      <c r="I81" s="379"/>
      <c r="J81" s="380">
        <f>SUM(J79:J80)</f>
        <v>-32315</v>
      </c>
      <c r="K81" s="379"/>
      <c r="L81" s="380">
        <f>SUM(L79:L80)</f>
        <v>-42231</v>
      </c>
    </row>
    <row r="82" spans="1:12" ht="21" customHeight="1" thickTop="1"/>
  </sheetData>
  <mergeCells count="6">
    <mergeCell ref="A2:L2"/>
    <mergeCell ref="A3:L3"/>
    <mergeCell ref="A4:L4"/>
    <mergeCell ref="F5:L5"/>
    <mergeCell ref="F6:H6"/>
    <mergeCell ref="J6:L6"/>
  </mergeCells>
  <pageMargins left="0.70866141732283472" right="0.19685039370078741" top="0.51181102362204722" bottom="0.51181102362204722" header="0.31496062992125984" footer="0.31496062992125984"/>
  <pageSetup paperSize="9" scale="90" orientation="portrait" r:id="rId1"/>
  <headerFooter>
    <oddFooter>&amp;R&amp;"Browallia New,Regular"&amp;13 7</oddFooter>
  </headerFooter>
  <customProperties>
    <customPr name="QNA_DRILLPATH_NODE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8EC97-812A-4DCC-AE2E-DEC3B37C3BC9}">
  <dimension ref="A1:P81"/>
  <sheetViews>
    <sheetView zoomScaleNormal="100" zoomScaleSheetLayoutView="100" workbookViewId="0">
      <selection activeCell="J91" sqref="J91"/>
    </sheetView>
  </sheetViews>
  <sheetFormatPr defaultColWidth="9.33203125" defaultRowHeight="19.8"/>
  <cols>
    <col min="1" max="1" width="2.6640625" style="144" customWidth="1"/>
    <col min="2" max="2" width="1.6640625" style="144" customWidth="1"/>
    <col min="3" max="3" width="2.6640625" style="144" customWidth="1"/>
    <col min="4" max="4" width="32.44140625" style="144" customWidth="1"/>
    <col min="5" max="5" width="10.44140625" style="60" customWidth="1"/>
    <col min="6" max="6" width="12.77734375" style="60" customWidth="1"/>
    <col min="7" max="7" width="0.6640625" style="60" customWidth="1"/>
    <col min="8" max="8" width="12.77734375" style="60" customWidth="1"/>
    <col min="9" max="9" width="0.6640625" style="60" customWidth="1"/>
    <col min="10" max="10" width="12.77734375" style="60" customWidth="1"/>
    <col min="11" max="11" width="0.6640625" style="60" customWidth="1"/>
    <col min="12" max="12" width="12.77734375" style="60" customWidth="1"/>
    <col min="13" max="13" width="14.33203125" style="60" bestFit="1" customWidth="1"/>
    <col min="14" max="14" width="13.5546875" style="60" customWidth="1"/>
    <col min="15" max="16384" width="9.33203125" style="60"/>
  </cols>
  <sheetData>
    <row r="1" spans="1:16" ht="19.95" customHeight="1"/>
    <row r="2" spans="1:16" s="58" customFormat="1" ht="19.95" customHeight="1">
      <c r="A2" s="400" t="str">
        <f>'P2'!A2:M2</f>
        <v>X BIOSCIENCE PUBLIC COMPANY LIMITED AND SUBSIDIARIES</v>
      </c>
      <c r="B2" s="400"/>
      <c r="C2" s="400"/>
      <c r="D2" s="400"/>
      <c r="E2" s="400"/>
      <c r="F2" s="400"/>
      <c r="G2" s="400"/>
      <c r="H2" s="400"/>
      <c r="I2" s="400"/>
      <c r="J2" s="400"/>
      <c r="K2" s="400"/>
      <c r="L2" s="400"/>
    </row>
    <row r="3" spans="1:16" s="58" customFormat="1" ht="19.95" customHeight="1">
      <c r="A3" s="400" t="s">
        <v>59</v>
      </c>
      <c r="B3" s="400"/>
      <c r="C3" s="400"/>
      <c r="D3" s="400"/>
      <c r="E3" s="400"/>
      <c r="F3" s="400"/>
      <c r="G3" s="400"/>
      <c r="H3" s="400"/>
      <c r="I3" s="400"/>
      <c r="J3" s="400"/>
      <c r="K3" s="400"/>
      <c r="L3" s="400"/>
    </row>
    <row r="4" spans="1:16" s="58" customFormat="1" ht="19.95" customHeight="1">
      <c r="A4" s="400" t="s">
        <v>113</v>
      </c>
      <c r="B4" s="400"/>
      <c r="C4" s="400"/>
      <c r="D4" s="400"/>
      <c r="E4" s="400"/>
      <c r="F4" s="400"/>
      <c r="G4" s="400"/>
      <c r="H4" s="400"/>
      <c r="I4" s="400"/>
      <c r="J4" s="400"/>
      <c r="K4" s="400"/>
      <c r="L4" s="400"/>
    </row>
    <row r="5" spans="1:16" s="58" customFormat="1" ht="19.95" customHeight="1">
      <c r="A5" s="245"/>
      <c r="B5" s="245"/>
      <c r="C5" s="245"/>
      <c r="D5" s="245"/>
      <c r="E5" s="177"/>
      <c r="F5" s="401" t="s">
        <v>3</v>
      </c>
      <c r="G5" s="401"/>
      <c r="H5" s="401"/>
      <c r="I5" s="402"/>
      <c r="J5" s="401"/>
      <c r="K5" s="401"/>
      <c r="L5" s="401"/>
    </row>
    <row r="6" spans="1:16" s="58" customFormat="1" ht="19.95" customHeight="1">
      <c r="A6" s="246"/>
      <c r="B6" s="147"/>
      <c r="C6" s="147"/>
      <c r="D6" s="147"/>
      <c r="E6" s="51"/>
      <c r="F6" s="393" t="s">
        <v>4</v>
      </c>
      <c r="G6" s="393"/>
      <c r="H6" s="393"/>
      <c r="I6" s="49"/>
      <c r="J6" s="393" t="s">
        <v>5</v>
      </c>
      <c r="K6" s="393"/>
      <c r="L6" s="393"/>
    </row>
    <row r="7" spans="1:16" s="58" customFormat="1" ht="19.95" customHeight="1">
      <c r="A7" s="247"/>
      <c r="B7" s="248"/>
      <c r="C7" s="149"/>
      <c r="D7" s="248"/>
      <c r="E7" s="54" t="s">
        <v>6</v>
      </c>
      <c r="F7" s="213">
        <v>2025</v>
      </c>
      <c r="G7" s="35"/>
      <c r="H7" s="214">
        <v>2024</v>
      </c>
      <c r="I7" s="35"/>
      <c r="J7" s="213">
        <v>2025</v>
      </c>
      <c r="K7" s="35"/>
      <c r="L7" s="214">
        <v>2024</v>
      </c>
    </row>
    <row r="8" spans="1:16" ht="19.95" hidden="1" customHeight="1">
      <c r="A8" s="271" t="s">
        <v>61</v>
      </c>
      <c r="B8" s="153"/>
      <c r="C8" s="153"/>
      <c r="D8" s="153"/>
      <c r="E8" s="76"/>
      <c r="F8" s="76"/>
      <c r="G8" s="76"/>
      <c r="H8" s="182"/>
      <c r="I8" s="76"/>
      <c r="J8" s="76"/>
      <c r="K8" s="76"/>
      <c r="L8" s="182"/>
    </row>
    <row r="9" spans="1:16" ht="19.95" hidden="1" customHeight="1">
      <c r="A9" s="28"/>
      <c r="B9" s="153" t="s">
        <v>62</v>
      </c>
      <c r="C9" s="153"/>
      <c r="F9" s="65">
        <v>16</v>
      </c>
      <c r="G9" s="65"/>
      <c r="H9" s="65">
        <v>0</v>
      </c>
      <c r="I9" s="65"/>
      <c r="J9" s="65">
        <v>2862</v>
      </c>
      <c r="K9" s="65"/>
      <c r="L9" s="65">
        <v>5628</v>
      </c>
      <c r="M9" s="207"/>
    </row>
    <row r="10" spans="1:16" ht="19.95" hidden="1" customHeight="1">
      <c r="A10" s="271"/>
      <c r="B10" s="153" t="s">
        <v>63</v>
      </c>
      <c r="C10" s="153"/>
      <c r="F10" s="61">
        <v>80007</v>
      </c>
      <c r="G10" s="61"/>
      <c r="H10" s="61">
        <v>147649</v>
      </c>
      <c r="I10" s="61"/>
      <c r="J10" s="61">
        <v>0</v>
      </c>
      <c r="K10" s="61"/>
      <c r="L10" s="61">
        <v>0</v>
      </c>
    </row>
    <row r="11" spans="1:16" ht="19.95" hidden="1" customHeight="1">
      <c r="A11" s="28"/>
      <c r="B11" s="153" t="s">
        <v>64</v>
      </c>
      <c r="C11" s="153"/>
      <c r="F11" s="65">
        <v>-50846</v>
      </c>
      <c r="G11" s="65"/>
      <c r="H11" s="64">
        <v>-83331</v>
      </c>
      <c r="I11" s="65"/>
      <c r="J11" s="65">
        <v>-507</v>
      </c>
      <c r="K11" s="65"/>
      <c r="L11" s="65">
        <v>0</v>
      </c>
      <c r="M11" s="207"/>
    </row>
    <row r="12" spans="1:16" ht="19.95" hidden="1" customHeight="1">
      <c r="A12" s="28" t="s">
        <v>65</v>
      </c>
      <c r="B12" s="153"/>
      <c r="C12" s="249"/>
      <c r="F12" s="307">
        <f>SUM(F9:F11)</f>
        <v>29177</v>
      </c>
      <c r="G12" s="61"/>
      <c r="H12" s="307">
        <f>SUM(H9:H11)</f>
        <v>64318</v>
      </c>
      <c r="I12" s="61"/>
      <c r="J12" s="307">
        <f>SUM(J9:J11)</f>
        <v>2355</v>
      </c>
      <c r="K12" s="61"/>
      <c r="L12" s="307">
        <f>SUM(L9:L11)</f>
        <v>5628</v>
      </c>
      <c r="P12" s="62"/>
    </row>
    <row r="13" spans="1:16" ht="19.95" hidden="1" customHeight="1">
      <c r="A13" s="28"/>
      <c r="B13" s="153" t="s">
        <v>66</v>
      </c>
      <c r="C13" s="153"/>
      <c r="E13" s="183"/>
      <c r="F13" s="61">
        <v>2870</v>
      </c>
      <c r="G13" s="61"/>
      <c r="H13" s="61">
        <v>1029</v>
      </c>
      <c r="I13" s="61"/>
      <c r="J13" s="61">
        <v>8493</v>
      </c>
      <c r="K13" s="61"/>
      <c r="L13" s="61">
        <v>5870</v>
      </c>
    </row>
    <row r="14" spans="1:16" ht="19.95" hidden="1" customHeight="1">
      <c r="A14" s="28" t="s">
        <v>67</v>
      </c>
      <c r="B14" s="153"/>
      <c r="C14" s="153"/>
      <c r="D14" s="153"/>
      <c r="E14" s="76"/>
      <c r="F14" s="308">
        <f>SUM(F12:F13)</f>
        <v>32047</v>
      </c>
      <c r="G14" s="65">
        <f t="shared" ref="G14:L14" si="0">SUM(G12:G13)</f>
        <v>0</v>
      </c>
      <c r="H14" s="308">
        <f t="shared" si="0"/>
        <v>65347</v>
      </c>
      <c r="I14" s="65">
        <f t="shared" si="0"/>
        <v>0</v>
      </c>
      <c r="J14" s="308">
        <f t="shared" si="0"/>
        <v>10848</v>
      </c>
      <c r="K14" s="65">
        <f t="shared" si="0"/>
        <v>0</v>
      </c>
      <c r="L14" s="308">
        <f t="shared" si="0"/>
        <v>11498</v>
      </c>
    </row>
    <row r="15" spans="1:16" ht="19.95" hidden="1" customHeight="1">
      <c r="B15" s="153" t="s">
        <v>68</v>
      </c>
      <c r="C15" s="153"/>
      <c r="D15" s="153"/>
      <c r="E15" s="76"/>
      <c r="F15" s="61">
        <v>-39787</v>
      </c>
      <c r="G15" s="61"/>
      <c r="H15" s="61">
        <v>-87460</v>
      </c>
      <c r="I15" s="61"/>
      <c r="J15" s="61">
        <v>0</v>
      </c>
      <c r="K15" s="61"/>
      <c r="L15" s="61">
        <v>0</v>
      </c>
    </row>
    <row r="16" spans="1:16" ht="19.95" hidden="1" customHeight="1">
      <c r="B16" s="153" t="s">
        <v>69</v>
      </c>
      <c r="C16" s="153"/>
      <c r="D16" s="153"/>
      <c r="E16" s="76"/>
      <c r="F16" s="65">
        <v>-287751</v>
      </c>
      <c r="G16" s="65"/>
      <c r="H16" s="65">
        <v>-51708</v>
      </c>
      <c r="I16" s="65"/>
      <c r="J16" s="65">
        <v>-32500</v>
      </c>
      <c r="K16" s="65"/>
      <c r="L16" s="65">
        <v>-39023</v>
      </c>
    </row>
    <row r="17" spans="1:15" ht="19.95" hidden="1" customHeight="1">
      <c r="B17" s="153" t="s">
        <v>70</v>
      </c>
      <c r="C17" s="153"/>
      <c r="D17" s="153"/>
      <c r="E17" s="291"/>
      <c r="F17" s="65">
        <v>0</v>
      </c>
      <c r="G17" s="65"/>
      <c r="H17" s="65">
        <v>0</v>
      </c>
      <c r="I17" s="65"/>
      <c r="J17" s="65">
        <v>0</v>
      </c>
      <c r="K17" s="65"/>
      <c r="L17" s="65">
        <v>0</v>
      </c>
    </row>
    <row r="18" spans="1:15" ht="19.95" hidden="1" customHeight="1">
      <c r="A18" s="271" t="s">
        <v>71</v>
      </c>
      <c r="B18" s="153"/>
      <c r="C18" s="60"/>
      <c r="D18" s="153"/>
      <c r="E18" s="76"/>
      <c r="F18" s="66">
        <f t="shared" ref="F18:L18" si="1">SUM(F15:F17)</f>
        <v>-327538</v>
      </c>
      <c r="G18" s="65">
        <f t="shared" si="1"/>
        <v>0</v>
      </c>
      <c r="H18" s="66">
        <f t="shared" si="1"/>
        <v>-139168</v>
      </c>
      <c r="I18" s="65">
        <f t="shared" si="1"/>
        <v>0</v>
      </c>
      <c r="J18" s="66">
        <f t="shared" si="1"/>
        <v>-32500</v>
      </c>
      <c r="K18" s="65">
        <f t="shared" si="1"/>
        <v>0</v>
      </c>
      <c r="L18" s="66">
        <f t="shared" si="1"/>
        <v>-39023</v>
      </c>
      <c r="M18" s="207"/>
    </row>
    <row r="19" spans="1:15" ht="4.95" hidden="1" customHeight="1">
      <c r="B19" s="153"/>
      <c r="C19" s="153"/>
      <c r="D19" s="153"/>
      <c r="E19" s="76"/>
      <c r="F19" s="65"/>
      <c r="G19" s="65"/>
      <c r="H19" s="65"/>
      <c r="I19" s="65"/>
      <c r="J19" s="65"/>
      <c r="K19" s="65"/>
      <c r="L19" s="65"/>
    </row>
    <row r="20" spans="1:15" ht="19.95" hidden="1" customHeight="1">
      <c r="A20" s="271" t="s">
        <v>72</v>
      </c>
      <c r="B20" s="153"/>
      <c r="D20" s="292"/>
      <c r="E20" s="291"/>
      <c r="F20" s="61">
        <f t="shared" ref="F20:L20" si="2">F14+F18</f>
        <v>-295491</v>
      </c>
      <c r="G20" s="61">
        <f t="shared" si="2"/>
        <v>0</v>
      </c>
      <c r="H20" s="61">
        <f t="shared" si="2"/>
        <v>-73821</v>
      </c>
      <c r="I20" s="61">
        <f t="shared" si="2"/>
        <v>0</v>
      </c>
      <c r="J20" s="61">
        <f t="shared" si="2"/>
        <v>-21652</v>
      </c>
      <c r="K20" s="61">
        <f t="shared" si="2"/>
        <v>0</v>
      </c>
      <c r="L20" s="61">
        <f t="shared" si="2"/>
        <v>-27525</v>
      </c>
    </row>
    <row r="21" spans="1:15" ht="19.95" hidden="1" customHeight="1">
      <c r="A21" s="153" t="s">
        <v>73</v>
      </c>
      <c r="B21" s="153"/>
      <c r="D21" s="292"/>
      <c r="E21" s="291"/>
      <c r="F21" s="67">
        <v>-13380</v>
      </c>
      <c r="G21" s="61"/>
      <c r="H21" s="67">
        <v>-18386</v>
      </c>
      <c r="I21" s="61"/>
      <c r="J21" s="67">
        <v>-10662</v>
      </c>
      <c r="K21" s="61"/>
      <c r="L21" s="67">
        <v>-14971</v>
      </c>
    </row>
    <row r="22" spans="1:15" ht="19.95" hidden="1" customHeight="1">
      <c r="A22" s="271" t="s">
        <v>74</v>
      </c>
      <c r="B22" s="153"/>
      <c r="D22" s="292"/>
      <c r="E22" s="291"/>
      <c r="F22" s="61">
        <f>SUM(F20:F21)</f>
        <v>-308871</v>
      </c>
      <c r="G22" s="61">
        <f t="shared" ref="G22:L22" si="3">SUM(G20:G21)</f>
        <v>0</v>
      </c>
      <c r="H22" s="61">
        <f t="shared" si="3"/>
        <v>-92207</v>
      </c>
      <c r="I22" s="61">
        <f t="shared" si="3"/>
        <v>0</v>
      </c>
      <c r="J22" s="61">
        <f t="shared" si="3"/>
        <v>-32314</v>
      </c>
      <c r="K22" s="61">
        <f t="shared" si="3"/>
        <v>0</v>
      </c>
      <c r="L22" s="61">
        <f t="shared" si="3"/>
        <v>-42496</v>
      </c>
    </row>
    <row r="23" spans="1:15" ht="19.95" hidden="1" customHeight="1">
      <c r="A23" s="144" t="s">
        <v>75</v>
      </c>
      <c r="F23" s="64">
        <v>1233</v>
      </c>
      <c r="G23" s="61"/>
      <c r="H23" s="64">
        <v>0</v>
      </c>
      <c r="I23" s="61"/>
      <c r="J23" s="67">
        <v>0</v>
      </c>
      <c r="K23" s="61"/>
      <c r="L23" s="67">
        <v>0</v>
      </c>
    </row>
    <row r="24" spans="1:15" ht="19.95" hidden="1" customHeight="1" thickBot="1">
      <c r="A24" s="293" t="s">
        <v>76</v>
      </c>
      <c r="F24" s="68">
        <f>SUM(F22:F23)</f>
        <v>-307638</v>
      </c>
      <c r="G24" s="65"/>
      <c r="H24" s="68">
        <f>SUM(H22:H23)</f>
        <v>-92207</v>
      </c>
      <c r="I24" s="65"/>
      <c r="J24" s="68">
        <f>J22-J23</f>
        <v>-32314</v>
      </c>
      <c r="K24" s="65"/>
      <c r="L24" s="68">
        <f>SUM(L22:L23)</f>
        <v>-42496</v>
      </c>
    </row>
    <row r="25" spans="1:15" ht="4.95" hidden="1" customHeight="1" thickTop="1">
      <c r="F25" s="69"/>
      <c r="G25" s="69"/>
      <c r="H25" s="69"/>
      <c r="I25" s="69"/>
      <c r="J25" s="69"/>
      <c r="K25" s="69"/>
      <c r="L25" s="69"/>
    </row>
    <row r="26" spans="1:15" ht="17.399999999999999" hidden="1" customHeight="1">
      <c r="A26" s="28" t="s">
        <v>80</v>
      </c>
      <c r="F26" s="69"/>
      <c r="G26" s="69"/>
      <c r="H26" s="69"/>
      <c r="I26" s="69"/>
      <c r="J26" s="69"/>
      <c r="K26" s="69"/>
      <c r="L26" s="69"/>
    </row>
    <row r="27" spans="1:15" ht="17.399999999999999" hidden="1" customHeight="1">
      <c r="A27" s="28"/>
      <c r="B27" s="144" t="s">
        <v>81</v>
      </c>
      <c r="E27" s="320">
        <v>10</v>
      </c>
      <c r="F27" s="69">
        <v>0</v>
      </c>
      <c r="G27" s="69"/>
      <c r="H27" s="69">
        <v>0</v>
      </c>
      <c r="I27" s="69"/>
      <c r="J27" s="69">
        <v>0</v>
      </c>
      <c r="K27" s="69"/>
      <c r="L27" s="69">
        <v>0</v>
      </c>
    </row>
    <row r="28" spans="1:15" s="74" customFormat="1" ht="19.95" hidden="1" customHeight="1">
      <c r="A28" s="28" t="s">
        <v>82</v>
      </c>
      <c r="B28" s="144"/>
      <c r="C28" s="144"/>
      <c r="D28" s="250"/>
      <c r="E28" s="297"/>
      <c r="F28" s="68">
        <f t="shared" ref="F28:L28" si="4">+F24+F27</f>
        <v>-307638</v>
      </c>
      <c r="G28" s="65">
        <f t="shared" si="4"/>
        <v>0</v>
      </c>
      <c r="H28" s="68">
        <f t="shared" si="4"/>
        <v>-92207</v>
      </c>
      <c r="I28" s="65">
        <f t="shared" si="4"/>
        <v>0</v>
      </c>
      <c r="J28" s="68">
        <f t="shared" si="4"/>
        <v>-32314</v>
      </c>
      <c r="K28" s="65">
        <f t="shared" si="4"/>
        <v>0</v>
      </c>
      <c r="L28" s="68">
        <f t="shared" si="4"/>
        <v>-42496</v>
      </c>
      <c r="M28" s="75"/>
      <c r="N28" s="73"/>
      <c r="O28" s="73"/>
    </row>
    <row r="29" spans="1:15" s="74" customFormat="1" ht="19.95" hidden="1" customHeight="1">
      <c r="A29" s="28" t="s">
        <v>83</v>
      </c>
      <c r="B29" s="144"/>
      <c r="C29" s="144"/>
      <c r="D29" s="250"/>
      <c r="E29" s="297"/>
      <c r="F29" s="65"/>
      <c r="G29" s="65"/>
      <c r="H29" s="65"/>
      <c r="I29" s="65"/>
      <c r="J29" s="65"/>
      <c r="K29" s="65"/>
      <c r="L29" s="65"/>
      <c r="M29" s="75"/>
      <c r="N29" s="73"/>
      <c r="O29" s="73"/>
    </row>
    <row r="30" spans="1:15" s="74" customFormat="1" ht="19.95" hidden="1" customHeight="1">
      <c r="B30" s="26" t="s">
        <v>78</v>
      </c>
      <c r="C30" s="144"/>
      <c r="D30" s="250"/>
      <c r="E30" s="297"/>
      <c r="F30" s="65"/>
      <c r="G30" s="65"/>
      <c r="H30" s="65"/>
      <c r="I30" s="65"/>
      <c r="J30" s="65"/>
      <c r="K30" s="65"/>
      <c r="L30" s="65"/>
      <c r="M30" s="75"/>
      <c r="N30" s="73"/>
      <c r="O30" s="73"/>
    </row>
    <row r="31" spans="1:15" s="74" customFormat="1" ht="19.95" hidden="1" customHeight="1">
      <c r="A31" s="28"/>
      <c r="B31" s="144"/>
      <c r="C31" s="144" t="s">
        <v>79</v>
      </c>
      <c r="D31" s="250"/>
      <c r="E31" s="297"/>
      <c r="F31" s="65">
        <v>0</v>
      </c>
      <c r="G31" s="65"/>
      <c r="H31" s="65">
        <v>0</v>
      </c>
      <c r="I31" s="65"/>
      <c r="J31" s="65">
        <v>0</v>
      </c>
      <c r="K31" s="65"/>
      <c r="L31" s="65">
        <v>0</v>
      </c>
      <c r="M31" s="75"/>
      <c r="N31" s="73"/>
      <c r="O31" s="73"/>
    </row>
    <row r="32" spans="1:15" s="74" customFormat="1" ht="19.95" hidden="1" customHeight="1" thickBot="1">
      <c r="A32" s="28" t="s">
        <v>76</v>
      </c>
      <c r="B32" s="144"/>
      <c r="C32" s="144"/>
      <c r="D32" s="250"/>
      <c r="E32" s="297"/>
      <c r="F32" s="68">
        <f>+F24+F31</f>
        <v>-307638</v>
      </c>
      <c r="G32" s="65"/>
      <c r="H32" s="68">
        <f>+H24+H31</f>
        <v>-92207</v>
      </c>
      <c r="I32" s="65"/>
      <c r="J32" s="68">
        <f>+J24+J31</f>
        <v>-32314</v>
      </c>
      <c r="K32" s="65"/>
      <c r="L32" s="68">
        <f>+L24+L31</f>
        <v>-42496</v>
      </c>
      <c r="M32" s="75"/>
      <c r="N32" s="73"/>
      <c r="O32" s="73"/>
    </row>
    <row r="33" spans="1:15" ht="4.95" hidden="1" customHeight="1" thickTop="1">
      <c r="F33" s="69"/>
      <c r="G33" s="69"/>
      <c r="H33" s="69"/>
      <c r="I33" s="69"/>
      <c r="J33" s="69"/>
      <c r="K33" s="69"/>
      <c r="L33" s="69"/>
    </row>
    <row r="34" spans="1:15" ht="19.95" hidden="1" customHeight="1">
      <c r="A34" s="290" t="s">
        <v>87</v>
      </c>
      <c r="B34" s="152"/>
      <c r="C34" s="152"/>
      <c r="D34" s="152"/>
      <c r="E34" s="183"/>
      <c r="F34" s="183"/>
      <c r="G34" s="183"/>
      <c r="H34" s="183"/>
      <c r="I34" s="183"/>
      <c r="J34" s="183"/>
      <c r="K34" s="183"/>
      <c r="L34" s="183"/>
      <c r="N34" s="62"/>
      <c r="O34" s="70"/>
    </row>
    <row r="35" spans="1:15" ht="19.95" hidden="1" customHeight="1">
      <c r="A35" s="28"/>
      <c r="B35" s="290" t="s">
        <v>88</v>
      </c>
      <c r="C35" s="152"/>
      <c r="D35" s="152"/>
      <c r="E35" s="183"/>
      <c r="F35" s="183"/>
      <c r="G35" s="183"/>
      <c r="H35" s="183"/>
      <c r="I35" s="183"/>
      <c r="J35" s="183"/>
      <c r="K35" s="183"/>
      <c r="L35" s="183"/>
      <c r="N35" s="62"/>
      <c r="O35" s="70"/>
    </row>
    <row r="36" spans="1:15" ht="19.95" hidden="1" customHeight="1">
      <c r="C36" s="144" t="s">
        <v>89</v>
      </c>
      <c r="F36" s="65">
        <v>0</v>
      </c>
      <c r="G36" s="65"/>
      <c r="H36" s="65">
        <v>0</v>
      </c>
      <c r="I36" s="65"/>
      <c r="J36" s="65">
        <v>0</v>
      </c>
      <c r="K36" s="65"/>
      <c r="L36" s="65">
        <v>0</v>
      </c>
      <c r="N36" s="62"/>
      <c r="O36" s="70"/>
    </row>
    <row r="37" spans="1:15" ht="19.95" hidden="1" customHeight="1">
      <c r="A37" s="144" t="s">
        <v>86</v>
      </c>
      <c r="D37" s="144" t="s">
        <v>84</v>
      </c>
      <c r="G37" s="65"/>
      <c r="N37" s="62"/>
      <c r="O37" s="70"/>
    </row>
    <row r="38" spans="1:15" ht="19.95" hidden="1" customHeight="1">
      <c r="D38" s="144" t="s">
        <v>85</v>
      </c>
      <c r="F38" s="64">
        <v>0</v>
      </c>
      <c r="G38" s="65"/>
      <c r="H38" s="64">
        <v>0</v>
      </c>
      <c r="I38" s="65"/>
      <c r="J38" s="64">
        <v>0</v>
      </c>
      <c r="K38" s="65"/>
      <c r="L38" s="64">
        <v>0</v>
      </c>
      <c r="N38" s="62"/>
      <c r="O38" s="70"/>
    </row>
    <row r="39" spans="1:15" ht="19.95" hidden="1" customHeight="1">
      <c r="A39" s="28" t="s">
        <v>86</v>
      </c>
      <c r="F39" s="66">
        <f t="shared" ref="F39:L39" si="5">SUM(F36:F38)</f>
        <v>0</v>
      </c>
      <c r="G39" s="65">
        <f t="shared" si="5"/>
        <v>0</v>
      </c>
      <c r="H39" s="66">
        <f t="shared" si="5"/>
        <v>0</v>
      </c>
      <c r="I39" s="65">
        <f t="shared" si="5"/>
        <v>0</v>
      </c>
      <c r="J39" s="66">
        <f t="shared" si="5"/>
        <v>0</v>
      </c>
      <c r="K39" s="65">
        <f t="shared" si="5"/>
        <v>0</v>
      </c>
      <c r="L39" s="66">
        <f t="shared" si="5"/>
        <v>0</v>
      </c>
      <c r="N39" s="62"/>
      <c r="O39" s="70"/>
    </row>
    <row r="40" spans="1:15" ht="15" hidden="1" customHeight="1">
      <c r="A40" s="28"/>
      <c r="F40" s="65"/>
      <c r="G40" s="65"/>
      <c r="H40" s="65"/>
      <c r="I40" s="65"/>
      <c r="J40" s="65"/>
      <c r="K40" s="65"/>
      <c r="L40" s="65"/>
      <c r="N40" s="62"/>
      <c r="O40" s="70"/>
    </row>
    <row r="41" spans="1:15" ht="19.95" hidden="1" customHeight="1">
      <c r="A41" s="26" t="s">
        <v>91</v>
      </c>
      <c r="F41" s="65">
        <f>+'P7'!F26+F36</f>
        <v>-127171</v>
      </c>
      <c r="G41" s="65">
        <f>+'P7'!G26</f>
        <v>0</v>
      </c>
      <c r="H41" s="65">
        <f>+'P7'!H26+H36</f>
        <v>-92207</v>
      </c>
      <c r="I41" s="65">
        <f>+'P7'!I26</f>
        <v>0</v>
      </c>
      <c r="J41" s="65">
        <f>+'P7'!J26+J36</f>
        <v>-32315</v>
      </c>
      <c r="K41" s="65">
        <f>+'P7'!K26</f>
        <v>0</v>
      </c>
      <c r="L41" s="65">
        <f>+'P7'!L26+L36</f>
        <v>-42496</v>
      </c>
      <c r="N41" s="62"/>
      <c r="O41" s="70"/>
    </row>
    <row r="42" spans="1:15" ht="19.95" hidden="1" customHeight="1">
      <c r="A42" s="26" t="s">
        <v>92</v>
      </c>
      <c r="F42" s="65">
        <f>+F31+F39</f>
        <v>0</v>
      </c>
      <c r="G42" s="65"/>
      <c r="H42" s="65">
        <f>+H31</f>
        <v>0</v>
      </c>
      <c r="I42" s="65"/>
      <c r="J42" s="65">
        <f>+J31</f>
        <v>0</v>
      </c>
      <c r="K42" s="65"/>
      <c r="L42" s="65">
        <f>+L31</f>
        <v>0</v>
      </c>
      <c r="N42" s="62"/>
      <c r="O42" s="70"/>
    </row>
    <row r="43" spans="1:15" ht="19.95" hidden="1" customHeight="1" thickBot="1">
      <c r="A43" s="28" t="s">
        <v>93</v>
      </c>
      <c r="F43" s="326">
        <f>SUM(F41:F42)</f>
        <v>-127171</v>
      </c>
      <c r="G43" s="65"/>
      <c r="H43" s="326">
        <f>SUM(H41:H42)</f>
        <v>-92207</v>
      </c>
      <c r="I43" s="65"/>
      <c r="J43" s="326">
        <f>SUM(J41:J42)</f>
        <v>-32315</v>
      </c>
      <c r="K43" s="65"/>
      <c r="L43" s="326">
        <f>SUM(L41:L42)</f>
        <v>-42496</v>
      </c>
      <c r="N43" s="62"/>
      <c r="O43" s="70"/>
    </row>
    <row r="44" spans="1:15" ht="15" customHeight="1">
      <c r="A44" s="28"/>
      <c r="F44" s="65"/>
      <c r="G44" s="65"/>
      <c r="H44" s="65"/>
      <c r="I44" s="65"/>
      <c r="J44" s="65"/>
      <c r="K44" s="65"/>
      <c r="L44" s="65"/>
      <c r="N44" s="62"/>
      <c r="O44" s="70"/>
    </row>
    <row r="45" spans="1:15" ht="19.95" customHeight="1">
      <c r="A45" s="28" t="s">
        <v>227</v>
      </c>
      <c r="F45" s="65"/>
      <c r="G45" s="65"/>
      <c r="H45" s="65"/>
      <c r="I45" s="65"/>
      <c r="J45" s="65"/>
      <c r="K45" s="65"/>
      <c r="L45" s="65"/>
      <c r="N45" s="62"/>
      <c r="O45" s="70"/>
    </row>
    <row r="46" spans="1:15" ht="19.95" customHeight="1">
      <c r="A46" s="28"/>
      <c r="B46" s="144" t="s">
        <v>228</v>
      </c>
      <c r="F46" s="65"/>
      <c r="G46" s="65"/>
      <c r="H46" s="65"/>
      <c r="I46" s="65"/>
      <c r="J46" s="65"/>
      <c r="K46" s="65"/>
      <c r="L46" s="65"/>
      <c r="N46" s="62"/>
      <c r="O46" s="70"/>
    </row>
    <row r="47" spans="1:15" ht="19.95" customHeight="1">
      <c r="A47" s="28"/>
      <c r="C47" s="144" t="s">
        <v>96</v>
      </c>
      <c r="F47" s="65">
        <v>-126902.86225149356</v>
      </c>
      <c r="G47" s="65"/>
      <c r="H47" s="65">
        <v>-92207</v>
      </c>
      <c r="I47" s="65"/>
      <c r="J47" s="65">
        <v>-32315</v>
      </c>
      <c r="K47" s="65"/>
      <c r="L47" s="65">
        <v>-42496</v>
      </c>
      <c r="N47" s="62"/>
      <c r="O47" s="70"/>
    </row>
    <row r="48" spans="1:15" ht="19.95" customHeight="1">
      <c r="A48" s="28"/>
      <c r="C48" s="144" t="s">
        <v>97</v>
      </c>
      <c r="F48" s="65">
        <v>-16944.771400000001</v>
      </c>
      <c r="G48" s="65"/>
      <c r="H48" s="276">
        <v>0</v>
      </c>
      <c r="I48" s="276"/>
      <c r="J48" s="276">
        <v>0</v>
      </c>
      <c r="K48" s="276"/>
      <c r="L48" s="276">
        <v>0</v>
      </c>
      <c r="N48" s="62"/>
      <c r="O48" s="70"/>
    </row>
    <row r="49" spans="1:15" ht="19.95" customHeight="1">
      <c r="A49" s="28"/>
      <c r="B49" s="144" t="s">
        <v>98</v>
      </c>
      <c r="F49" s="65"/>
      <c r="G49" s="65"/>
      <c r="H49" s="65"/>
      <c r="I49" s="65"/>
      <c r="J49" s="65"/>
      <c r="K49" s="65"/>
      <c r="L49" s="65"/>
      <c r="N49" s="62"/>
      <c r="O49" s="70"/>
    </row>
    <row r="50" spans="1:15" ht="19.95" customHeight="1">
      <c r="A50" s="28"/>
      <c r="C50" s="144" t="s">
        <v>96</v>
      </c>
      <c r="F50" s="65">
        <v>-268.47434850644601</v>
      </c>
      <c r="G50" s="65"/>
      <c r="H50" s="276">
        <v>0</v>
      </c>
      <c r="I50" s="276"/>
      <c r="J50" s="276">
        <v>0</v>
      </c>
      <c r="K50" s="276"/>
      <c r="L50" s="276">
        <v>0</v>
      </c>
      <c r="N50" s="62"/>
      <c r="O50" s="70"/>
    </row>
    <row r="51" spans="1:15" ht="19.95" customHeight="1">
      <c r="A51" s="28"/>
      <c r="C51" s="144" t="s">
        <v>97</v>
      </c>
      <c r="F51" s="65">
        <v>-17377.228599999999</v>
      </c>
      <c r="G51" s="65"/>
      <c r="H51" s="389">
        <v>0</v>
      </c>
      <c r="I51" s="65"/>
      <c r="J51" s="389">
        <v>0</v>
      </c>
      <c r="K51" s="65"/>
      <c r="L51" s="389">
        <v>0</v>
      </c>
      <c r="N51" s="62"/>
      <c r="O51" s="70"/>
    </row>
    <row r="52" spans="1:15" ht="19.95" customHeight="1">
      <c r="A52" s="28"/>
      <c r="F52" s="66">
        <f>SUM(F47:F51)</f>
        <v>-161493.33660000001</v>
      </c>
      <c r="G52" s="65"/>
      <c r="H52" s="66">
        <f>SUM(H47:H51)</f>
        <v>-92207</v>
      </c>
      <c r="I52" s="65"/>
      <c r="J52" s="66">
        <f>SUM(J47:J51)</f>
        <v>-32315</v>
      </c>
      <c r="K52" s="65"/>
      <c r="L52" s="66">
        <f>SUM(L47:L51)</f>
        <v>-42496</v>
      </c>
      <c r="N52" s="62"/>
      <c r="O52" s="70"/>
    </row>
    <row r="53" spans="1:15" ht="19.95" customHeight="1">
      <c r="A53" s="28"/>
      <c r="F53" s="65"/>
      <c r="G53" s="65"/>
      <c r="H53" s="65"/>
      <c r="I53" s="65"/>
      <c r="J53" s="65"/>
      <c r="K53" s="65"/>
      <c r="L53" s="65"/>
      <c r="N53" s="62"/>
      <c r="O53" s="70"/>
    </row>
    <row r="54" spans="1:15" ht="19.95" hidden="1" customHeight="1">
      <c r="A54" s="28" t="s">
        <v>107</v>
      </c>
      <c r="F54" s="65"/>
      <c r="G54" s="65"/>
      <c r="H54" s="65"/>
      <c r="I54" s="65"/>
      <c r="J54" s="65"/>
      <c r="K54" s="65"/>
      <c r="L54" s="65"/>
      <c r="N54" s="62"/>
      <c r="O54" s="70"/>
    </row>
    <row r="55" spans="1:15" ht="19.95" hidden="1" customHeight="1">
      <c r="A55" s="28"/>
      <c r="B55" s="144" t="s">
        <v>108</v>
      </c>
      <c r="F55" s="65">
        <v>0</v>
      </c>
      <c r="G55" s="65"/>
      <c r="H55" s="65">
        <v>0</v>
      </c>
      <c r="I55" s="65"/>
      <c r="J55" s="65">
        <v>0</v>
      </c>
      <c r="K55" s="65"/>
      <c r="L55" s="65">
        <v>0</v>
      </c>
      <c r="N55" s="62"/>
      <c r="O55" s="70"/>
    </row>
    <row r="56" spans="1:15" s="373" customFormat="1" ht="19.95" hidden="1" customHeight="1">
      <c r="A56" s="371"/>
      <c r="B56" s="372"/>
      <c r="C56" s="372" t="s">
        <v>96</v>
      </c>
      <c r="D56" s="372"/>
      <c r="F56" s="376"/>
      <c r="G56" s="376"/>
      <c r="H56" s="376"/>
      <c r="I56" s="376"/>
      <c r="J56" s="376"/>
      <c r="K56" s="376"/>
      <c r="L56" s="376"/>
      <c r="N56" s="374"/>
      <c r="O56" s="375"/>
    </row>
    <row r="57" spans="1:15" s="373" customFormat="1" ht="19.95" hidden="1" customHeight="1">
      <c r="A57" s="371"/>
      <c r="B57" s="372"/>
      <c r="C57" s="372" t="s">
        <v>97</v>
      </c>
      <c r="D57" s="372"/>
      <c r="F57" s="376">
        <v>0</v>
      </c>
      <c r="G57" s="376"/>
      <c r="H57" s="376">
        <v>0</v>
      </c>
      <c r="I57" s="376"/>
      <c r="J57" s="376">
        <v>0</v>
      </c>
      <c r="K57" s="376"/>
      <c r="L57" s="376">
        <v>0</v>
      </c>
      <c r="N57" s="374"/>
      <c r="O57" s="375"/>
    </row>
    <row r="58" spans="1:15" ht="19.95" hidden="1" customHeight="1">
      <c r="A58" s="28"/>
      <c r="B58" s="144" t="s">
        <v>98</v>
      </c>
      <c r="F58" s="64">
        <v>0</v>
      </c>
      <c r="G58" s="65">
        <f t="shared" ref="G58:L58" si="6">+G42-G62</f>
        <v>0</v>
      </c>
      <c r="H58" s="64">
        <f t="shared" si="6"/>
        <v>0</v>
      </c>
      <c r="I58" s="65">
        <f t="shared" si="6"/>
        <v>0</v>
      </c>
      <c r="J58" s="64">
        <f t="shared" si="6"/>
        <v>0</v>
      </c>
      <c r="K58" s="65">
        <f t="shared" si="6"/>
        <v>0</v>
      </c>
      <c r="L58" s="64">
        <f t="shared" si="6"/>
        <v>0</v>
      </c>
      <c r="N58" s="62"/>
      <c r="O58" s="70"/>
    </row>
    <row r="59" spans="1:15" ht="19.95" hidden="1" customHeight="1">
      <c r="A59" s="28"/>
      <c r="F59" s="66">
        <f>SUM(F57:F58)</f>
        <v>0</v>
      </c>
      <c r="G59" s="61"/>
      <c r="H59" s="66">
        <f>SUM(H55:H58)</f>
        <v>0</v>
      </c>
      <c r="I59" s="61"/>
      <c r="J59" s="66">
        <f>SUM(J55:J58)</f>
        <v>0</v>
      </c>
      <c r="K59" s="61"/>
      <c r="L59" s="66">
        <f>SUM(L55:L58)</f>
        <v>0</v>
      </c>
      <c r="N59" s="62"/>
      <c r="O59" s="70"/>
    </row>
    <row r="60" spans="1:15" ht="15" hidden="1" customHeight="1">
      <c r="A60" s="28"/>
      <c r="F60" s="65"/>
      <c r="G60" s="65"/>
      <c r="H60" s="65"/>
      <c r="I60" s="65"/>
      <c r="J60" s="65"/>
      <c r="K60" s="65"/>
      <c r="L60" s="65"/>
      <c r="N60" s="62"/>
      <c r="O60" s="70"/>
    </row>
    <row r="61" spans="1:15" ht="19.95" hidden="1" customHeight="1">
      <c r="A61" s="28"/>
      <c r="B61" s="144" t="s">
        <v>98</v>
      </c>
      <c r="F61" s="65"/>
      <c r="G61" s="65"/>
      <c r="H61" s="65"/>
      <c r="I61" s="65"/>
      <c r="J61" s="65"/>
      <c r="K61" s="65"/>
      <c r="L61" s="65"/>
      <c r="N61" s="62"/>
      <c r="O61" s="70"/>
    </row>
    <row r="62" spans="1:15" ht="19.95" hidden="1" customHeight="1">
      <c r="A62" s="28"/>
      <c r="B62" s="144" t="s">
        <v>98</v>
      </c>
      <c r="C62" s="144" t="s">
        <v>97</v>
      </c>
      <c r="F62" s="65">
        <f t="shared" ref="F62:L62" si="7">+F42*50.63%</f>
        <v>0</v>
      </c>
      <c r="G62" s="65">
        <f t="shared" si="7"/>
        <v>0</v>
      </c>
      <c r="H62" s="65">
        <f t="shared" si="7"/>
        <v>0</v>
      </c>
      <c r="I62" s="65">
        <f t="shared" si="7"/>
        <v>0</v>
      </c>
      <c r="J62" s="65">
        <f t="shared" si="7"/>
        <v>0</v>
      </c>
      <c r="K62" s="65">
        <f t="shared" si="7"/>
        <v>0</v>
      </c>
      <c r="L62" s="65">
        <f t="shared" si="7"/>
        <v>0</v>
      </c>
      <c r="N62" s="62"/>
      <c r="O62" s="70"/>
    </row>
    <row r="63" spans="1:15" ht="19.95" hidden="1" customHeight="1" thickBot="1">
      <c r="A63" s="28"/>
      <c r="F63" s="68">
        <f t="shared" ref="F63:L63" si="8">+F41-F62</f>
        <v>-127171</v>
      </c>
      <c r="G63" s="68">
        <f t="shared" si="8"/>
        <v>0</v>
      </c>
      <c r="H63" s="68">
        <f t="shared" si="8"/>
        <v>-92207</v>
      </c>
      <c r="I63" s="68">
        <f t="shared" si="8"/>
        <v>0</v>
      </c>
      <c r="J63" s="68">
        <f t="shared" si="8"/>
        <v>-32315</v>
      </c>
      <c r="K63" s="68">
        <f t="shared" si="8"/>
        <v>0</v>
      </c>
      <c r="L63" s="68">
        <f t="shared" si="8"/>
        <v>-42496</v>
      </c>
      <c r="N63" s="62"/>
      <c r="O63" s="70"/>
    </row>
    <row r="64" spans="1:15" ht="15" hidden="1" customHeight="1">
      <c r="A64" s="28"/>
      <c r="F64" s="65"/>
      <c r="G64" s="65"/>
      <c r="H64" s="65"/>
      <c r="I64" s="65"/>
      <c r="J64" s="65"/>
      <c r="K64" s="65"/>
      <c r="L64" s="65"/>
      <c r="N64" s="62"/>
      <c r="O64" s="70"/>
    </row>
    <row r="65" spans="1:15" ht="19.95" customHeight="1">
      <c r="A65" s="28" t="s">
        <v>109</v>
      </c>
      <c r="F65" s="65"/>
      <c r="G65" s="65"/>
      <c r="H65" s="65"/>
      <c r="I65" s="65"/>
      <c r="J65" s="65"/>
      <c r="K65" s="65"/>
      <c r="L65" s="65"/>
      <c r="N65" s="62"/>
      <c r="O65" s="70"/>
    </row>
    <row r="66" spans="1:15" ht="19.95" customHeight="1">
      <c r="A66" s="28"/>
      <c r="B66" s="144" t="s">
        <v>228</v>
      </c>
      <c r="F66" s="61"/>
      <c r="G66" s="61"/>
      <c r="H66" s="61"/>
      <c r="I66" s="61"/>
      <c r="J66" s="61"/>
      <c r="K66" s="61"/>
      <c r="L66" s="61"/>
      <c r="N66" s="62"/>
      <c r="O66" s="70"/>
    </row>
    <row r="67" spans="1:15" ht="19.95" customHeight="1">
      <c r="A67" s="28"/>
      <c r="C67" s="144" t="s">
        <v>96</v>
      </c>
      <c r="F67" s="61">
        <v>-126902.86225149356</v>
      </c>
      <c r="G67" s="61"/>
      <c r="H67" s="61">
        <v>-92107</v>
      </c>
      <c r="I67" s="61"/>
      <c r="J67" s="61">
        <v>-32315</v>
      </c>
      <c r="K67" s="61"/>
      <c r="L67" s="61">
        <v>-42231</v>
      </c>
      <c r="N67" s="62"/>
      <c r="O67" s="70"/>
    </row>
    <row r="68" spans="1:15" ht="19.95" customHeight="1">
      <c r="A68" s="28"/>
      <c r="C68" s="144" t="s">
        <v>97</v>
      </c>
      <c r="F68" s="61">
        <v>-16944.771400000001</v>
      </c>
      <c r="G68" s="61"/>
      <c r="H68" s="276">
        <v>0</v>
      </c>
      <c r="I68" s="276"/>
      <c r="J68" s="276">
        <v>0</v>
      </c>
      <c r="K68" s="276"/>
      <c r="L68" s="276">
        <v>0</v>
      </c>
      <c r="N68" s="62"/>
      <c r="O68" s="70"/>
    </row>
    <row r="69" spans="1:15" ht="19.95" customHeight="1">
      <c r="A69" s="28"/>
      <c r="B69" s="144" t="s">
        <v>98</v>
      </c>
      <c r="F69" s="61"/>
      <c r="G69" s="61"/>
      <c r="H69" s="61"/>
      <c r="I69" s="61"/>
      <c r="J69" s="61"/>
      <c r="K69" s="61"/>
      <c r="L69" s="61"/>
      <c r="N69" s="62"/>
      <c r="O69" s="70"/>
    </row>
    <row r="70" spans="1:15" ht="19.95" customHeight="1">
      <c r="A70" s="28"/>
      <c r="C70" s="144" t="s">
        <v>96</v>
      </c>
      <c r="F70" s="61">
        <v>-268.47434850644601</v>
      </c>
      <c r="G70" s="61"/>
      <c r="H70" s="276">
        <v>0</v>
      </c>
      <c r="I70" s="276"/>
      <c r="J70" s="276">
        <v>0</v>
      </c>
      <c r="K70" s="276"/>
      <c r="L70" s="276">
        <v>0</v>
      </c>
      <c r="N70" s="62"/>
      <c r="O70" s="70"/>
    </row>
    <row r="71" spans="1:15" ht="19.95" customHeight="1">
      <c r="A71" s="28"/>
      <c r="B71" s="153"/>
      <c r="C71" s="144" t="s">
        <v>97</v>
      </c>
      <c r="F71" s="67">
        <v>-17377.228599999999</v>
      </c>
      <c r="G71" s="61"/>
      <c r="H71" s="389">
        <v>0</v>
      </c>
      <c r="I71" s="61"/>
      <c r="J71" s="389">
        <v>0</v>
      </c>
      <c r="K71" s="61"/>
      <c r="L71" s="389">
        <v>0</v>
      </c>
      <c r="N71" s="62"/>
      <c r="O71" s="70"/>
    </row>
    <row r="72" spans="1:15" ht="19.95" customHeight="1" thickBot="1">
      <c r="A72" s="28"/>
      <c r="F72" s="326">
        <f>SUM(F66:F71)</f>
        <v>-161493.33660000001</v>
      </c>
      <c r="G72" s="61"/>
      <c r="H72" s="326">
        <f>SUM(H66:H71)</f>
        <v>-92107</v>
      </c>
      <c r="I72" s="61"/>
      <c r="J72" s="326">
        <f>SUM(J66:J71)</f>
        <v>-32315</v>
      </c>
      <c r="K72" s="61"/>
      <c r="L72" s="326">
        <f>SUM(L66:L71)</f>
        <v>-42231</v>
      </c>
      <c r="N72" s="62"/>
      <c r="O72" s="70"/>
    </row>
    <row r="73" spans="1:15" ht="15" customHeight="1" thickTop="1">
      <c r="A73" s="28"/>
      <c r="F73" s="65"/>
      <c r="G73" s="65"/>
      <c r="H73" s="65"/>
      <c r="I73" s="65"/>
      <c r="J73" s="65"/>
      <c r="K73" s="65"/>
      <c r="L73" s="65"/>
      <c r="N73" s="62"/>
      <c r="O73" s="70"/>
    </row>
    <row r="74" spans="1:15" ht="19.95" customHeight="1">
      <c r="A74" s="28" t="s">
        <v>110</v>
      </c>
      <c r="F74" s="65"/>
      <c r="G74" s="65"/>
      <c r="H74" s="65"/>
      <c r="I74" s="65"/>
      <c r="J74" s="65"/>
      <c r="K74" s="65"/>
      <c r="L74" s="65"/>
      <c r="N74" s="62"/>
      <c r="O74" s="70"/>
    </row>
    <row r="75" spans="1:15" ht="19.95" customHeight="1">
      <c r="A75" s="60"/>
      <c r="B75" s="26" t="s">
        <v>111</v>
      </c>
      <c r="F75" s="370"/>
      <c r="G75" s="370"/>
      <c r="H75" s="370"/>
      <c r="I75" s="370"/>
      <c r="J75" s="370"/>
      <c r="K75" s="370"/>
      <c r="L75" s="370"/>
      <c r="N75" s="62"/>
      <c r="O75" s="70"/>
    </row>
    <row r="76" spans="1:15" ht="19.95" customHeight="1">
      <c r="A76" s="28"/>
      <c r="B76" s="60"/>
      <c r="C76" s="144" t="s">
        <v>114</v>
      </c>
      <c r="F76" s="368">
        <f>+F41/F78</f>
        <v>-6.2980010182109206E-2</v>
      </c>
      <c r="G76" s="368"/>
      <c r="H76" s="368">
        <f>+H41/H78</f>
        <v>-0.11199847440992702</v>
      </c>
      <c r="I76" s="368"/>
      <c r="J76" s="368">
        <f>+J41/J78</f>
        <v>-1.6003640995469557E-2</v>
      </c>
      <c r="K76" s="368"/>
      <c r="L76" s="368">
        <f>+L67/L78</f>
        <v>-5.1295536920251482E-2</v>
      </c>
      <c r="N76" s="62"/>
      <c r="O76" s="70"/>
    </row>
    <row r="77" spans="1:15" ht="19.95" customHeight="1">
      <c r="A77" s="28"/>
      <c r="B77" s="60"/>
      <c r="C77" s="144" t="s">
        <v>115</v>
      </c>
      <c r="F77" s="328">
        <v>-1.7000000000000001E-2</v>
      </c>
      <c r="G77" s="328"/>
      <c r="H77" s="389">
        <f t="shared" ref="H77:L77" si="9">+H71/H78</f>
        <v>0</v>
      </c>
      <c r="I77" s="328"/>
      <c r="J77" s="389">
        <f t="shared" si="9"/>
        <v>0</v>
      </c>
      <c r="K77" s="328"/>
      <c r="L77" s="389">
        <f t="shared" si="9"/>
        <v>0</v>
      </c>
      <c r="N77" s="62"/>
      <c r="O77" s="70"/>
    </row>
    <row r="78" spans="1:15" ht="19.95" customHeight="1" thickBot="1">
      <c r="A78" s="28"/>
      <c r="B78" s="144" t="s">
        <v>106</v>
      </c>
      <c r="F78" s="326">
        <v>2019228</v>
      </c>
      <c r="G78" s="61"/>
      <c r="H78" s="326">
        <v>823288</v>
      </c>
      <c r="I78" s="61"/>
      <c r="J78" s="326">
        <v>2019228</v>
      </c>
      <c r="K78" s="61"/>
      <c r="L78" s="326">
        <v>823288</v>
      </c>
      <c r="N78" s="62"/>
      <c r="O78" s="70"/>
    </row>
    <row r="79" spans="1:15" ht="19.95" customHeight="1" thickTop="1">
      <c r="A79" s="28"/>
      <c r="F79" s="65"/>
      <c r="G79" s="61"/>
      <c r="H79" s="65"/>
      <c r="I79" s="61"/>
      <c r="J79" s="65"/>
      <c r="K79" s="61"/>
      <c r="L79" s="65"/>
      <c r="N79" s="62"/>
      <c r="O79" s="70"/>
    </row>
    <row r="80" spans="1:15" ht="21" customHeight="1">
      <c r="B80" s="152"/>
      <c r="C80" s="152"/>
      <c r="D80" s="152"/>
      <c r="F80" s="71"/>
      <c r="G80" s="71"/>
      <c r="H80" s="71"/>
      <c r="I80" s="71"/>
      <c r="J80" s="71"/>
      <c r="K80" s="71"/>
      <c r="L80" s="268"/>
      <c r="N80" s="62"/>
      <c r="O80" s="70"/>
    </row>
    <row r="81" ht="19.95" customHeight="1"/>
  </sheetData>
  <mergeCells count="6">
    <mergeCell ref="A2:L2"/>
    <mergeCell ref="A3:L3"/>
    <mergeCell ref="A4:L4"/>
    <mergeCell ref="F5:L5"/>
    <mergeCell ref="F6:H6"/>
    <mergeCell ref="J6:L6"/>
  </mergeCells>
  <printOptions horizontalCentered="1"/>
  <pageMargins left="0.70866141732283472" right="0.19685039370078741" top="0.51181102362204722" bottom="0.51181102362204722" header="0.31496062992125984" footer="0.31496062992125984"/>
  <pageSetup paperSize="9" scale="90" orientation="portrait" r:id="rId1"/>
  <headerFooter>
    <oddFooter>&amp;R&amp;"Browallia New,Regular"&amp;13 8</oddFooter>
  </headerFooter>
  <customProperties>
    <customPr name="QNA_DRILLPATH_NODE_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AC39"/>
  <sheetViews>
    <sheetView topLeftCell="A13" zoomScaleNormal="100" zoomScaleSheetLayoutView="100" workbookViewId="0">
      <selection activeCell="C30" sqref="C30"/>
    </sheetView>
  </sheetViews>
  <sheetFormatPr defaultColWidth="9.33203125" defaultRowHeight="21" customHeight="1"/>
  <cols>
    <col min="1" max="1" width="40.33203125" style="77" customWidth="1"/>
    <col min="2" max="2" width="6.44140625" style="77" customWidth="1"/>
    <col min="3" max="3" width="12.88671875" style="77" customWidth="1"/>
    <col min="4" max="4" width="0.6640625" style="77" customWidth="1"/>
    <col min="5" max="5" width="12.44140625" style="77" customWidth="1"/>
    <col min="6" max="6" width="0.6640625" style="77" customWidth="1"/>
    <col min="7" max="7" width="11.33203125" style="77" customWidth="1"/>
    <col min="8" max="8" width="0.6640625" style="77" customWidth="1"/>
    <col min="9" max="9" width="11.33203125" style="77" hidden="1" customWidth="1"/>
    <col min="10" max="10" width="0.6640625" style="77" hidden="1" customWidth="1"/>
    <col min="11" max="11" width="13.5546875" style="77" hidden="1" customWidth="1"/>
    <col min="12" max="12" width="0.6640625" style="77" hidden="1" customWidth="1"/>
    <col min="13" max="13" width="13" style="77" customWidth="1"/>
    <col min="14" max="14" width="0.6640625" style="77" customWidth="1"/>
    <col min="15" max="15" width="17.5546875" style="77" hidden="1" customWidth="1"/>
    <col min="16" max="16" width="1.109375" style="77" hidden="1" customWidth="1"/>
    <col min="17" max="17" width="11.6640625" style="77" hidden="1" customWidth="1"/>
    <col min="18" max="18" width="1.33203125" style="77" hidden="1" customWidth="1"/>
    <col min="19" max="19" width="13.5546875" style="77" hidden="1" customWidth="1"/>
    <col min="20" max="20" width="0.6640625" style="77" hidden="1" customWidth="1"/>
    <col min="21" max="21" width="13.109375" style="77" customWidth="1"/>
    <col min="22" max="22" width="0.6640625" style="77" customWidth="1"/>
    <col min="23" max="23" width="13.5546875" style="77" customWidth="1"/>
    <col min="24" max="24" width="0.6640625" style="77" customWidth="1"/>
    <col min="25" max="25" width="13.33203125" style="77" customWidth="1"/>
    <col min="26" max="26" width="16.33203125" style="77" customWidth="1"/>
    <col min="27" max="27" width="12.33203125" style="77" bestFit="1" customWidth="1"/>
    <col min="28" max="16384" width="9.33203125" style="77"/>
  </cols>
  <sheetData>
    <row r="2" spans="1:27" s="79" customFormat="1" ht="21" customHeight="1">
      <c r="A2" s="405" t="s">
        <v>0</v>
      </c>
      <c r="B2" s="405"/>
      <c r="C2" s="405"/>
      <c r="D2" s="405"/>
      <c r="E2" s="405"/>
      <c r="F2" s="405"/>
      <c r="G2" s="405"/>
      <c r="H2" s="405"/>
      <c r="I2" s="405"/>
      <c r="J2" s="405"/>
      <c r="K2" s="405"/>
      <c r="L2" s="405"/>
      <c r="M2" s="405"/>
      <c r="N2" s="405"/>
      <c r="O2" s="405"/>
      <c r="P2" s="405"/>
      <c r="Q2" s="405"/>
      <c r="R2" s="405"/>
      <c r="S2" s="405"/>
      <c r="T2" s="405"/>
      <c r="U2" s="405"/>
      <c r="V2" s="405"/>
      <c r="W2" s="405"/>
      <c r="X2" s="405"/>
      <c r="Y2" s="405"/>
    </row>
    <row r="3" spans="1:27" s="80" customFormat="1" ht="21" customHeight="1">
      <c r="A3" s="405" t="s">
        <v>116</v>
      </c>
      <c r="B3" s="405"/>
      <c r="C3" s="405"/>
      <c r="D3" s="405"/>
      <c r="E3" s="405"/>
      <c r="F3" s="405"/>
      <c r="G3" s="405"/>
      <c r="H3" s="405"/>
      <c r="I3" s="405"/>
      <c r="J3" s="405"/>
      <c r="K3" s="405"/>
      <c r="L3" s="405"/>
      <c r="M3" s="405"/>
      <c r="N3" s="405"/>
      <c r="O3" s="405"/>
      <c r="P3" s="405"/>
      <c r="Q3" s="405"/>
      <c r="R3" s="405"/>
      <c r="S3" s="405"/>
      <c r="T3" s="405"/>
      <c r="U3" s="405"/>
      <c r="V3" s="405"/>
      <c r="W3" s="405"/>
      <c r="X3" s="405"/>
      <c r="Y3" s="405"/>
    </row>
    <row r="4" spans="1:27" s="79" customFormat="1" ht="21" customHeight="1">
      <c r="A4" s="405" t="s">
        <v>117</v>
      </c>
      <c r="B4" s="405"/>
      <c r="C4" s="405"/>
      <c r="D4" s="405"/>
      <c r="E4" s="405"/>
      <c r="F4" s="405"/>
      <c r="G4" s="405"/>
      <c r="H4" s="405"/>
      <c r="I4" s="405"/>
      <c r="J4" s="405"/>
      <c r="K4" s="405"/>
      <c r="L4" s="405"/>
      <c r="M4" s="405"/>
      <c r="N4" s="405"/>
      <c r="O4" s="405"/>
      <c r="P4" s="405"/>
      <c r="Q4" s="405"/>
      <c r="R4" s="405"/>
      <c r="S4" s="405"/>
      <c r="T4" s="405"/>
      <c r="U4" s="405"/>
      <c r="V4" s="405"/>
      <c r="W4" s="405"/>
      <c r="X4" s="405"/>
      <c r="Y4" s="405"/>
    </row>
    <row r="5" spans="1:27" s="79" customFormat="1" ht="21" customHeight="1">
      <c r="A5" s="81"/>
      <c r="B5" s="81"/>
      <c r="C5" s="406" t="s">
        <v>3</v>
      </c>
      <c r="D5" s="406"/>
      <c r="E5" s="406"/>
      <c r="F5" s="406"/>
      <c r="G5" s="406"/>
      <c r="H5" s="406"/>
      <c r="I5" s="406"/>
      <c r="J5" s="406"/>
      <c r="K5" s="406"/>
      <c r="L5" s="406"/>
      <c r="M5" s="406"/>
      <c r="N5" s="406"/>
      <c r="O5" s="406"/>
      <c r="P5" s="406"/>
      <c r="Q5" s="406"/>
      <c r="R5" s="406"/>
      <c r="S5" s="406"/>
      <c r="T5" s="406"/>
      <c r="U5" s="406"/>
      <c r="V5" s="406"/>
      <c r="W5" s="406"/>
      <c r="X5" s="406"/>
      <c r="Y5" s="406"/>
    </row>
    <row r="6" spans="1:27" s="79" customFormat="1" ht="20.399999999999999">
      <c r="A6" s="215"/>
      <c r="B6" s="215"/>
      <c r="C6" s="407" t="s">
        <v>118</v>
      </c>
      <c r="D6" s="407"/>
      <c r="E6" s="407"/>
      <c r="F6" s="407"/>
      <c r="G6" s="407"/>
      <c r="H6" s="407"/>
      <c r="I6" s="407"/>
      <c r="J6" s="407"/>
      <c r="K6" s="407"/>
      <c r="L6" s="407"/>
      <c r="M6" s="407"/>
      <c r="N6" s="407"/>
      <c r="O6" s="407"/>
      <c r="P6" s="407"/>
      <c r="Q6" s="407"/>
      <c r="R6" s="407"/>
      <c r="S6" s="407"/>
      <c r="T6" s="407"/>
      <c r="U6" s="407"/>
      <c r="V6" s="407"/>
      <c r="W6" s="216"/>
      <c r="X6" s="216"/>
      <c r="Y6" s="217"/>
    </row>
    <row r="7" spans="1:27" s="79" customFormat="1" ht="20.399999999999999" hidden="1">
      <c r="A7" s="218"/>
      <c r="B7" s="218"/>
      <c r="C7" s="181"/>
      <c r="D7" s="181"/>
      <c r="E7" s="181"/>
      <c r="F7" s="181"/>
      <c r="G7" s="181"/>
      <c r="H7" s="181"/>
      <c r="I7" s="181"/>
      <c r="J7" s="181"/>
      <c r="K7" s="404" t="s">
        <v>119</v>
      </c>
      <c r="L7" s="404"/>
      <c r="M7" s="404"/>
      <c r="N7" s="181"/>
      <c r="O7" s="181"/>
      <c r="P7" s="181"/>
      <c r="Q7" s="407" t="s">
        <v>120</v>
      </c>
      <c r="R7" s="407"/>
      <c r="S7" s="407"/>
      <c r="T7" s="219"/>
      <c r="U7" s="220"/>
      <c r="V7" s="181"/>
      <c r="W7" s="221"/>
      <c r="X7" s="221"/>
      <c r="Y7" s="181"/>
    </row>
    <row r="8" spans="1:27" s="79" customFormat="1" ht="20.399999999999999">
      <c r="A8" s="178"/>
      <c r="B8" s="222"/>
      <c r="C8" s="223"/>
      <c r="D8" s="223"/>
      <c r="E8" s="223"/>
      <c r="F8" s="223"/>
      <c r="G8" s="223"/>
      <c r="H8" s="223"/>
      <c r="I8" s="223"/>
      <c r="J8" s="181"/>
      <c r="K8" s="181"/>
      <c r="L8" s="181"/>
      <c r="M8" s="338"/>
      <c r="N8" s="338"/>
      <c r="O8" s="339" t="s">
        <v>121</v>
      </c>
      <c r="P8" s="338"/>
      <c r="Q8" s="339"/>
      <c r="R8" s="338"/>
      <c r="S8" s="339"/>
      <c r="T8" s="339"/>
      <c r="U8" s="339" t="s">
        <v>122</v>
      </c>
      <c r="V8" s="181"/>
      <c r="W8" s="221" t="s">
        <v>123</v>
      </c>
      <c r="X8" s="221"/>
      <c r="Y8" s="181"/>
    </row>
    <row r="9" spans="1:27" s="79" customFormat="1" ht="20.399999999999999">
      <c r="A9" s="178"/>
      <c r="B9" s="224"/>
      <c r="C9" s="223" t="s">
        <v>124</v>
      </c>
      <c r="D9" s="223"/>
      <c r="E9" s="403" t="s">
        <v>125</v>
      </c>
      <c r="F9" s="403"/>
      <c r="G9" s="403"/>
      <c r="H9" s="223"/>
      <c r="I9" s="223" t="s">
        <v>126</v>
      </c>
      <c r="J9" s="181"/>
      <c r="K9" s="223" t="s">
        <v>127</v>
      </c>
      <c r="L9" s="181"/>
      <c r="M9" s="339"/>
      <c r="N9" s="339"/>
      <c r="O9" s="339" t="s">
        <v>128</v>
      </c>
      <c r="P9" s="339"/>
      <c r="Q9" s="339" t="s">
        <v>129</v>
      </c>
      <c r="R9" s="339"/>
      <c r="S9" s="340" t="s">
        <v>130</v>
      </c>
      <c r="T9" s="340"/>
      <c r="U9" s="339" t="s">
        <v>131</v>
      </c>
      <c r="V9" s="181"/>
      <c r="W9" s="221" t="s">
        <v>132</v>
      </c>
      <c r="X9" s="221"/>
      <c r="Y9" s="181"/>
    </row>
    <row r="10" spans="1:27" s="79" customFormat="1" ht="20.399999999999999">
      <c r="A10" s="178"/>
      <c r="B10" s="225"/>
      <c r="C10" s="223" t="s">
        <v>133</v>
      </c>
      <c r="D10" s="223"/>
      <c r="E10" s="223" t="s">
        <v>134</v>
      </c>
      <c r="F10" s="223"/>
      <c r="G10" s="223" t="s">
        <v>135</v>
      </c>
      <c r="H10" s="223"/>
      <c r="I10" s="223" t="s">
        <v>136</v>
      </c>
      <c r="J10" s="181"/>
      <c r="K10" s="223" t="s">
        <v>137</v>
      </c>
      <c r="L10" s="181"/>
      <c r="M10" s="339"/>
      <c r="N10" s="339"/>
      <c r="O10" s="339" t="s">
        <v>138</v>
      </c>
      <c r="P10" s="339"/>
      <c r="Q10" s="339" t="s">
        <v>139</v>
      </c>
      <c r="R10" s="339"/>
      <c r="S10" s="340" t="s">
        <v>140</v>
      </c>
      <c r="T10" s="340"/>
      <c r="U10" s="339" t="s">
        <v>141</v>
      </c>
      <c r="V10" s="181"/>
      <c r="W10" s="221" t="s">
        <v>142</v>
      </c>
      <c r="X10" s="221"/>
      <c r="Y10" s="181"/>
    </row>
    <row r="11" spans="1:27" s="79" customFormat="1" ht="20.399999999999999">
      <c r="A11" s="179" t="s">
        <v>4</v>
      </c>
      <c r="B11" s="226" t="s">
        <v>6</v>
      </c>
      <c r="C11" s="227" t="s">
        <v>143</v>
      </c>
      <c r="D11" s="227"/>
      <c r="E11" s="227" t="s">
        <v>144</v>
      </c>
      <c r="F11" s="227"/>
      <c r="G11" s="227" t="s">
        <v>145</v>
      </c>
      <c r="H11" s="227"/>
      <c r="I11" s="227" t="s">
        <v>146</v>
      </c>
      <c r="J11" s="228"/>
      <c r="K11" s="227" t="s">
        <v>147</v>
      </c>
      <c r="L11" s="228"/>
      <c r="M11" s="341" t="s">
        <v>54</v>
      </c>
      <c r="N11" s="341"/>
      <c r="O11" s="341" t="s">
        <v>148</v>
      </c>
      <c r="P11" s="341"/>
      <c r="Q11" s="341" t="s">
        <v>149</v>
      </c>
      <c r="R11" s="341"/>
      <c r="S11" s="342" t="s">
        <v>150</v>
      </c>
      <c r="T11" s="342"/>
      <c r="U11" s="341" t="s">
        <v>151</v>
      </c>
      <c r="V11" s="228"/>
      <c r="W11" s="230" t="s">
        <v>152</v>
      </c>
      <c r="X11" s="230"/>
      <c r="Y11" s="227" t="s">
        <v>122</v>
      </c>
    </row>
    <row r="12" spans="1:27" s="79" customFormat="1" ht="5.0999999999999996" customHeight="1">
      <c r="A12" s="82"/>
      <c r="B12" s="84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343"/>
      <c r="N12" s="343"/>
      <c r="O12" s="343"/>
      <c r="P12" s="343"/>
      <c r="Q12" s="343"/>
      <c r="R12" s="343"/>
      <c r="S12" s="344"/>
      <c r="T12" s="344"/>
      <c r="U12" s="343"/>
      <c r="V12" s="78"/>
      <c r="W12" s="80"/>
      <c r="X12" s="80"/>
      <c r="Y12" s="78"/>
    </row>
    <row r="13" spans="1:27" s="28" customFormat="1" ht="18.75" customHeight="1">
      <c r="A13" s="271" t="s">
        <v>153</v>
      </c>
      <c r="B13" s="272"/>
      <c r="C13" s="167">
        <v>1030597</v>
      </c>
      <c r="D13" s="167"/>
      <c r="E13" s="167">
        <v>257403</v>
      </c>
      <c r="F13" s="167"/>
      <c r="G13" s="167">
        <v>11100</v>
      </c>
      <c r="H13" s="167"/>
      <c r="I13" s="167">
        <v>0</v>
      </c>
      <c r="J13" s="167"/>
      <c r="K13" s="167">
        <v>0</v>
      </c>
      <c r="L13" s="167"/>
      <c r="M13" s="345">
        <v>-1116296</v>
      </c>
      <c r="N13" s="345">
        <v>0</v>
      </c>
      <c r="O13" s="345">
        <v>0</v>
      </c>
      <c r="P13" s="345">
        <v>0</v>
      </c>
      <c r="Q13" s="345">
        <v>0</v>
      </c>
      <c r="R13" s="345">
        <v>0</v>
      </c>
      <c r="S13" s="346">
        <f>+Q13</f>
        <v>0</v>
      </c>
      <c r="T13" s="345"/>
      <c r="U13" s="346">
        <f>+C13+E13+G13+K13+M13+O13+S13</f>
        <v>182804</v>
      </c>
      <c r="V13" s="167"/>
      <c r="W13" s="167">
        <v>3</v>
      </c>
      <c r="X13" s="167"/>
      <c r="Y13" s="167">
        <f>+U13+W13</f>
        <v>182807</v>
      </c>
      <c r="Z13" s="274"/>
      <c r="AA13" s="274"/>
    </row>
    <row r="14" spans="1:27" s="79" customFormat="1" ht="5.0999999999999996" customHeight="1">
      <c r="A14" s="97"/>
      <c r="B14" s="87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347"/>
      <c r="N14" s="347"/>
      <c r="O14" s="347"/>
      <c r="P14" s="347"/>
      <c r="Q14" s="348"/>
      <c r="R14" s="347"/>
      <c r="S14" s="349"/>
      <c r="T14" s="347"/>
      <c r="U14" s="346">
        <f>+C14+E14+I14+K14+M14+O14+S14</f>
        <v>0</v>
      </c>
      <c r="V14" s="91"/>
      <c r="W14" s="91"/>
      <c r="X14" s="91"/>
      <c r="Y14" s="167">
        <f t="shared" ref="Y14:Y18" si="0">+U14+W14</f>
        <v>0</v>
      </c>
      <c r="Z14" s="90"/>
      <c r="AA14" s="86"/>
    </row>
    <row r="15" spans="1:27" s="79" customFormat="1" ht="19.2" customHeight="1">
      <c r="A15" s="240" t="s">
        <v>154</v>
      </c>
      <c r="B15" s="87"/>
      <c r="C15" s="91">
        <v>177750</v>
      </c>
      <c r="D15" s="91"/>
      <c r="E15" s="276">
        <v>0</v>
      </c>
      <c r="F15" s="91"/>
      <c r="G15" s="91">
        <v>-62212</v>
      </c>
      <c r="H15" s="91"/>
      <c r="I15" s="91"/>
      <c r="J15" s="91"/>
      <c r="K15" s="91"/>
      <c r="L15" s="91"/>
      <c r="M15" s="347">
        <v>0</v>
      </c>
      <c r="N15" s="347"/>
      <c r="O15" s="347"/>
      <c r="P15" s="347"/>
      <c r="Q15" s="348"/>
      <c r="R15" s="347"/>
      <c r="S15" s="349"/>
      <c r="T15" s="347"/>
      <c r="U15" s="350">
        <f>SUM(C15:M15)</f>
        <v>115538</v>
      </c>
      <c r="V15" s="91"/>
      <c r="W15" s="276">
        <v>0</v>
      </c>
      <c r="X15" s="91"/>
      <c r="Y15" s="279">
        <f>SUM(U15:W15)</f>
        <v>115538</v>
      </c>
      <c r="Z15" s="90"/>
      <c r="AA15" s="86"/>
    </row>
    <row r="16" spans="1:27" s="28" customFormat="1" ht="21" customHeight="1">
      <c r="A16" s="275" t="s">
        <v>155</v>
      </c>
      <c r="B16" s="40"/>
      <c r="C16" s="276"/>
      <c r="D16" s="276"/>
      <c r="E16" s="276"/>
      <c r="F16" s="276"/>
      <c r="G16" s="276"/>
      <c r="H16" s="276"/>
      <c r="I16" s="276"/>
      <c r="J16" s="276"/>
      <c r="K16" s="276"/>
      <c r="L16" s="276"/>
      <c r="M16" s="351"/>
      <c r="N16" s="352"/>
      <c r="O16" s="352"/>
      <c r="P16" s="352"/>
      <c r="Q16" s="350"/>
      <c r="R16" s="352"/>
      <c r="S16" s="346"/>
      <c r="T16" s="352"/>
      <c r="U16" s="346"/>
      <c r="V16" s="277"/>
      <c r="W16" s="277"/>
      <c r="X16" s="277"/>
      <c r="Y16" s="167"/>
      <c r="Z16" s="280"/>
      <c r="AA16" s="274"/>
    </row>
    <row r="17" spans="1:29" s="28" customFormat="1" ht="19.2" customHeight="1">
      <c r="A17" s="240" t="s">
        <v>156</v>
      </c>
      <c r="B17" s="243"/>
      <c r="C17" s="276">
        <v>0</v>
      </c>
      <c r="D17" s="276"/>
      <c r="E17" s="276">
        <v>0</v>
      </c>
      <c r="F17" s="276"/>
      <c r="G17" s="276">
        <v>0</v>
      </c>
      <c r="H17" s="276"/>
      <c r="I17" s="276">
        <v>0</v>
      </c>
      <c r="J17" s="276"/>
      <c r="K17" s="276">
        <v>0</v>
      </c>
      <c r="L17" s="276"/>
      <c r="M17" s="351">
        <f>'P7'!H26</f>
        <v>-92207</v>
      </c>
      <c r="N17" s="351" t="e">
        <f>'P5'!#REF!</f>
        <v>#REF!</v>
      </c>
      <c r="O17" s="351" t="e">
        <f>'P5'!#REF!</f>
        <v>#REF!</v>
      </c>
      <c r="P17" s="351" t="e">
        <f>'P5'!#REF!</f>
        <v>#REF!</v>
      </c>
      <c r="Q17" s="351" t="e">
        <f>'P5'!#REF!</f>
        <v>#REF!</v>
      </c>
      <c r="R17" s="351" t="e">
        <f>'P5'!#REF!</f>
        <v>#REF!</v>
      </c>
      <c r="S17" s="351" t="e">
        <f>'P5'!#REF!</f>
        <v>#REF!</v>
      </c>
      <c r="T17" s="351" t="e">
        <f>'P5'!#REF!</f>
        <v>#REF!</v>
      </c>
      <c r="U17" s="350">
        <f>+C17+E17+I17+K17+M17</f>
        <v>-92207</v>
      </c>
      <c r="V17" s="276" t="e">
        <f>'P5'!#REF!</f>
        <v>#REF!</v>
      </c>
      <c r="W17" s="276">
        <v>0</v>
      </c>
      <c r="X17" s="276" t="e">
        <f>'P5'!#REF!</f>
        <v>#REF!</v>
      </c>
      <c r="Y17" s="279">
        <f t="shared" si="0"/>
        <v>-92207</v>
      </c>
      <c r="Z17" s="280"/>
      <c r="AA17" s="274"/>
    </row>
    <row r="18" spans="1:29" s="28" customFormat="1" ht="19.2" customHeight="1">
      <c r="A18" s="240" t="s">
        <v>157</v>
      </c>
      <c r="B18" s="243"/>
      <c r="C18" s="276">
        <v>0</v>
      </c>
      <c r="D18" s="276"/>
      <c r="E18" s="276">
        <v>0</v>
      </c>
      <c r="F18" s="276"/>
      <c r="G18" s="276">
        <v>0</v>
      </c>
      <c r="H18" s="276"/>
      <c r="I18" s="276"/>
      <c r="J18" s="276"/>
      <c r="K18" s="276"/>
      <c r="L18" s="276"/>
      <c r="M18" s="351">
        <v>100</v>
      </c>
      <c r="N18" s="351"/>
      <c r="O18" s="351"/>
      <c r="P18" s="351"/>
      <c r="Q18" s="351"/>
      <c r="R18" s="351"/>
      <c r="S18" s="351"/>
      <c r="T18" s="351"/>
      <c r="U18" s="350">
        <v>100</v>
      </c>
      <c r="V18" s="276"/>
      <c r="W18" s="276">
        <v>0</v>
      </c>
      <c r="X18" s="276"/>
      <c r="Y18" s="279">
        <f t="shared" si="0"/>
        <v>100</v>
      </c>
      <c r="Z18" s="280"/>
      <c r="AA18" s="274"/>
    </row>
    <row r="19" spans="1:29" s="26" customFormat="1" ht="21" customHeight="1">
      <c r="A19" s="275" t="s">
        <v>158</v>
      </c>
      <c r="B19" s="243"/>
      <c r="C19" s="281">
        <f>SUM(C17:C18)</f>
        <v>0</v>
      </c>
      <c r="D19" s="310"/>
      <c r="E19" s="281">
        <f>SUM(E17:E17)</f>
        <v>0</v>
      </c>
      <c r="F19" s="281"/>
      <c r="G19" s="281">
        <f>SUM(G17:G18)</f>
        <v>0</v>
      </c>
      <c r="H19" s="281"/>
      <c r="I19" s="281">
        <f>SUM(I17:I17)</f>
        <v>0</v>
      </c>
      <c r="J19" s="310"/>
      <c r="K19" s="281">
        <f>SUM(K17:K17)</f>
        <v>0</v>
      </c>
      <c r="L19" s="310"/>
      <c r="M19" s="353">
        <f>SUM(M17:M18)</f>
        <v>-92107</v>
      </c>
      <c r="N19" s="354" t="e">
        <f t="shared" ref="N19:X19" si="1">SUM(N17:N17)</f>
        <v>#REF!</v>
      </c>
      <c r="O19" s="353" t="e">
        <f t="shared" si="1"/>
        <v>#REF!</v>
      </c>
      <c r="P19" s="353"/>
      <c r="Q19" s="353" t="e">
        <f t="shared" si="1"/>
        <v>#REF!</v>
      </c>
      <c r="R19" s="353"/>
      <c r="S19" s="353" t="e">
        <f t="shared" si="1"/>
        <v>#REF!</v>
      </c>
      <c r="T19" s="353"/>
      <c r="U19" s="353">
        <f>SUM(U17:U18)</f>
        <v>-92107</v>
      </c>
      <c r="V19" s="310" t="e">
        <f t="shared" si="1"/>
        <v>#REF!</v>
      </c>
      <c r="W19" s="281">
        <f t="shared" si="1"/>
        <v>0</v>
      </c>
      <c r="X19" s="310" t="e">
        <f t="shared" si="1"/>
        <v>#REF!</v>
      </c>
      <c r="Y19" s="281">
        <f>SUM(Y17:Y18)</f>
        <v>-92107</v>
      </c>
      <c r="Z19" s="116"/>
      <c r="AA19" s="44"/>
    </row>
    <row r="20" spans="1:29" ht="5.0999999999999996" customHeight="1">
      <c r="A20" s="176"/>
      <c r="B20" s="92"/>
      <c r="C20" s="93"/>
      <c r="D20" s="95"/>
      <c r="E20" s="93"/>
      <c r="F20" s="93"/>
      <c r="G20" s="93"/>
      <c r="H20" s="93"/>
      <c r="I20" s="93"/>
      <c r="J20" s="95"/>
      <c r="K20" s="93"/>
      <c r="L20" s="95"/>
      <c r="M20" s="355"/>
      <c r="N20" s="356"/>
      <c r="O20" s="355"/>
      <c r="P20" s="355"/>
      <c r="Q20" s="355"/>
      <c r="R20" s="355"/>
      <c r="S20" s="355"/>
      <c r="T20" s="355"/>
      <c r="U20" s="355"/>
      <c r="V20" s="95"/>
      <c r="W20" s="93"/>
      <c r="X20" s="95"/>
      <c r="Y20" s="93"/>
    </row>
    <row r="21" spans="1:29" s="26" customFormat="1" ht="18.75" customHeight="1" thickBot="1">
      <c r="A21" s="275" t="s">
        <v>159</v>
      </c>
      <c r="B21" s="243"/>
      <c r="C21" s="111">
        <f>C13+C15+C19</f>
        <v>1208347</v>
      </c>
      <c r="D21" s="105">
        <f t="shared" ref="D21:X21" si="2">D13+D19</f>
        <v>0</v>
      </c>
      <c r="E21" s="111">
        <f>E13+E15+E19</f>
        <v>257403</v>
      </c>
      <c r="F21" s="111">
        <f t="shared" ref="F21" si="3">F13+F19</f>
        <v>0</v>
      </c>
      <c r="G21" s="111">
        <f>G13+G15+G19</f>
        <v>-51112</v>
      </c>
      <c r="H21" s="111">
        <f t="shared" si="2"/>
        <v>0</v>
      </c>
      <c r="I21" s="111">
        <f t="shared" si="2"/>
        <v>0</v>
      </c>
      <c r="J21" s="105">
        <f t="shared" si="2"/>
        <v>0</v>
      </c>
      <c r="K21" s="111">
        <f t="shared" si="2"/>
        <v>0</v>
      </c>
      <c r="L21" s="105">
        <f t="shared" si="2"/>
        <v>0</v>
      </c>
      <c r="M21" s="357">
        <f>M13+M15+M19</f>
        <v>-1208403</v>
      </c>
      <c r="N21" s="345" t="e">
        <f t="shared" si="2"/>
        <v>#REF!</v>
      </c>
      <c r="O21" s="357" t="e">
        <f t="shared" si="2"/>
        <v>#REF!</v>
      </c>
      <c r="P21" s="357">
        <f t="shared" si="2"/>
        <v>0</v>
      </c>
      <c r="Q21" s="357" t="e">
        <f t="shared" si="2"/>
        <v>#REF!</v>
      </c>
      <c r="R21" s="357">
        <f t="shared" si="2"/>
        <v>0</v>
      </c>
      <c r="S21" s="357" t="e">
        <f t="shared" si="2"/>
        <v>#REF!</v>
      </c>
      <c r="T21" s="357">
        <f t="shared" si="2"/>
        <v>0</v>
      </c>
      <c r="U21" s="357">
        <f>U13+U15+U19</f>
        <v>206235</v>
      </c>
      <c r="V21" s="105" t="e">
        <f t="shared" si="2"/>
        <v>#REF!</v>
      </c>
      <c r="W21" s="111">
        <f t="shared" si="2"/>
        <v>3</v>
      </c>
      <c r="X21" s="105" t="e">
        <f t="shared" si="2"/>
        <v>#REF!</v>
      </c>
      <c r="Y21" s="111">
        <f>Y13+Y15+Y19</f>
        <v>206238</v>
      </c>
      <c r="Z21" s="116"/>
      <c r="AA21" s="44"/>
    </row>
    <row r="22" spans="1:29" ht="15" customHeight="1" thickTop="1">
      <c r="A22" s="176"/>
      <c r="B22" s="92"/>
      <c r="C22" s="94"/>
      <c r="D22" s="95"/>
      <c r="E22" s="94"/>
      <c r="F22" s="95"/>
      <c r="G22" s="94"/>
      <c r="H22" s="95"/>
      <c r="I22" s="94"/>
      <c r="J22" s="95"/>
      <c r="K22" s="94"/>
      <c r="L22" s="95"/>
      <c r="M22" s="94"/>
      <c r="N22" s="95"/>
      <c r="O22" s="94"/>
      <c r="P22" s="95"/>
      <c r="Q22" s="94"/>
      <c r="R22" s="95"/>
      <c r="S22" s="94"/>
      <c r="T22" s="95"/>
      <c r="U22" s="94"/>
      <c r="V22" s="95"/>
      <c r="W22" s="94"/>
      <c r="X22" s="95"/>
      <c r="Y22" s="94"/>
      <c r="Z22" s="88"/>
      <c r="AA22" s="89"/>
    </row>
    <row r="23" spans="1:29" s="26" customFormat="1" ht="21" customHeight="1">
      <c r="A23" s="271" t="s">
        <v>160</v>
      </c>
      <c r="B23" s="272"/>
      <c r="C23" s="167">
        <v>1943599</v>
      </c>
      <c r="D23" s="167"/>
      <c r="E23" s="167">
        <v>257403</v>
      </c>
      <c r="F23" s="167"/>
      <c r="G23" s="167">
        <v>-311058</v>
      </c>
      <c r="H23" s="167"/>
      <c r="I23" s="167"/>
      <c r="J23" s="167"/>
      <c r="K23" s="167"/>
      <c r="L23" s="167"/>
      <c r="M23" s="167">
        <v>-1376421</v>
      </c>
      <c r="N23" s="167"/>
      <c r="O23" s="167"/>
      <c r="P23" s="167"/>
      <c r="Q23" s="167"/>
      <c r="R23" s="167"/>
      <c r="S23" s="273"/>
      <c r="T23" s="167"/>
      <c r="U23" s="273">
        <v>513523</v>
      </c>
      <c r="V23" s="167"/>
      <c r="W23" s="167">
        <v>313906</v>
      </c>
      <c r="X23" s="167"/>
      <c r="Y23" s="167">
        <f>+U23+W23</f>
        <v>827429</v>
      </c>
      <c r="Z23" s="116"/>
      <c r="AA23" s="44"/>
      <c r="AC23" s="44"/>
    </row>
    <row r="24" spans="1:29" ht="5.0999999999999996" customHeight="1">
      <c r="A24" s="83"/>
      <c r="B24" s="82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96"/>
      <c r="AA24" s="89"/>
      <c r="AC24" s="89"/>
    </row>
    <row r="25" spans="1:29" ht="19.2" customHeight="1">
      <c r="A25" s="240" t="s">
        <v>154</v>
      </c>
      <c r="B25" s="358">
        <v>10</v>
      </c>
      <c r="C25" s="91">
        <v>154296</v>
      </c>
      <c r="D25" s="91"/>
      <c r="E25" s="276">
        <v>0</v>
      </c>
      <c r="F25" s="91"/>
      <c r="G25" s="91">
        <v>-109944</v>
      </c>
      <c r="H25" s="91"/>
      <c r="I25" s="91"/>
      <c r="J25" s="91"/>
      <c r="K25" s="91"/>
      <c r="L25" s="91"/>
      <c r="M25" s="276">
        <v>0</v>
      </c>
      <c r="N25" s="91"/>
      <c r="O25" s="91"/>
      <c r="P25" s="91"/>
      <c r="Q25" s="91"/>
      <c r="R25" s="91"/>
      <c r="S25" s="91"/>
      <c r="T25" s="91"/>
      <c r="U25" s="91">
        <f>+C25+E25+G25</f>
        <v>44352</v>
      </c>
      <c r="V25" s="91"/>
      <c r="W25" s="276">
        <v>0</v>
      </c>
      <c r="X25" s="85"/>
      <c r="Y25" s="91">
        <f>+U25+W25</f>
        <v>44352</v>
      </c>
      <c r="Z25" s="96"/>
      <c r="AA25" s="89"/>
      <c r="AC25" s="89"/>
    </row>
    <row r="26" spans="1:29" ht="19.2" customHeight="1">
      <c r="A26" s="240" t="s">
        <v>236</v>
      </c>
      <c r="B26" s="82"/>
      <c r="C26" s="276">
        <v>0</v>
      </c>
      <c r="D26" s="91"/>
      <c r="E26" s="276">
        <v>0</v>
      </c>
      <c r="F26" s="276"/>
      <c r="G26" s="276">
        <v>0</v>
      </c>
      <c r="H26" s="91"/>
      <c r="I26" s="91"/>
      <c r="J26" s="91"/>
      <c r="K26" s="91"/>
      <c r="L26" s="91"/>
      <c r="M26" s="91">
        <v>-16945</v>
      </c>
      <c r="N26" s="91"/>
      <c r="O26" s="91"/>
      <c r="P26" s="91"/>
      <c r="Q26" s="91"/>
      <c r="R26" s="91"/>
      <c r="S26" s="91"/>
      <c r="T26" s="91"/>
      <c r="U26" s="91">
        <f>+C26+E26+G26+M26</f>
        <v>-16945</v>
      </c>
      <c r="V26" s="91"/>
      <c r="W26" s="91">
        <v>-17377</v>
      </c>
      <c r="X26" s="85"/>
      <c r="Y26" s="91">
        <f>+U26+W26</f>
        <v>-34322</v>
      </c>
      <c r="Z26" s="96"/>
      <c r="AA26" s="89"/>
      <c r="AC26" s="89"/>
    </row>
    <row r="27" spans="1:29" ht="19.2" customHeight="1">
      <c r="A27" s="240" t="s">
        <v>237</v>
      </c>
      <c r="B27" s="82"/>
      <c r="C27" s="276">
        <v>0</v>
      </c>
      <c r="D27" s="91"/>
      <c r="E27" s="276">
        <v>0</v>
      </c>
      <c r="F27" s="276"/>
      <c r="G27" s="276">
        <v>0</v>
      </c>
      <c r="H27" s="91"/>
      <c r="I27" s="91"/>
      <c r="J27" s="91"/>
      <c r="K27" s="91"/>
      <c r="L27" s="91"/>
      <c r="M27" s="276">
        <v>0</v>
      </c>
      <c r="N27" s="91"/>
      <c r="O27" s="91"/>
      <c r="P27" s="91"/>
      <c r="Q27" s="91"/>
      <c r="R27" s="91"/>
      <c r="S27" s="91"/>
      <c r="T27" s="91"/>
      <c r="U27" s="276">
        <v>0</v>
      </c>
      <c r="V27" s="91"/>
      <c r="W27" s="91">
        <v>-296527</v>
      </c>
      <c r="X27" s="85"/>
      <c r="Y27" s="91">
        <f>+U27+W27</f>
        <v>-296527</v>
      </c>
      <c r="Z27" s="96"/>
      <c r="AA27" s="89"/>
      <c r="AC27" s="89"/>
    </row>
    <row r="28" spans="1:29" ht="19.2" customHeight="1">
      <c r="A28" s="240" t="s">
        <v>238</v>
      </c>
      <c r="B28" s="82"/>
      <c r="C28" s="276">
        <v>0</v>
      </c>
      <c r="D28" s="91"/>
      <c r="E28" s="276">
        <v>0</v>
      </c>
      <c r="F28" s="276"/>
      <c r="G28" s="276">
        <v>0</v>
      </c>
      <c r="H28" s="91"/>
      <c r="I28" s="91"/>
      <c r="J28" s="91"/>
      <c r="K28" s="91"/>
      <c r="L28" s="91"/>
      <c r="M28" s="276">
        <v>0</v>
      </c>
      <c r="N28" s="91"/>
      <c r="O28" s="91"/>
      <c r="P28" s="91"/>
      <c r="Q28" s="91"/>
      <c r="R28" s="91"/>
      <c r="S28" s="91"/>
      <c r="T28" s="91"/>
      <c r="U28" s="276">
        <v>0</v>
      </c>
      <c r="V28" s="91"/>
      <c r="W28" s="91">
        <v>7150</v>
      </c>
      <c r="X28" s="85"/>
      <c r="Y28" s="91">
        <f>SUM(C28:W28)</f>
        <v>7150</v>
      </c>
      <c r="Z28" s="96"/>
      <c r="AA28" s="89"/>
      <c r="AC28" s="89"/>
    </row>
    <row r="29" spans="1:29" s="26" customFormat="1" ht="21" customHeight="1">
      <c r="A29" s="275" t="s">
        <v>155</v>
      </c>
      <c r="B29" s="272"/>
      <c r="C29" s="167"/>
      <c r="D29" s="167"/>
      <c r="E29" s="167"/>
      <c r="F29" s="167"/>
      <c r="G29" s="167"/>
      <c r="H29" s="167"/>
      <c r="I29" s="167"/>
      <c r="J29" s="167"/>
      <c r="K29" s="167"/>
      <c r="L29" s="167"/>
      <c r="M29" s="167"/>
      <c r="N29" s="167"/>
      <c r="O29" s="167"/>
      <c r="P29" s="167"/>
      <c r="Q29" s="167"/>
      <c r="R29" s="167"/>
      <c r="S29" s="167"/>
      <c r="T29" s="167"/>
      <c r="U29" s="167"/>
      <c r="V29" s="167"/>
      <c r="W29" s="167"/>
      <c r="X29" s="167"/>
      <c r="Y29" s="167"/>
      <c r="Z29" s="282"/>
      <c r="AA29" s="44"/>
      <c r="AC29" s="44"/>
    </row>
    <row r="30" spans="1:29" s="26" customFormat="1" ht="19.2" customHeight="1">
      <c r="A30" s="240" t="s">
        <v>156</v>
      </c>
      <c r="B30" s="272"/>
      <c r="C30" s="276">
        <v>0</v>
      </c>
      <c r="D30" s="276"/>
      <c r="E30" s="276">
        <v>0</v>
      </c>
      <c r="F30" s="276"/>
      <c r="G30" s="276">
        <v>0</v>
      </c>
      <c r="H30" s="279"/>
      <c r="I30" s="276">
        <v>0</v>
      </c>
      <c r="J30" s="276"/>
      <c r="K30" s="276">
        <v>0</v>
      </c>
      <c r="L30" s="279"/>
      <c r="M30" s="279">
        <f>'P8'!F47</f>
        <v>-126902.86225149356</v>
      </c>
      <c r="N30" s="167"/>
      <c r="O30" s="276">
        <v>0</v>
      </c>
      <c r="P30" s="276"/>
      <c r="Q30" s="276">
        <v>0</v>
      </c>
      <c r="R30" s="276"/>
      <c r="S30" s="276">
        <f>+Q30</f>
        <v>0</v>
      </c>
      <c r="T30" s="167"/>
      <c r="U30" s="278">
        <f>+C30+E30+I30+K30+M30+O30+S30</f>
        <v>-126902.86225149356</v>
      </c>
      <c r="V30" s="167"/>
      <c r="W30" s="276">
        <f>'P8'!F50</f>
        <v>-268.47434850644601</v>
      </c>
      <c r="X30" s="167"/>
      <c r="Y30" s="279">
        <f>+U30+W30</f>
        <v>-127171.3366</v>
      </c>
      <c r="Z30" s="283"/>
      <c r="AA30" s="44"/>
      <c r="AC30" s="44"/>
    </row>
    <row r="31" spans="1:29" s="26" customFormat="1" ht="21" customHeight="1">
      <c r="A31" s="275" t="s">
        <v>161</v>
      </c>
      <c r="B31" s="272"/>
      <c r="C31" s="281">
        <v>0</v>
      </c>
      <c r="D31" s="167"/>
      <c r="E31" s="281">
        <f>SUM(E30:E30)</f>
        <v>0</v>
      </c>
      <c r="F31" s="166"/>
      <c r="G31" s="281">
        <f>SUM(G30:G30)</f>
        <v>0</v>
      </c>
      <c r="H31" s="166"/>
      <c r="I31" s="281">
        <f>SUM(I30:I30)</f>
        <v>0</v>
      </c>
      <c r="J31" s="310"/>
      <c r="K31" s="281">
        <f>SUM(K30:K30)</f>
        <v>0</v>
      </c>
      <c r="L31" s="310"/>
      <c r="M31" s="281">
        <f t="shared" ref="M31:Y31" si="4">SUM(M30:M30)</f>
        <v>-126902.86225149356</v>
      </c>
      <c r="N31" s="310">
        <f t="shared" si="4"/>
        <v>0</v>
      </c>
      <c r="O31" s="281">
        <f t="shared" si="4"/>
        <v>0</v>
      </c>
      <c r="P31" s="281">
        <f t="shared" si="4"/>
        <v>0</v>
      </c>
      <c r="Q31" s="281">
        <f t="shared" si="4"/>
        <v>0</v>
      </c>
      <c r="R31" s="281">
        <f t="shared" si="4"/>
        <v>0</v>
      </c>
      <c r="S31" s="281">
        <f t="shared" si="4"/>
        <v>0</v>
      </c>
      <c r="T31" s="281">
        <f t="shared" si="4"/>
        <v>0</v>
      </c>
      <c r="U31" s="281">
        <f t="shared" si="4"/>
        <v>-126902.86225149356</v>
      </c>
      <c r="V31" s="310">
        <f t="shared" si="4"/>
        <v>0</v>
      </c>
      <c r="W31" s="281">
        <f t="shared" si="4"/>
        <v>-268.47434850644601</v>
      </c>
      <c r="X31" s="310">
        <f t="shared" si="4"/>
        <v>0</v>
      </c>
      <c r="Y31" s="281">
        <f t="shared" si="4"/>
        <v>-127171.3366</v>
      </c>
      <c r="Z31" s="283"/>
      <c r="AA31" s="44"/>
      <c r="AC31" s="44"/>
    </row>
    <row r="32" spans="1:29" ht="5.0999999999999996" customHeight="1">
      <c r="A32" s="83"/>
      <c r="B32" s="82"/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96"/>
      <c r="AA32" s="89"/>
      <c r="AC32" s="89"/>
    </row>
    <row r="33" spans="1:27" s="28" customFormat="1" ht="18.75" customHeight="1" thickBot="1">
      <c r="A33" s="275" t="s">
        <v>162</v>
      </c>
      <c r="B33" s="272"/>
      <c r="C33" s="168">
        <f>C23+C25+C31</f>
        <v>2097895</v>
      </c>
      <c r="D33" s="167">
        <f>D23+D31</f>
        <v>0</v>
      </c>
      <c r="E33" s="168">
        <f>E23+E25+E31</f>
        <v>257403</v>
      </c>
      <c r="F33" s="168">
        <f>F23+F31</f>
        <v>0</v>
      </c>
      <c r="G33" s="168">
        <f>G23+G25+G31</f>
        <v>-421002</v>
      </c>
      <c r="H33" s="168">
        <f>H23+H31</f>
        <v>0</v>
      </c>
      <c r="I33" s="168">
        <f>I23+I31</f>
        <v>0</v>
      </c>
      <c r="J33" s="167">
        <f>J23+J31</f>
        <v>0</v>
      </c>
      <c r="K33" s="168">
        <f>K23+K31</f>
        <v>0</v>
      </c>
      <c r="L33" s="167">
        <f>L23+L31</f>
        <v>0</v>
      </c>
      <c r="M33" s="168">
        <f>M23+M25+M26+M31</f>
        <v>-1520268.8622514936</v>
      </c>
      <c r="N33" s="167">
        <f t="shared" ref="N33:T33" si="5">N23+N31</f>
        <v>0</v>
      </c>
      <c r="O33" s="168">
        <f t="shared" si="5"/>
        <v>0</v>
      </c>
      <c r="P33" s="168">
        <f t="shared" si="5"/>
        <v>0</v>
      </c>
      <c r="Q33" s="168">
        <f t="shared" si="5"/>
        <v>0</v>
      </c>
      <c r="R33" s="168">
        <f t="shared" si="5"/>
        <v>0</v>
      </c>
      <c r="S33" s="168">
        <f t="shared" si="5"/>
        <v>0</v>
      </c>
      <c r="T33" s="168">
        <f t="shared" si="5"/>
        <v>0</v>
      </c>
      <c r="U33" s="168">
        <f>+U23+U25+U26+U31</f>
        <v>414027.13774850644</v>
      </c>
      <c r="V33" s="167">
        <f>V23+V31</f>
        <v>0</v>
      </c>
      <c r="W33" s="168">
        <f>+W23+W25+W26+W27+W28+W31</f>
        <v>6883.5256514935536</v>
      </c>
      <c r="X33" s="167">
        <f>X23+X31</f>
        <v>0</v>
      </c>
      <c r="Y33" s="168">
        <f>+Y23+Y25+Y26+Y27+Y28+Y30</f>
        <v>420910.66340000002</v>
      </c>
      <c r="Z33" s="280"/>
      <c r="AA33" s="274"/>
    </row>
    <row r="34" spans="1:27" s="28" customFormat="1" ht="18.75" customHeight="1" thickTop="1">
      <c r="A34" s="275"/>
      <c r="B34" s="272"/>
      <c r="C34" s="167"/>
      <c r="D34" s="167"/>
      <c r="E34" s="167"/>
      <c r="F34" s="167"/>
      <c r="G34" s="167"/>
      <c r="H34" s="167"/>
      <c r="I34" s="167"/>
      <c r="J34" s="167"/>
      <c r="K34" s="167"/>
      <c r="L34" s="167"/>
      <c r="M34" s="167"/>
      <c r="N34" s="167"/>
      <c r="O34" s="167"/>
      <c r="P34" s="167"/>
      <c r="Q34" s="167"/>
      <c r="R34" s="167"/>
      <c r="S34" s="167"/>
      <c r="T34" s="167"/>
      <c r="U34" s="167"/>
      <c r="V34" s="167"/>
      <c r="W34" s="167"/>
      <c r="X34" s="167"/>
      <c r="Y34" s="167"/>
      <c r="Z34" s="280"/>
      <c r="AA34" s="274"/>
    </row>
    <row r="35" spans="1:27" s="28" customFormat="1" ht="18.75" customHeight="1">
      <c r="A35" s="275"/>
      <c r="B35" s="272"/>
      <c r="C35" s="167"/>
      <c r="D35" s="167"/>
      <c r="E35" s="167"/>
      <c r="F35" s="167"/>
      <c r="G35" s="167"/>
      <c r="H35" s="167"/>
      <c r="I35" s="167"/>
      <c r="J35" s="167"/>
      <c r="K35" s="167"/>
      <c r="L35" s="167"/>
      <c r="M35" s="167"/>
      <c r="N35" s="167"/>
      <c r="O35" s="167"/>
      <c r="P35" s="167"/>
      <c r="Q35" s="167"/>
      <c r="R35" s="167"/>
      <c r="S35" s="167"/>
      <c r="T35" s="167"/>
      <c r="U35" s="167"/>
      <c r="V35" s="167"/>
      <c r="W35" s="167"/>
      <c r="X35" s="167"/>
      <c r="Y35" s="167"/>
      <c r="Z35" s="280"/>
      <c r="AA35" s="274"/>
    </row>
    <row r="36" spans="1:27" ht="21" customHeight="1">
      <c r="A36" s="144"/>
      <c r="B36" s="92"/>
      <c r="C36" s="94"/>
      <c r="D36" s="95"/>
      <c r="E36" s="94"/>
      <c r="F36" s="95"/>
      <c r="G36" s="94"/>
      <c r="H36" s="95"/>
      <c r="I36" s="94"/>
      <c r="J36" s="95"/>
      <c r="K36" s="94"/>
      <c r="L36" s="95"/>
      <c r="M36" s="94"/>
      <c r="N36" s="95"/>
      <c r="O36" s="94"/>
      <c r="P36" s="95"/>
      <c r="Q36" s="94"/>
      <c r="R36" s="95"/>
      <c r="S36" s="94"/>
      <c r="T36" s="95"/>
      <c r="U36" s="94"/>
      <c r="V36" s="95"/>
      <c r="W36" s="94"/>
      <c r="X36" s="95"/>
      <c r="Y36" s="144"/>
      <c r="Z36" s="88"/>
      <c r="AA36" s="89"/>
    </row>
    <row r="39" spans="1:27" ht="21" customHeight="1">
      <c r="Q39" s="98"/>
    </row>
  </sheetData>
  <mergeCells count="8">
    <mergeCell ref="E9:G9"/>
    <mergeCell ref="K7:M7"/>
    <mergeCell ref="A2:Y2"/>
    <mergeCell ref="A3:Y3"/>
    <mergeCell ref="A4:Y4"/>
    <mergeCell ref="C5:Y5"/>
    <mergeCell ref="Q7:S7"/>
    <mergeCell ref="C6:V6"/>
  </mergeCells>
  <phoneticPr fontId="0" type="noConversion"/>
  <printOptions horizontalCentered="1"/>
  <pageMargins left="0.70866141732283472" right="0.19685039370078741" top="0.39370078740157483" bottom="0.51181102362204722" header="0.31496062992125984" footer="0.31496062992125984"/>
  <pageSetup paperSize="9" scale="90" orientation="landscape" r:id="rId1"/>
  <headerFooter>
    <oddFooter xml:space="preserve">&amp;R&amp;"Browallia New,Regular"&amp;13 
9
</oddFooter>
  </headerFooter>
  <customProperties>
    <customPr name="QNA_DRILLPATH_NODE_ID" r:id="rId2"/>
  </customProperties>
  <ignoredErrors>
    <ignoredError sqref="U31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S39"/>
  <sheetViews>
    <sheetView view="pageBreakPreview" topLeftCell="A15" zoomScale="90" zoomScaleNormal="70" zoomScaleSheetLayoutView="90" workbookViewId="0">
      <selection activeCell="N27" sqref="N27"/>
    </sheetView>
  </sheetViews>
  <sheetFormatPr defaultColWidth="9.33203125" defaultRowHeight="21" customHeight="1"/>
  <cols>
    <col min="1" max="1" width="44.6640625" style="99" customWidth="1"/>
    <col min="2" max="2" width="8.109375" style="99" customWidth="1"/>
    <col min="3" max="3" width="16.88671875" style="99" customWidth="1"/>
    <col min="4" max="4" width="0.6640625" style="99" customWidth="1"/>
    <col min="5" max="5" width="16.88671875" style="99" customWidth="1"/>
    <col min="6" max="6" width="0.6640625" style="99" customWidth="1"/>
    <col min="7" max="7" width="16.88671875" style="99" customWidth="1"/>
    <col min="8" max="8" width="0.6640625" style="99" hidden="1" customWidth="1"/>
    <col min="9" max="9" width="12.6640625" style="99" hidden="1" customWidth="1"/>
    <col min="10" max="10" width="0.6640625" style="99" hidden="1" customWidth="1"/>
    <col min="11" max="11" width="12.6640625" style="99" hidden="1" customWidth="1"/>
    <col min="12" max="12" width="0.6640625" style="99" customWidth="1"/>
    <col min="13" max="13" width="16.88671875" style="99" customWidth="1"/>
    <col min="14" max="14" width="0.6640625" style="99" customWidth="1"/>
    <col min="15" max="15" width="16.88671875" style="99" customWidth="1"/>
    <col min="16" max="16" width="14.5546875" style="99" bestFit="1" customWidth="1"/>
    <col min="17" max="16384" width="9.33203125" style="99"/>
  </cols>
  <sheetData>
    <row r="2" spans="1:19" s="100" customFormat="1" ht="21" customHeight="1">
      <c r="A2" s="408" t="str">
        <f>'P9'!A2:Y2</f>
        <v>X BIOSCIENCE PUBLIC COMPANY LIMITED AND SUBSIDIARIES</v>
      </c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</row>
    <row r="3" spans="1:19" s="101" customFormat="1" ht="21" customHeight="1">
      <c r="A3" s="395" t="s">
        <v>163</v>
      </c>
      <c r="B3" s="395"/>
      <c r="C3" s="395"/>
      <c r="D3" s="395"/>
      <c r="E3" s="395"/>
      <c r="F3" s="395"/>
      <c r="G3" s="395"/>
      <c r="H3" s="395"/>
      <c r="I3" s="395"/>
      <c r="J3" s="395"/>
      <c r="K3" s="395"/>
      <c r="L3" s="395"/>
      <c r="M3" s="395"/>
      <c r="N3" s="395"/>
      <c r="O3" s="395"/>
    </row>
    <row r="4" spans="1:19" s="101" customFormat="1" ht="21" customHeight="1">
      <c r="A4" s="395" t="str">
        <f>'P9'!A4:Y4</f>
        <v>For the six-month period ended  June 30, 2025</v>
      </c>
      <c r="B4" s="395"/>
      <c r="C4" s="395"/>
      <c r="D4" s="395"/>
      <c r="E4" s="395"/>
      <c r="F4" s="395"/>
      <c r="G4" s="395"/>
      <c r="H4" s="395"/>
      <c r="I4" s="395"/>
      <c r="J4" s="395"/>
      <c r="K4" s="395"/>
      <c r="L4" s="395"/>
      <c r="M4" s="395"/>
      <c r="N4" s="395"/>
      <c r="O4" s="395"/>
    </row>
    <row r="5" spans="1:19" s="100" customFormat="1" ht="20.399999999999999">
      <c r="A5" s="251"/>
      <c r="B5" s="231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3" t="s">
        <v>3</v>
      </c>
    </row>
    <row r="6" spans="1:19" s="100" customFormat="1" ht="21" hidden="1" customHeight="1">
      <c r="A6" s="252"/>
      <c r="B6" s="234"/>
      <c r="C6" s="223"/>
      <c r="D6" s="223"/>
      <c r="E6" s="223"/>
      <c r="F6" s="223"/>
      <c r="G6" s="223"/>
      <c r="H6" s="223"/>
      <c r="I6" s="223"/>
      <c r="J6" s="223"/>
      <c r="K6" s="409" t="s">
        <v>119</v>
      </c>
      <c r="L6" s="409"/>
      <c r="M6" s="409"/>
      <c r="N6" s="227"/>
      <c r="O6" s="223"/>
      <c r="S6" s="102"/>
    </row>
    <row r="7" spans="1:19" s="100" customFormat="1" ht="21" customHeight="1">
      <c r="A7" s="103"/>
      <c r="B7" s="222"/>
      <c r="C7" s="223" t="s">
        <v>124</v>
      </c>
      <c r="D7" s="223"/>
      <c r="E7" s="403" t="s">
        <v>125</v>
      </c>
      <c r="F7" s="403"/>
      <c r="G7" s="403"/>
      <c r="H7" s="223"/>
      <c r="I7" s="223" t="s">
        <v>126</v>
      </c>
      <c r="J7" s="223"/>
      <c r="K7" s="223" t="s">
        <v>127</v>
      </c>
      <c r="L7" s="223"/>
      <c r="M7" s="225"/>
      <c r="N7" s="223"/>
      <c r="O7" s="223"/>
    </row>
    <row r="8" spans="1:19" s="100" customFormat="1" ht="21" customHeight="1">
      <c r="A8" s="103"/>
      <c r="B8" s="222"/>
      <c r="C8" s="223" t="s">
        <v>133</v>
      </c>
      <c r="D8" s="223"/>
      <c r="E8" s="223" t="s">
        <v>134</v>
      </c>
      <c r="F8" s="223"/>
      <c r="G8" s="223" t="s">
        <v>164</v>
      </c>
      <c r="H8" s="223"/>
      <c r="I8" s="223" t="s">
        <v>136</v>
      </c>
      <c r="J8" s="223"/>
      <c r="K8" s="223" t="s">
        <v>137</v>
      </c>
      <c r="L8" s="223"/>
      <c r="M8" s="223"/>
      <c r="N8" s="223"/>
      <c r="O8" s="223"/>
    </row>
    <row r="9" spans="1:19" s="100" customFormat="1" ht="21" customHeight="1">
      <c r="A9" s="253" t="s">
        <v>5</v>
      </c>
      <c r="B9" s="226" t="s">
        <v>6</v>
      </c>
      <c r="C9" s="227" t="s">
        <v>143</v>
      </c>
      <c r="D9" s="227"/>
      <c r="E9" s="227" t="s">
        <v>144</v>
      </c>
      <c r="F9" s="227"/>
      <c r="G9" s="227" t="s">
        <v>145</v>
      </c>
      <c r="H9" s="227"/>
      <c r="I9" s="227" t="s">
        <v>146</v>
      </c>
      <c r="J9" s="227"/>
      <c r="K9" s="227" t="s">
        <v>147</v>
      </c>
      <c r="L9" s="227"/>
      <c r="M9" s="229" t="s">
        <v>54</v>
      </c>
      <c r="N9" s="227"/>
      <c r="O9" s="227" t="s">
        <v>122</v>
      </c>
    </row>
    <row r="10" spans="1:19" ht="5.0999999999999996" customHeight="1">
      <c r="A10" s="104"/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</row>
    <row r="11" spans="1:19" ht="21" customHeight="1">
      <c r="A11" s="103" t="s">
        <v>153</v>
      </c>
      <c r="B11" s="104"/>
      <c r="C11" s="105">
        <v>1030597</v>
      </c>
      <c r="D11" s="105"/>
      <c r="E11" s="105">
        <v>257403</v>
      </c>
      <c r="F11" s="105"/>
      <c r="G11" s="105">
        <v>11100</v>
      </c>
      <c r="H11" s="105"/>
      <c r="I11" s="105">
        <v>0</v>
      </c>
      <c r="J11" s="105"/>
      <c r="K11" s="105">
        <v>0</v>
      </c>
      <c r="L11" s="105"/>
      <c r="M11" s="105">
        <v>-886023</v>
      </c>
      <c r="N11" s="105"/>
      <c r="O11" s="105">
        <f>SUM(C11:N11)</f>
        <v>413077</v>
      </c>
      <c r="P11" s="106"/>
    </row>
    <row r="12" spans="1:19" ht="4.95" customHeight="1">
      <c r="A12" s="103"/>
      <c r="B12" s="104"/>
      <c r="C12" s="105">
        <v>3</v>
      </c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</row>
    <row r="13" spans="1:19" ht="21" customHeight="1">
      <c r="A13" s="104" t="s">
        <v>154</v>
      </c>
      <c r="B13" s="104"/>
      <c r="C13" s="102">
        <v>177750</v>
      </c>
      <c r="D13" s="105"/>
      <c r="E13" s="276">
        <v>0</v>
      </c>
      <c r="F13" s="105"/>
      <c r="G13" s="105">
        <v>-62212</v>
      </c>
      <c r="H13" s="105"/>
      <c r="I13" s="105"/>
      <c r="J13" s="105"/>
      <c r="K13" s="105"/>
      <c r="L13" s="105"/>
      <c r="M13" s="276">
        <v>0</v>
      </c>
      <c r="N13" s="105"/>
      <c r="O13" s="105">
        <f>SUM(C13:M13)</f>
        <v>115538</v>
      </c>
    </row>
    <row r="14" spans="1:19" ht="21" customHeight="1">
      <c r="A14" s="275" t="s">
        <v>155</v>
      </c>
      <c r="B14" s="104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</row>
    <row r="15" spans="1:19" ht="21" customHeight="1">
      <c r="A15" s="104" t="s">
        <v>156</v>
      </c>
      <c r="B15" s="107"/>
      <c r="C15" s="276">
        <v>0</v>
      </c>
      <c r="D15" s="276"/>
      <c r="E15" s="276">
        <v>0</v>
      </c>
      <c r="F15" s="276"/>
      <c r="G15" s="276">
        <v>0</v>
      </c>
      <c r="H15" s="102"/>
      <c r="I15" s="102">
        <v>0</v>
      </c>
      <c r="J15" s="102"/>
      <c r="K15" s="102">
        <v>0</v>
      </c>
      <c r="L15" s="102"/>
      <c r="M15" s="102">
        <f>'P7'!L26</f>
        <v>-42496</v>
      </c>
      <c r="N15" s="102"/>
      <c r="O15" s="102">
        <f>SUM(C15:N15)</f>
        <v>-42496</v>
      </c>
      <c r="P15" s="106"/>
    </row>
    <row r="16" spans="1:19" ht="21" customHeight="1">
      <c r="A16" s="240" t="s">
        <v>165</v>
      </c>
      <c r="B16" s="107"/>
      <c r="C16" s="276">
        <v>0</v>
      </c>
      <c r="D16" s="276"/>
      <c r="E16" s="276">
        <v>0</v>
      </c>
      <c r="F16" s="276"/>
      <c r="G16" s="276">
        <v>0</v>
      </c>
      <c r="H16" s="102"/>
      <c r="I16" s="102"/>
      <c r="J16" s="102"/>
      <c r="K16" s="102"/>
      <c r="L16" s="102"/>
      <c r="M16" s="102">
        <v>265</v>
      </c>
      <c r="N16" s="102"/>
      <c r="O16" s="108">
        <f>SUM(M16:N16)</f>
        <v>265</v>
      </c>
      <c r="P16" s="106"/>
    </row>
    <row r="17" spans="1:16" ht="21" customHeight="1">
      <c r="A17" s="275" t="s">
        <v>158</v>
      </c>
      <c r="B17" s="109"/>
      <c r="C17" s="281">
        <f>SUM(C15)</f>
        <v>0</v>
      </c>
      <c r="D17" s="105"/>
      <c r="E17" s="281">
        <f>SUM(E15)</f>
        <v>0</v>
      </c>
      <c r="F17" s="105"/>
      <c r="G17" s="281">
        <f>SUM(G15)</f>
        <v>0</v>
      </c>
      <c r="H17" s="105"/>
      <c r="I17" s="110">
        <f>SUM(I15)</f>
        <v>0</v>
      </c>
      <c r="J17" s="110"/>
      <c r="K17" s="110">
        <f>SUM(K15)</f>
        <v>0</v>
      </c>
      <c r="L17" s="105"/>
      <c r="M17" s="208">
        <f>SUM(M15:M16)</f>
        <v>-42231</v>
      </c>
      <c r="N17" s="311"/>
      <c r="O17" s="209">
        <f>SUM(O15:O16)</f>
        <v>-42231</v>
      </c>
      <c r="P17" s="106"/>
    </row>
    <row r="18" spans="1:16" ht="4.95" customHeight="1">
      <c r="A18" s="103"/>
      <c r="B18" s="109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67"/>
      <c r="N18" s="105"/>
      <c r="O18" s="105"/>
    </row>
    <row r="19" spans="1:16" ht="21" customHeight="1" thickBot="1">
      <c r="A19" s="103" t="s">
        <v>159</v>
      </c>
      <c r="B19" s="104"/>
      <c r="C19" s="111">
        <f>C11+C13+C17</f>
        <v>1208347</v>
      </c>
      <c r="D19" s="105">
        <f t="shared" ref="D19:N19" si="0">D11+D17</f>
        <v>0</v>
      </c>
      <c r="E19" s="111">
        <f>E11+E13+E17</f>
        <v>257403</v>
      </c>
      <c r="F19" s="105">
        <f t="shared" ref="F19" si="1">F11+F17</f>
        <v>0</v>
      </c>
      <c r="G19" s="111">
        <f>G11+G13+G17</f>
        <v>-51112</v>
      </c>
      <c r="H19" s="105">
        <f t="shared" si="0"/>
        <v>0</v>
      </c>
      <c r="I19" s="111">
        <f t="shared" si="0"/>
        <v>0</v>
      </c>
      <c r="J19" s="111">
        <f t="shared" si="0"/>
        <v>0</v>
      </c>
      <c r="K19" s="111">
        <f t="shared" si="0"/>
        <v>0</v>
      </c>
      <c r="L19" s="105">
        <f t="shared" si="0"/>
        <v>0</v>
      </c>
      <c r="M19" s="168">
        <f>M11+M13+M17</f>
        <v>-928254</v>
      </c>
      <c r="N19" s="105">
        <f t="shared" si="0"/>
        <v>0</v>
      </c>
      <c r="O19" s="111">
        <f>O11+O13+O17</f>
        <v>486384</v>
      </c>
      <c r="P19" s="106"/>
    </row>
    <row r="20" spans="1:16" ht="21" customHeight="1" thickTop="1">
      <c r="A20" s="103"/>
      <c r="B20" s="104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67"/>
      <c r="N20" s="105"/>
      <c r="O20" s="105"/>
      <c r="P20" s="106"/>
    </row>
    <row r="21" spans="1:16" ht="21" customHeight="1">
      <c r="A21" s="103" t="s">
        <v>160</v>
      </c>
      <c r="C21" s="112">
        <v>1943599</v>
      </c>
      <c r="D21" s="105"/>
      <c r="E21" s="105">
        <v>257403</v>
      </c>
      <c r="F21" s="105"/>
      <c r="G21" s="105">
        <v>-311058</v>
      </c>
      <c r="H21" s="105"/>
      <c r="I21" s="105">
        <v>0</v>
      </c>
      <c r="J21" s="105"/>
      <c r="K21" s="105">
        <v>0</v>
      </c>
      <c r="L21" s="105"/>
      <c r="M21" s="167">
        <v>-1135114</v>
      </c>
      <c r="N21" s="105"/>
      <c r="O21" s="105">
        <f>C21+E21+G21+M21</f>
        <v>754830</v>
      </c>
      <c r="P21" s="113"/>
    </row>
    <row r="22" spans="1:16" ht="4.95" customHeight="1">
      <c r="A22" s="103"/>
      <c r="B22" s="10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69"/>
      <c r="N22" s="114"/>
      <c r="O22" s="115"/>
    </row>
    <row r="23" spans="1:16" ht="21" customHeight="1">
      <c r="A23" s="104" t="s">
        <v>154</v>
      </c>
      <c r="B23" s="107">
        <v>10</v>
      </c>
      <c r="C23" s="330">
        <v>154296</v>
      </c>
      <c r="D23" s="114"/>
      <c r="E23" s="276">
        <v>0</v>
      </c>
      <c r="F23" s="114"/>
      <c r="G23" s="330">
        <v>-109944</v>
      </c>
      <c r="H23" s="114"/>
      <c r="I23" s="114"/>
      <c r="J23" s="114"/>
      <c r="K23" s="114"/>
      <c r="L23" s="114"/>
      <c r="M23" s="276">
        <v>0</v>
      </c>
      <c r="N23" s="114"/>
      <c r="O23" s="329">
        <f>SUM(C23:M23)</f>
        <v>44352</v>
      </c>
    </row>
    <row r="24" spans="1:16" ht="21" customHeight="1">
      <c r="A24" s="104" t="s">
        <v>239</v>
      </c>
      <c r="B24" s="104"/>
      <c r="C24" s="114"/>
      <c r="D24" s="114"/>
      <c r="E24" s="114"/>
      <c r="F24" s="114"/>
      <c r="G24" s="330"/>
      <c r="H24" s="114"/>
      <c r="I24" s="114"/>
      <c r="J24" s="114"/>
      <c r="K24" s="114"/>
      <c r="L24" s="114"/>
      <c r="M24" s="169"/>
      <c r="N24" s="114"/>
      <c r="O24" s="329"/>
    </row>
    <row r="25" spans="1:16" ht="21" customHeight="1">
      <c r="A25" s="104" t="s">
        <v>156</v>
      </c>
      <c r="B25" s="104"/>
      <c r="C25" s="276">
        <v>0</v>
      </c>
      <c r="D25" s="114"/>
      <c r="E25" s="276">
        <v>0</v>
      </c>
      <c r="F25" s="114"/>
      <c r="G25" s="276">
        <v>0</v>
      </c>
      <c r="H25" s="114"/>
      <c r="I25" s="114">
        <v>0</v>
      </c>
      <c r="J25" s="114"/>
      <c r="K25" s="114">
        <v>0</v>
      </c>
      <c r="L25" s="114"/>
      <c r="M25" s="170">
        <f>+'P7'!J51</f>
        <v>-32315</v>
      </c>
      <c r="N25" s="114"/>
      <c r="O25" s="102">
        <f>SUM(C25:N25)</f>
        <v>-32315</v>
      </c>
      <c r="P25" s="106"/>
    </row>
    <row r="26" spans="1:16" ht="21" customHeight="1">
      <c r="A26" s="275" t="s">
        <v>161</v>
      </c>
      <c r="B26" s="104"/>
      <c r="C26" s="281">
        <f>SUM(C25)</f>
        <v>0</v>
      </c>
      <c r="D26" s="105"/>
      <c r="E26" s="281">
        <f>SUM(E25)</f>
        <v>0</v>
      </c>
      <c r="F26" s="105"/>
      <c r="G26" s="281">
        <f>SUM(G25)</f>
        <v>0</v>
      </c>
      <c r="H26" s="105"/>
      <c r="I26" s="110">
        <f>SUM(I25)</f>
        <v>0</v>
      </c>
      <c r="J26" s="110"/>
      <c r="K26" s="110">
        <f>SUM(K25)</f>
        <v>0</v>
      </c>
      <c r="L26" s="105"/>
      <c r="M26" s="166">
        <f>SUM(M25:M25)</f>
        <v>-32315</v>
      </c>
      <c r="N26" s="105"/>
      <c r="O26" s="110">
        <f>SUM(O25:O25)</f>
        <v>-32315</v>
      </c>
      <c r="P26" s="106"/>
    </row>
    <row r="27" spans="1:16" ht="4.95" customHeight="1">
      <c r="A27" s="103"/>
      <c r="B27" s="104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5"/>
    </row>
    <row r="28" spans="1:16" ht="21" customHeight="1" thickBot="1">
      <c r="A28" s="103" t="s">
        <v>162</v>
      </c>
      <c r="B28" s="104"/>
      <c r="C28" s="111">
        <f>C21+C23+C26</f>
        <v>2097895</v>
      </c>
      <c r="D28" s="105"/>
      <c r="E28" s="111">
        <f>E21+E23+E26</f>
        <v>257403</v>
      </c>
      <c r="F28" s="105"/>
      <c r="G28" s="111">
        <f>G21+G23+G26</f>
        <v>-421002</v>
      </c>
      <c r="H28" s="105">
        <f>H21+H26</f>
        <v>0</v>
      </c>
      <c r="I28" s="111">
        <f>I21+I26</f>
        <v>0</v>
      </c>
      <c r="J28" s="111">
        <f>J21+J26</f>
        <v>0</v>
      </c>
      <c r="K28" s="111">
        <f>K21+K26</f>
        <v>0</v>
      </c>
      <c r="L28" s="105"/>
      <c r="M28" s="111">
        <f>M21+M23+M26</f>
        <v>-1167429</v>
      </c>
      <c r="N28" s="105"/>
      <c r="O28" s="111">
        <f>O21+O23+O26</f>
        <v>766867</v>
      </c>
      <c r="P28" s="106"/>
    </row>
    <row r="29" spans="1:16" ht="20.399999999999999" thickTop="1">
      <c r="A29" s="103"/>
      <c r="B29" s="104"/>
      <c r="C29" s="105"/>
      <c r="D29" s="114"/>
      <c r="E29" s="105"/>
      <c r="F29" s="114"/>
      <c r="G29" s="105"/>
      <c r="H29" s="114"/>
      <c r="I29" s="105"/>
      <c r="J29" s="114"/>
      <c r="K29" s="105"/>
      <c r="L29" s="114"/>
      <c r="M29" s="105"/>
      <c r="N29" s="114"/>
      <c r="O29" s="105"/>
      <c r="P29" s="106"/>
    </row>
    <row r="30" spans="1:16" ht="19.8">
      <c r="A30" s="103"/>
      <c r="B30" s="104"/>
      <c r="C30" s="105"/>
      <c r="D30" s="114"/>
      <c r="E30" s="105"/>
      <c r="F30" s="114"/>
      <c r="G30" s="105"/>
      <c r="H30" s="114"/>
      <c r="I30" s="105"/>
      <c r="J30" s="114"/>
      <c r="K30" s="105"/>
      <c r="L30" s="114"/>
      <c r="M30" s="105"/>
      <c r="N30" s="114"/>
      <c r="O30" s="105"/>
      <c r="P30" s="106"/>
    </row>
    <row r="31" spans="1:16" ht="19.8">
      <c r="A31" s="103"/>
      <c r="B31" s="104"/>
      <c r="C31" s="105"/>
      <c r="D31" s="114"/>
      <c r="E31" s="105"/>
      <c r="F31" s="114"/>
      <c r="G31" s="105"/>
      <c r="H31" s="114"/>
      <c r="I31" s="105"/>
      <c r="J31" s="114"/>
      <c r="K31" s="105"/>
      <c r="L31" s="114"/>
      <c r="M31" s="105"/>
      <c r="N31" s="114"/>
      <c r="O31" s="105"/>
      <c r="P31" s="106"/>
    </row>
    <row r="32" spans="1:16" ht="19.8">
      <c r="A32" s="103"/>
      <c r="B32" s="104"/>
      <c r="C32" s="105"/>
      <c r="D32" s="114"/>
      <c r="E32" s="105"/>
      <c r="F32" s="114"/>
      <c r="G32" s="105"/>
      <c r="H32" s="114"/>
      <c r="I32" s="105"/>
      <c r="J32" s="114"/>
      <c r="K32" s="105"/>
      <c r="L32" s="114"/>
      <c r="M32" s="105"/>
      <c r="N32" s="114"/>
      <c r="O32" s="105"/>
      <c r="P32" s="106"/>
    </row>
    <row r="33" spans="1:15" s="26" customFormat="1" ht="21" customHeight="1">
      <c r="A33" s="144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269"/>
    </row>
    <row r="34" spans="1:15" s="26" customFormat="1" ht="18.600000000000001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</row>
    <row r="35" spans="1:15" s="26" customFormat="1" ht="18.600000000000001">
      <c r="A35" s="37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</row>
    <row r="36" spans="1:15" s="26" customFormat="1" ht="18.600000000000001">
      <c r="A36" s="37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</row>
    <row r="37" spans="1:15" s="26" customFormat="1" ht="18.600000000000001">
      <c r="A37" s="37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</row>
    <row r="38" spans="1:15" s="26" customFormat="1" ht="18.600000000000001">
      <c r="A38" s="37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</row>
    <row r="39" spans="1:15" s="26" customFormat="1" ht="18.600000000000001">
      <c r="A39" s="37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</row>
  </sheetData>
  <mergeCells count="5">
    <mergeCell ref="A2:O2"/>
    <mergeCell ref="A3:O3"/>
    <mergeCell ref="A4:O4"/>
    <mergeCell ref="K6:M6"/>
    <mergeCell ref="E7:G7"/>
  </mergeCells>
  <phoneticPr fontId="0" type="noConversion"/>
  <printOptions horizontalCentered="1"/>
  <pageMargins left="0.70866141732283472" right="0.19685039370078741" top="0.51181102362204722" bottom="0.51181102362204722" header="0.31496062992125984" footer="0.31496062992125984"/>
  <pageSetup paperSize="9" scale="90" orientation="landscape" r:id="rId1"/>
  <headerFooter>
    <oddFooter>&amp;R10</oddFooter>
  </headerFooter>
  <customProperties>
    <customPr name="QNA_DRILLPATH_NODE_I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89"/>
  <sheetViews>
    <sheetView topLeftCell="A24" zoomScale="90" zoomScaleNormal="90" zoomScaleSheetLayoutView="80" workbookViewId="0">
      <selection activeCell="H18" sqref="H18"/>
    </sheetView>
  </sheetViews>
  <sheetFormatPr defaultColWidth="9.33203125" defaultRowHeight="19.8"/>
  <cols>
    <col min="1" max="3" width="1.109375" style="254" customWidth="1"/>
    <col min="4" max="4" width="41.44140625" style="254" customWidth="1"/>
    <col min="5" max="5" width="6.6640625" style="184" customWidth="1"/>
    <col min="6" max="6" width="13" style="377" customWidth="1"/>
    <col min="7" max="7" width="1.6640625" style="184" customWidth="1"/>
    <col min="8" max="8" width="13" style="184" customWidth="1"/>
    <col min="9" max="9" width="1.6640625" style="184" customWidth="1"/>
    <col min="10" max="10" width="12.33203125" style="184" customWidth="1"/>
    <col min="11" max="11" width="1.6640625" style="184" customWidth="1"/>
    <col min="12" max="12" width="11.6640625" style="125" customWidth="1"/>
    <col min="13" max="13" width="1.6640625" style="184" customWidth="1"/>
    <col min="14" max="14" width="15.33203125" style="184" customWidth="1"/>
    <col min="15" max="15" width="12" style="3" bestFit="1" customWidth="1"/>
    <col min="16" max="16" width="9.33203125" style="184"/>
    <col min="17" max="17" width="16.33203125" style="184" bestFit="1" customWidth="1"/>
    <col min="18" max="16384" width="9.33203125" style="184"/>
  </cols>
  <sheetData>
    <row r="1" spans="1:15" ht="21" customHeight="1">
      <c r="L1" s="117"/>
    </row>
    <row r="2" spans="1:15" s="185" customFormat="1" ht="21" customHeight="1">
      <c r="A2" s="411" t="str">
        <f>'P2'!A2:M2</f>
        <v>X BIOSCIENCE PUBLIC COMPANY LIMITED AND SUBSIDIARIES</v>
      </c>
      <c r="B2" s="411"/>
      <c r="C2" s="411"/>
      <c r="D2" s="411"/>
      <c r="E2" s="411"/>
      <c r="F2" s="411"/>
      <c r="G2" s="411"/>
      <c r="H2" s="411"/>
      <c r="I2" s="411"/>
      <c r="J2" s="411"/>
      <c r="K2" s="411"/>
      <c r="L2" s="411"/>
      <c r="O2" s="118"/>
    </row>
    <row r="3" spans="1:15" s="185" customFormat="1" ht="21" customHeight="1">
      <c r="A3" s="412" t="s">
        <v>166</v>
      </c>
      <c r="B3" s="412"/>
      <c r="C3" s="412"/>
      <c r="D3" s="412"/>
      <c r="E3" s="412"/>
      <c r="F3" s="412"/>
      <c r="G3" s="412"/>
      <c r="H3" s="412"/>
      <c r="I3" s="412"/>
      <c r="J3" s="412"/>
      <c r="K3" s="412"/>
      <c r="L3" s="412"/>
      <c r="O3" s="118"/>
    </row>
    <row r="4" spans="1:15" s="185" customFormat="1" ht="21" customHeight="1">
      <c r="A4" s="413" t="str">
        <f>'P9'!A4:Y4</f>
        <v>For the six-month period ended  June 30, 2025</v>
      </c>
      <c r="B4" s="413"/>
      <c r="C4" s="413"/>
      <c r="D4" s="413"/>
      <c r="E4" s="413"/>
      <c r="F4" s="413"/>
      <c r="G4" s="413"/>
      <c r="H4" s="413"/>
      <c r="I4" s="413"/>
      <c r="J4" s="413"/>
      <c r="K4" s="413"/>
      <c r="L4" s="413"/>
      <c r="M4" s="186"/>
      <c r="N4" s="186"/>
      <c r="O4" s="118"/>
    </row>
    <row r="5" spans="1:15" ht="21" customHeight="1">
      <c r="A5" s="255"/>
      <c r="B5" s="255"/>
      <c r="C5" s="255"/>
      <c r="D5" s="255"/>
      <c r="E5" s="119"/>
      <c r="F5" s="385"/>
      <c r="G5" s="119"/>
      <c r="H5" s="119"/>
      <c r="I5" s="119"/>
      <c r="J5" s="119"/>
      <c r="K5" s="119"/>
      <c r="L5" s="233" t="s">
        <v>3</v>
      </c>
      <c r="M5" s="187"/>
    </row>
    <row r="6" spans="1:15" s="185" customFormat="1" ht="21" customHeight="1">
      <c r="A6" s="256"/>
      <c r="B6" s="256"/>
      <c r="C6" s="256"/>
      <c r="D6" s="256"/>
      <c r="E6" s="188"/>
      <c r="F6" s="414" t="s">
        <v>4</v>
      </c>
      <c r="G6" s="414"/>
      <c r="H6" s="414"/>
      <c r="I6" s="235"/>
      <c r="J6" s="414" t="s">
        <v>5</v>
      </c>
      <c r="K6" s="414"/>
      <c r="L6" s="414"/>
      <c r="M6" s="189"/>
      <c r="O6" s="118"/>
    </row>
    <row r="7" spans="1:15" s="185" customFormat="1" ht="21" customHeight="1">
      <c r="A7" s="257"/>
      <c r="B7" s="257"/>
      <c r="C7" s="257"/>
      <c r="D7" s="257"/>
      <c r="E7" s="190" t="s">
        <v>6</v>
      </c>
      <c r="F7" s="236">
        <v>2025</v>
      </c>
      <c r="G7" s="337"/>
      <c r="H7" s="236">
        <v>2024</v>
      </c>
      <c r="I7" s="337"/>
      <c r="J7" s="236">
        <v>2025</v>
      </c>
      <c r="K7" s="337"/>
      <c r="L7" s="236">
        <v>2024</v>
      </c>
      <c r="M7" s="189"/>
      <c r="O7" s="118"/>
    </row>
    <row r="8" spans="1:15" ht="23.25" customHeight="1">
      <c r="A8" s="258"/>
      <c r="B8" s="258"/>
      <c r="C8" s="258"/>
      <c r="D8" s="258"/>
      <c r="E8" s="191"/>
      <c r="G8" s="193"/>
      <c r="H8" s="192"/>
      <c r="I8" s="193"/>
      <c r="J8" s="193"/>
      <c r="K8" s="193"/>
      <c r="L8" s="120"/>
    </row>
    <row r="9" spans="1:15" ht="23.1" customHeight="1">
      <c r="A9" s="259" t="s">
        <v>167</v>
      </c>
      <c r="B9" s="258"/>
      <c r="C9" s="258"/>
      <c r="D9" s="258"/>
      <c r="E9" s="191"/>
      <c r="G9" s="195"/>
      <c r="H9" s="194"/>
      <c r="I9" s="195"/>
      <c r="J9" s="195"/>
      <c r="K9" s="195"/>
      <c r="L9" s="121"/>
    </row>
    <row r="10" spans="1:15" ht="23.1" customHeight="1">
      <c r="A10" s="260" t="s">
        <v>168</v>
      </c>
      <c r="B10" s="260"/>
      <c r="C10" s="260"/>
      <c r="D10" s="260"/>
      <c r="E10" s="313"/>
      <c r="F10" s="122">
        <f>'P7'!F81</f>
        <v>-161493</v>
      </c>
      <c r="G10" s="122"/>
      <c r="H10" s="122">
        <f>'P7'!H26</f>
        <v>-92207</v>
      </c>
      <c r="I10" s="122"/>
      <c r="J10" s="122">
        <f>'P7'!J81</f>
        <v>-32315</v>
      </c>
      <c r="K10" s="122"/>
      <c r="L10" s="122">
        <f>'P7'!L26</f>
        <v>-42496</v>
      </c>
    </row>
    <row r="11" spans="1:15" ht="23.1" customHeight="1">
      <c r="A11" s="260"/>
      <c r="B11" s="260" t="s">
        <v>169</v>
      </c>
      <c r="C11" s="260"/>
      <c r="D11" s="260"/>
      <c r="E11" s="164"/>
      <c r="G11" s="164"/>
      <c r="H11" s="164"/>
      <c r="I11" s="164"/>
      <c r="J11" s="164"/>
      <c r="K11" s="164"/>
      <c r="L11" s="164"/>
      <c r="M11" s="191"/>
    </row>
    <row r="12" spans="1:15" ht="23.1" customHeight="1">
      <c r="A12" s="260"/>
      <c r="B12" s="260"/>
      <c r="C12" s="260" t="s">
        <v>170</v>
      </c>
      <c r="D12" s="260"/>
      <c r="E12" s="164"/>
      <c r="G12" s="164"/>
      <c r="H12" s="164"/>
      <c r="I12" s="164"/>
      <c r="J12" s="164"/>
      <c r="K12" s="164"/>
      <c r="L12" s="164"/>
      <c r="M12" s="191"/>
    </row>
    <row r="13" spans="1:15" ht="23.1" hidden="1" customHeight="1">
      <c r="A13" s="260"/>
      <c r="B13" s="260"/>
      <c r="C13" s="260" t="s">
        <v>171</v>
      </c>
      <c r="D13" s="260"/>
      <c r="E13" s="164"/>
      <c r="F13" s="122">
        <v>0</v>
      </c>
      <c r="G13" s="164"/>
      <c r="H13" s="122">
        <v>0</v>
      </c>
      <c r="I13" s="164"/>
      <c r="J13" s="210">
        <v>0</v>
      </c>
      <c r="K13" s="164"/>
      <c r="L13" s="122">
        <v>0</v>
      </c>
      <c r="M13" s="191"/>
      <c r="O13" s="184"/>
    </row>
    <row r="14" spans="1:15" ht="23.1" hidden="1" customHeight="1">
      <c r="A14" s="260"/>
      <c r="B14" s="260"/>
      <c r="C14" s="260" t="s">
        <v>172</v>
      </c>
      <c r="D14" s="260"/>
      <c r="E14" s="164"/>
      <c r="F14" s="122">
        <v>0</v>
      </c>
      <c r="G14" s="164"/>
      <c r="H14" s="122">
        <v>0</v>
      </c>
      <c r="I14" s="164"/>
      <c r="J14" s="210">
        <v>0</v>
      </c>
      <c r="K14" s="164"/>
      <c r="L14" s="122">
        <v>0</v>
      </c>
    </row>
    <row r="15" spans="1:15" ht="23.1" customHeight="1">
      <c r="A15" s="260"/>
      <c r="B15" s="260"/>
      <c r="C15" s="260" t="s">
        <v>173</v>
      </c>
      <c r="D15" s="260"/>
      <c r="E15" s="164" t="s">
        <v>174</v>
      </c>
      <c r="F15" s="377">
        <v>9902</v>
      </c>
      <c r="G15" s="164"/>
      <c r="H15" s="164">
        <v>8345</v>
      </c>
      <c r="I15" s="164"/>
      <c r="J15" s="122">
        <v>1108</v>
      </c>
      <c r="K15" s="164"/>
      <c r="L15" s="122">
        <v>1124</v>
      </c>
    </row>
    <row r="16" spans="1:15" ht="23.1" customHeight="1">
      <c r="A16" s="260"/>
      <c r="B16" s="260"/>
      <c r="C16" s="260" t="s">
        <v>175</v>
      </c>
      <c r="D16" s="260"/>
      <c r="E16" s="164"/>
      <c r="F16" s="377">
        <v>11757</v>
      </c>
      <c r="G16" s="164"/>
      <c r="H16" s="164">
        <v>22167</v>
      </c>
      <c r="I16" s="164"/>
      <c r="J16" s="122">
        <v>1231</v>
      </c>
      <c r="K16" s="164"/>
      <c r="L16" s="122">
        <v>1231</v>
      </c>
    </row>
    <row r="17" spans="1:17" ht="23.1" customHeight="1">
      <c r="A17" s="260"/>
      <c r="B17" s="260"/>
      <c r="C17" s="260" t="s">
        <v>176</v>
      </c>
      <c r="D17" s="260"/>
      <c r="E17" s="164"/>
      <c r="F17" s="377">
        <v>1892</v>
      </c>
      <c r="G17" s="164"/>
      <c r="H17" s="164">
        <v>863</v>
      </c>
      <c r="I17" s="164"/>
      <c r="J17" s="122">
        <v>1346</v>
      </c>
      <c r="K17" s="164"/>
      <c r="L17" s="122">
        <v>231</v>
      </c>
    </row>
    <row r="18" spans="1:17" ht="23.1" customHeight="1">
      <c r="A18" s="260"/>
      <c r="B18" s="260"/>
      <c r="C18" s="260" t="s">
        <v>240</v>
      </c>
      <c r="D18" s="260"/>
      <c r="E18" s="164"/>
      <c r="F18" s="122">
        <v>21643</v>
      </c>
      <c r="G18" s="164"/>
      <c r="H18" s="276">
        <v>0</v>
      </c>
      <c r="I18" s="164"/>
      <c r="J18" s="122">
        <v>8000</v>
      </c>
      <c r="K18" s="164"/>
      <c r="L18" s="276">
        <v>0</v>
      </c>
    </row>
    <row r="19" spans="1:17" ht="23.1" customHeight="1">
      <c r="A19" s="260"/>
      <c r="B19" s="260"/>
      <c r="C19" s="260" t="s">
        <v>177</v>
      </c>
      <c r="D19" s="260"/>
      <c r="E19" s="164"/>
      <c r="F19" s="122">
        <v>64941</v>
      </c>
      <c r="G19" s="164"/>
      <c r="H19" s="276">
        <v>0</v>
      </c>
      <c r="I19" s="164"/>
      <c r="J19" s="276">
        <v>0</v>
      </c>
      <c r="K19" s="164"/>
      <c r="L19" s="276">
        <v>0</v>
      </c>
    </row>
    <row r="20" spans="1:17" ht="23.1" customHeight="1">
      <c r="A20" s="260"/>
      <c r="B20" s="260"/>
      <c r="C20" s="285" t="s">
        <v>232</v>
      </c>
      <c r="D20" s="260"/>
      <c r="E20" s="164"/>
      <c r="F20" s="122">
        <v>-18527</v>
      </c>
      <c r="G20" s="164"/>
      <c r="H20" s="276">
        <v>0</v>
      </c>
      <c r="I20" s="164"/>
      <c r="J20" s="276">
        <v>0</v>
      </c>
      <c r="K20" s="164"/>
      <c r="L20" s="276">
        <v>0</v>
      </c>
    </row>
    <row r="21" spans="1:17" ht="23.1" customHeight="1">
      <c r="A21" s="260"/>
      <c r="B21" s="260"/>
      <c r="C21" s="285" t="s">
        <v>241</v>
      </c>
      <c r="D21" s="260"/>
      <c r="E21" s="164"/>
      <c r="F21" s="276">
        <v>0</v>
      </c>
      <c r="G21" s="164"/>
      <c r="H21" s="122">
        <v>-44</v>
      </c>
      <c r="I21" s="164"/>
      <c r="J21" s="276">
        <v>0</v>
      </c>
      <c r="K21" s="164"/>
      <c r="L21" s="276">
        <v>0</v>
      </c>
    </row>
    <row r="22" spans="1:17" ht="23.1" hidden="1" customHeight="1">
      <c r="A22" s="260"/>
      <c r="B22" s="260"/>
      <c r="C22" s="285" t="s">
        <v>180</v>
      </c>
      <c r="D22" s="260"/>
      <c r="E22" s="164"/>
      <c r="F22" s="122"/>
      <c r="G22" s="164"/>
      <c r="H22" s="122">
        <v>0</v>
      </c>
      <c r="I22" s="164"/>
      <c r="J22" s="276"/>
      <c r="K22" s="164"/>
      <c r="L22" s="276">
        <v>0</v>
      </c>
    </row>
    <row r="23" spans="1:17" ht="23.1" customHeight="1">
      <c r="A23" s="260"/>
      <c r="B23" s="260"/>
      <c r="C23" s="285" t="s">
        <v>181</v>
      </c>
      <c r="D23" s="184"/>
      <c r="E23" s="164"/>
      <c r="F23" s="122">
        <v>7926</v>
      </c>
      <c r="G23" s="164"/>
      <c r="H23" s="318">
        <v>-104</v>
      </c>
      <c r="I23" s="164"/>
      <c r="J23" s="276">
        <v>0</v>
      </c>
      <c r="K23" s="164"/>
      <c r="L23" s="276">
        <v>0</v>
      </c>
    </row>
    <row r="24" spans="1:17" ht="23.1" customHeight="1">
      <c r="A24" s="260"/>
      <c r="B24" s="260"/>
      <c r="C24" s="285" t="s">
        <v>182</v>
      </c>
      <c r="D24" s="260"/>
      <c r="E24" s="164"/>
      <c r="F24" s="122">
        <v>518</v>
      </c>
      <c r="G24" s="164"/>
      <c r="H24" s="122">
        <v>851</v>
      </c>
      <c r="I24" s="164"/>
      <c r="J24" s="122">
        <v>547</v>
      </c>
      <c r="K24" s="164"/>
      <c r="L24" s="122">
        <v>523</v>
      </c>
    </row>
    <row r="25" spans="1:17" ht="23.1" customHeight="1">
      <c r="A25" s="260"/>
      <c r="B25" s="260"/>
      <c r="C25" s="260" t="s">
        <v>183</v>
      </c>
      <c r="D25" s="260"/>
      <c r="E25" s="164"/>
      <c r="F25" s="122">
        <v>13589</v>
      </c>
      <c r="G25" s="164"/>
      <c r="H25" s="122">
        <v>18386</v>
      </c>
      <c r="I25" s="164"/>
      <c r="J25" s="164">
        <v>10662</v>
      </c>
      <c r="K25" s="164"/>
      <c r="L25" s="164">
        <v>14971</v>
      </c>
    </row>
    <row r="26" spans="1:17" ht="23.1" customHeight="1">
      <c r="A26" s="260"/>
      <c r="B26" s="260"/>
      <c r="C26" s="260" t="s">
        <v>184</v>
      </c>
      <c r="D26" s="260"/>
      <c r="E26" s="164"/>
      <c r="F26" s="56">
        <v>-24</v>
      </c>
      <c r="G26" s="164"/>
      <c r="H26" s="56">
        <v>-17</v>
      </c>
      <c r="I26" s="164"/>
      <c r="J26" s="56">
        <v>-6474</v>
      </c>
      <c r="K26" s="164"/>
      <c r="L26" s="56">
        <v>-5585</v>
      </c>
      <c r="Q26" s="196"/>
    </row>
    <row r="27" spans="1:17" ht="23.1" customHeight="1">
      <c r="A27" s="260"/>
      <c r="B27" s="260" t="s">
        <v>185</v>
      </c>
      <c r="C27" s="260"/>
      <c r="D27" s="260"/>
      <c r="E27" s="164"/>
      <c r="G27" s="164"/>
      <c r="I27" s="164"/>
      <c r="K27" s="164"/>
      <c r="L27" s="184"/>
      <c r="Q27" s="196"/>
    </row>
    <row r="28" spans="1:17" ht="23.1" customHeight="1">
      <c r="A28" s="260"/>
      <c r="B28" s="260"/>
      <c r="C28" s="260" t="s">
        <v>186</v>
      </c>
      <c r="D28" s="260"/>
      <c r="E28" s="164"/>
      <c r="F28" s="122">
        <f>SUM(F10:F26)</f>
        <v>-47876</v>
      </c>
      <c r="G28" s="164"/>
      <c r="H28" s="164">
        <f>SUM(H10:H27)</f>
        <v>-41760</v>
      </c>
      <c r="I28" s="164"/>
      <c r="J28" s="122">
        <f>SUM(J10:J26)</f>
        <v>-15895</v>
      </c>
      <c r="K28" s="164"/>
      <c r="L28" s="164">
        <f>SUM(L10:L26)</f>
        <v>-30001</v>
      </c>
      <c r="Q28" s="196"/>
    </row>
    <row r="29" spans="1:17" ht="23.1" customHeight="1">
      <c r="B29" s="260" t="s">
        <v>187</v>
      </c>
      <c r="C29" s="260"/>
      <c r="D29" s="260"/>
      <c r="E29" s="164"/>
      <c r="G29" s="164"/>
      <c r="H29" s="164"/>
      <c r="I29" s="164"/>
      <c r="J29" s="164"/>
      <c r="K29" s="164"/>
      <c r="L29" s="164"/>
    </row>
    <row r="30" spans="1:17" ht="23.1" customHeight="1">
      <c r="B30" s="260"/>
      <c r="C30" s="260" t="s">
        <v>13</v>
      </c>
      <c r="D30" s="260"/>
      <c r="E30" s="164"/>
      <c r="F30" s="377">
        <v>-756</v>
      </c>
      <c r="G30" s="164"/>
      <c r="H30" s="164">
        <v>6592</v>
      </c>
      <c r="I30" s="164"/>
      <c r="J30" s="164">
        <v>-2936</v>
      </c>
      <c r="K30" s="164"/>
      <c r="L30" s="164">
        <v>-7615</v>
      </c>
    </row>
    <row r="31" spans="1:17" ht="23.1" customHeight="1">
      <c r="B31" s="260"/>
      <c r="C31" s="260" t="s">
        <v>15</v>
      </c>
      <c r="D31" s="260"/>
      <c r="E31" s="164"/>
      <c r="F31" s="377">
        <v>2883</v>
      </c>
      <c r="G31" s="164"/>
      <c r="H31" s="164">
        <v>-740</v>
      </c>
      <c r="I31" s="164"/>
      <c r="J31" s="276">
        <v>0</v>
      </c>
      <c r="K31" s="294"/>
      <c r="L31" s="276">
        <v>0</v>
      </c>
    </row>
    <row r="32" spans="1:17" ht="23.1" customHeight="1">
      <c r="A32" s="260"/>
      <c r="B32" s="260"/>
      <c r="C32" s="260" t="s">
        <v>25</v>
      </c>
      <c r="D32" s="260"/>
      <c r="E32" s="164"/>
      <c r="F32" s="122">
        <v>4636</v>
      </c>
      <c r="G32" s="164"/>
      <c r="H32" s="122">
        <v>1128</v>
      </c>
      <c r="I32" s="164"/>
      <c r="J32" s="122">
        <v>-2</v>
      </c>
      <c r="K32" s="164"/>
      <c r="L32" s="122">
        <v>-422</v>
      </c>
      <c r="N32" s="122"/>
    </row>
    <row r="33" spans="1:15" ht="23.1" customHeight="1">
      <c r="B33" s="260" t="s">
        <v>188</v>
      </c>
      <c r="C33" s="260"/>
      <c r="D33" s="260"/>
      <c r="E33" s="164"/>
      <c r="F33" s="122"/>
      <c r="G33" s="164"/>
      <c r="H33" s="122"/>
      <c r="I33" s="164"/>
      <c r="J33" s="122"/>
      <c r="K33" s="164"/>
      <c r="L33" s="122"/>
      <c r="N33" s="122"/>
    </row>
    <row r="34" spans="1:15" ht="23.1" customHeight="1">
      <c r="A34" s="260"/>
      <c r="B34" s="260"/>
      <c r="C34" s="260" t="s">
        <v>31</v>
      </c>
      <c r="D34" s="260"/>
      <c r="E34" s="164"/>
      <c r="F34" s="377">
        <v>18958</v>
      </c>
      <c r="G34" s="164"/>
      <c r="H34" s="164">
        <v>20051</v>
      </c>
      <c r="I34" s="164"/>
      <c r="J34" s="164">
        <v>330</v>
      </c>
      <c r="K34" s="164"/>
      <c r="L34" s="164">
        <v>16120</v>
      </c>
      <c r="M34" s="164"/>
      <c r="N34" s="196"/>
    </row>
    <row r="35" spans="1:15" ht="23.1" customHeight="1">
      <c r="A35" s="260"/>
      <c r="B35" s="260"/>
      <c r="C35" s="260" t="s">
        <v>189</v>
      </c>
      <c r="D35" s="260"/>
      <c r="E35" s="164"/>
      <c r="F35" s="2">
        <v>300</v>
      </c>
      <c r="G35" s="164"/>
      <c r="H35" s="2">
        <v>24</v>
      </c>
      <c r="I35" s="164"/>
      <c r="J35" s="276">
        <v>0</v>
      </c>
      <c r="K35" s="164"/>
      <c r="L35" s="276">
        <v>0</v>
      </c>
    </row>
    <row r="36" spans="1:15" ht="23.1" customHeight="1">
      <c r="A36" s="260"/>
      <c r="B36" s="260"/>
      <c r="C36" s="260" t="s">
        <v>44</v>
      </c>
      <c r="D36" s="260"/>
      <c r="E36" s="164"/>
      <c r="F36" s="56">
        <v>-29</v>
      </c>
      <c r="G36" s="164"/>
      <c r="H36" s="389">
        <v>0</v>
      </c>
      <c r="I36" s="164"/>
      <c r="J36" s="389">
        <v>0</v>
      </c>
      <c r="K36" s="164"/>
      <c r="L36" s="389">
        <v>0</v>
      </c>
    </row>
    <row r="37" spans="1:15" ht="23.1" customHeight="1">
      <c r="A37" s="260" t="s">
        <v>190</v>
      </c>
      <c r="B37" s="260"/>
      <c r="C37" s="260"/>
      <c r="D37" s="260"/>
      <c r="E37" s="164"/>
      <c r="F37" s="122">
        <f>SUM(F28:F36)</f>
        <v>-21884</v>
      </c>
      <c r="G37" s="164"/>
      <c r="H37" s="164">
        <f>SUM(H28:H36)</f>
        <v>-14705</v>
      </c>
      <c r="I37" s="164"/>
      <c r="J37" s="122">
        <f>SUM(J28:J36)</f>
        <v>-18503</v>
      </c>
      <c r="K37" s="164"/>
      <c r="L37" s="122">
        <f>SUM(L28:L36)</f>
        <v>-21918</v>
      </c>
    </row>
    <row r="38" spans="1:15" ht="23.1" customHeight="1">
      <c r="A38" s="260"/>
      <c r="B38" s="260"/>
      <c r="C38" s="260" t="s">
        <v>191</v>
      </c>
      <c r="D38" s="260"/>
      <c r="E38" s="164"/>
      <c r="F38" s="122">
        <v>24</v>
      </c>
      <c r="G38" s="164"/>
      <c r="H38" s="122">
        <v>17</v>
      </c>
      <c r="I38" s="164"/>
      <c r="J38" s="276">
        <v>0</v>
      </c>
      <c r="K38" s="164"/>
      <c r="L38" s="122">
        <v>83</v>
      </c>
    </row>
    <row r="39" spans="1:15" ht="23.1" customHeight="1">
      <c r="A39" s="260"/>
      <c r="B39" s="260"/>
      <c r="C39" s="260" t="s">
        <v>192</v>
      </c>
      <c r="D39" s="260"/>
      <c r="E39" s="164"/>
      <c r="F39" s="318">
        <v>-2640</v>
      </c>
      <c r="G39" s="164"/>
      <c r="H39" s="164">
        <v>-13788</v>
      </c>
      <c r="I39" s="164"/>
      <c r="J39" s="56">
        <v>-1320</v>
      </c>
      <c r="K39" s="164"/>
      <c r="L39" s="56">
        <v>-13195</v>
      </c>
    </row>
    <row r="40" spans="1:15" ht="23.1" customHeight="1">
      <c r="A40" s="260" t="s">
        <v>193</v>
      </c>
      <c r="B40" s="260"/>
      <c r="C40" s="260"/>
      <c r="D40" s="260"/>
      <c r="E40" s="164"/>
      <c r="F40" s="57">
        <f t="shared" ref="F40:K40" si="0">SUM(F37:F39)</f>
        <v>-24500</v>
      </c>
      <c r="G40" s="2">
        <f t="shared" ref="G40" si="1">SUM(G37:G39)</f>
        <v>0</v>
      </c>
      <c r="H40" s="57">
        <f t="shared" si="0"/>
        <v>-28476</v>
      </c>
      <c r="I40" s="2">
        <f t="shared" si="0"/>
        <v>0</v>
      </c>
      <c r="J40" s="57">
        <f t="shared" si="0"/>
        <v>-19823</v>
      </c>
      <c r="K40" s="2">
        <f t="shared" si="0"/>
        <v>0</v>
      </c>
      <c r="L40" s="57">
        <f>SUM(L37:L39)</f>
        <v>-35030</v>
      </c>
    </row>
    <row r="41" spans="1:15" ht="22.95" customHeight="1">
      <c r="A41" s="260"/>
      <c r="B41" s="260"/>
      <c r="C41" s="260"/>
      <c r="D41" s="260"/>
      <c r="E41" s="164"/>
      <c r="F41" s="2"/>
      <c r="G41" s="164"/>
      <c r="H41" s="164"/>
      <c r="I41" s="164"/>
      <c r="J41" s="2"/>
      <c r="K41" s="164"/>
      <c r="L41" s="206"/>
    </row>
    <row r="42" spans="1:15" ht="22.95" customHeight="1">
      <c r="A42" s="260"/>
      <c r="B42" s="260"/>
      <c r="C42" s="260"/>
      <c r="D42" s="260"/>
      <c r="E42" s="164"/>
      <c r="F42" s="2"/>
      <c r="G42" s="164"/>
      <c r="H42" s="164"/>
      <c r="I42" s="164"/>
      <c r="J42" s="2"/>
      <c r="K42" s="164"/>
      <c r="L42" s="206"/>
    </row>
    <row r="43" spans="1:15" ht="22.95" customHeight="1">
      <c r="A43" s="260"/>
      <c r="B43" s="260"/>
      <c r="C43" s="260"/>
      <c r="D43" s="260"/>
      <c r="E43" s="164"/>
      <c r="F43" s="2"/>
      <c r="G43" s="164"/>
      <c r="H43" s="164"/>
      <c r="I43" s="164"/>
      <c r="J43" s="2"/>
      <c r="K43" s="164"/>
      <c r="L43" s="206"/>
    </row>
    <row r="44" spans="1:15" ht="21" customHeight="1">
      <c r="A44" s="260"/>
      <c r="B44" s="260"/>
      <c r="C44" s="260"/>
      <c r="D44" s="260"/>
      <c r="E44" s="164"/>
      <c r="F44" s="2"/>
      <c r="G44" s="164"/>
      <c r="H44" s="164"/>
      <c r="I44" s="164"/>
      <c r="J44" s="2"/>
      <c r="K44" s="164"/>
      <c r="L44" s="270"/>
    </row>
    <row r="45" spans="1:15" s="197" customFormat="1" ht="21" hidden="1" customHeight="1">
      <c r="A45" s="261"/>
      <c r="B45" s="261"/>
      <c r="C45" s="261"/>
      <c r="D45" s="261"/>
      <c r="F45" s="204"/>
      <c r="G45" s="3"/>
      <c r="H45" s="3"/>
      <c r="I45" s="3"/>
      <c r="K45" s="3"/>
      <c r="N45" s="198"/>
      <c r="O45" s="3"/>
    </row>
    <row r="46" spans="1:15" ht="23.1" hidden="1" customHeight="1">
      <c r="A46" s="411" t="s">
        <v>194</v>
      </c>
      <c r="B46" s="411"/>
      <c r="C46" s="411"/>
      <c r="D46" s="411"/>
      <c r="E46" s="411"/>
      <c r="F46" s="411"/>
      <c r="G46" s="411"/>
      <c r="H46" s="411"/>
      <c r="I46" s="411"/>
      <c r="J46" s="411"/>
      <c r="K46" s="411"/>
      <c r="L46" s="411"/>
    </row>
    <row r="47" spans="1:15" ht="23.1" hidden="1" customHeight="1">
      <c r="A47" s="412" t="s">
        <v>195</v>
      </c>
      <c r="B47" s="412"/>
      <c r="C47" s="412"/>
      <c r="D47" s="412"/>
      <c r="E47" s="412"/>
      <c r="F47" s="412"/>
      <c r="G47" s="412"/>
      <c r="H47" s="412"/>
      <c r="I47" s="412"/>
      <c r="J47" s="412"/>
      <c r="K47" s="412"/>
      <c r="L47" s="412"/>
    </row>
    <row r="48" spans="1:15" ht="23.1" hidden="1" customHeight="1">
      <c r="A48" s="413" t="str">
        <f>A4</f>
        <v>For the six-month period ended  June 30, 2025</v>
      </c>
      <c r="B48" s="413"/>
      <c r="C48" s="413"/>
      <c r="D48" s="413"/>
      <c r="E48" s="413"/>
      <c r="F48" s="413"/>
      <c r="G48" s="413"/>
      <c r="H48" s="413"/>
      <c r="I48" s="413"/>
      <c r="J48" s="413"/>
      <c r="K48" s="413"/>
      <c r="L48" s="413"/>
    </row>
    <row r="49" spans="1:12" ht="23.1" hidden="1" customHeight="1">
      <c r="A49" s="260"/>
      <c r="B49" s="260"/>
      <c r="C49" s="260"/>
      <c r="D49" s="260"/>
      <c r="E49" s="164"/>
      <c r="F49" s="2"/>
      <c r="G49" s="164"/>
      <c r="H49" s="164"/>
      <c r="I49" s="164"/>
      <c r="J49" s="2"/>
      <c r="K49" s="164"/>
      <c r="L49" s="2"/>
    </row>
    <row r="50" spans="1:12" ht="23.1" hidden="1" customHeight="1">
      <c r="A50" s="255"/>
      <c r="B50" s="255"/>
      <c r="C50" s="255"/>
      <c r="D50" s="255"/>
      <c r="E50" s="119"/>
      <c r="F50" s="385"/>
      <c r="G50" s="119"/>
      <c r="H50" s="119"/>
      <c r="I50" s="119"/>
      <c r="J50" s="119"/>
      <c r="K50" s="119"/>
      <c r="L50" s="233" t="s">
        <v>3</v>
      </c>
    </row>
    <row r="51" spans="1:12" ht="23.1" hidden="1" customHeight="1">
      <c r="A51" s="256"/>
      <c r="B51" s="256"/>
      <c r="C51" s="256"/>
      <c r="D51" s="256"/>
      <c r="E51" s="188"/>
      <c r="F51" s="414" t="s">
        <v>4</v>
      </c>
      <c r="G51" s="414"/>
      <c r="H51" s="414"/>
      <c r="I51" s="235"/>
      <c r="J51" s="414" t="s">
        <v>5</v>
      </c>
      <c r="K51" s="414"/>
      <c r="L51" s="414"/>
    </row>
    <row r="52" spans="1:12" ht="23.1" hidden="1" customHeight="1">
      <c r="A52" s="257"/>
      <c r="B52" s="257"/>
      <c r="C52" s="257"/>
      <c r="D52" s="257"/>
      <c r="E52" s="190" t="s">
        <v>196</v>
      </c>
      <c r="F52" s="386">
        <v>2025</v>
      </c>
      <c r="G52" s="337"/>
      <c r="H52" s="236">
        <v>2024</v>
      </c>
      <c r="I52" s="337"/>
      <c r="J52" s="236">
        <v>2025</v>
      </c>
      <c r="K52" s="337"/>
      <c r="L52" s="236">
        <v>2024</v>
      </c>
    </row>
    <row r="53" spans="1:12" ht="23.1" hidden="1" customHeight="1">
      <c r="A53" s="258"/>
      <c r="B53" s="258"/>
      <c r="C53" s="258"/>
      <c r="D53" s="258"/>
      <c r="E53" s="191"/>
      <c r="G53" s="193"/>
      <c r="H53" s="192"/>
      <c r="I53" s="193"/>
      <c r="J53" s="193"/>
      <c r="K53" s="193"/>
      <c r="L53" s="120"/>
    </row>
    <row r="54" spans="1:12" ht="23.1" hidden="1" customHeight="1">
      <c r="A54" s="262" t="s">
        <v>197</v>
      </c>
      <c r="B54" s="260"/>
      <c r="C54" s="260"/>
      <c r="D54" s="260"/>
      <c r="E54" s="164"/>
      <c r="F54" s="2"/>
      <c r="G54" s="164"/>
      <c r="H54" s="164"/>
      <c r="I54" s="164"/>
      <c r="J54" s="2"/>
      <c r="K54" s="164"/>
      <c r="L54" s="2"/>
    </row>
    <row r="55" spans="1:12" ht="23.1" hidden="1" customHeight="1">
      <c r="A55" s="259"/>
      <c r="B55" s="260"/>
      <c r="C55" s="260" t="s">
        <v>198</v>
      </c>
      <c r="D55" s="260"/>
      <c r="E55" s="164"/>
      <c r="F55" s="2"/>
      <c r="G55" s="164"/>
      <c r="H55" s="2">
        <v>0</v>
      </c>
      <c r="I55" s="164"/>
      <c r="J55" s="2">
        <v>-23178</v>
      </c>
      <c r="K55" s="164"/>
      <c r="L55" s="2">
        <v>-7259</v>
      </c>
    </row>
    <row r="56" spans="1:12" ht="23.1" hidden="1" customHeight="1">
      <c r="A56" s="259"/>
      <c r="B56" s="260"/>
      <c r="C56" s="260" t="s">
        <v>199</v>
      </c>
      <c r="D56" s="260"/>
      <c r="E56" s="164"/>
      <c r="F56" s="2"/>
      <c r="G56" s="164"/>
      <c r="H56" s="2">
        <v>-13493</v>
      </c>
      <c r="I56" s="164"/>
      <c r="J56" s="2">
        <v>18181</v>
      </c>
      <c r="K56" s="164"/>
      <c r="L56" s="2">
        <v>-12022</v>
      </c>
    </row>
    <row r="57" spans="1:12" ht="23.1" hidden="1" customHeight="1">
      <c r="A57" s="259"/>
      <c r="B57" s="260"/>
      <c r="C57" s="260" t="s">
        <v>200</v>
      </c>
      <c r="D57" s="260"/>
      <c r="E57" s="164"/>
      <c r="F57" s="2"/>
      <c r="G57" s="164"/>
      <c r="H57" s="2">
        <v>0</v>
      </c>
      <c r="I57" s="164"/>
      <c r="J57" s="2">
        <v>-150</v>
      </c>
      <c r="K57" s="164"/>
      <c r="L57" s="2">
        <v>0</v>
      </c>
    </row>
    <row r="58" spans="1:12" ht="23.1" hidden="1" customHeight="1">
      <c r="A58" s="259"/>
      <c r="B58" s="260"/>
      <c r="C58" s="260" t="s">
        <v>201</v>
      </c>
      <c r="D58" s="260"/>
      <c r="E58" s="164"/>
      <c r="F58" s="2"/>
      <c r="G58" s="164"/>
      <c r="H58" s="2">
        <v>160</v>
      </c>
      <c r="I58" s="164"/>
      <c r="J58" s="2">
        <v>0</v>
      </c>
      <c r="K58" s="164"/>
      <c r="L58" s="2">
        <v>0</v>
      </c>
    </row>
    <row r="59" spans="1:12" ht="23.1" hidden="1" customHeight="1">
      <c r="A59" s="259"/>
      <c r="B59" s="260"/>
      <c r="C59" s="260" t="s">
        <v>202</v>
      </c>
      <c r="D59" s="260"/>
      <c r="E59" s="164"/>
      <c r="F59" s="2"/>
      <c r="G59" s="164"/>
      <c r="H59" s="2">
        <v>0</v>
      </c>
      <c r="I59" s="164"/>
      <c r="J59" s="2">
        <v>34</v>
      </c>
      <c r="K59" s="164"/>
      <c r="L59" s="2">
        <v>0</v>
      </c>
    </row>
    <row r="60" spans="1:12" ht="23.1" hidden="1" customHeight="1">
      <c r="A60" s="259"/>
      <c r="B60" s="260"/>
      <c r="C60" s="260" t="s">
        <v>202</v>
      </c>
      <c r="D60" s="260"/>
      <c r="E60" s="164"/>
      <c r="F60" s="2"/>
      <c r="G60" s="164"/>
      <c r="H60" s="2">
        <v>-45000</v>
      </c>
      <c r="I60" s="164"/>
      <c r="J60" s="2">
        <v>0</v>
      </c>
      <c r="K60" s="164"/>
      <c r="L60" s="2">
        <v>-45000</v>
      </c>
    </row>
    <row r="61" spans="1:12" ht="23.1" hidden="1" customHeight="1">
      <c r="A61" s="258" t="s">
        <v>203</v>
      </c>
      <c r="B61" s="260"/>
      <c r="C61" s="260"/>
      <c r="D61" s="260"/>
      <c r="E61" s="164"/>
      <c r="F61" s="57">
        <f>SUM(F55:F60)</f>
        <v>0</v>
      </c>
      <c r="G61" s="164"/>
      <c r="H61" s="57">
        <f>SUM(H55:H60)</f>
        <v>-58333</v>
      </c>
      <c r="I61" s="164"/>
      <c r="J61" s="57">
        <f>SUM(J55:J60)</f>
        <v>-5113</v>
      </c>
      <c r="K61" s="164"/>
      <c r="L61" s="314">
        <f>SUM(L55:L60)</f>
        <v>-64281</v>
      </c>
    </row>
    <row r="62" spans="1:12" ht="10.95" hidden="1" customHeight="1">
      <c r="A62" s="258"/>
      <c r="B62" s="260"/>
      <c r="C62" s="260"/>
      <c r="D62" s="260"/>
      <c r="E62" s="164"/>
      <c r="F62" s="2"/>
      <c r="G62" s="164"/>
      <c r="H62" s="1"/>
      <c r="I62" s="164"/>
      <c r="J62" s="2"/>
      <c r="K62" s="164"/>
      <c r="L62" s="1"/>
    </row>
    <row r="63" spans="1:12" ht="23.1" hidden="1" customHeight="1">
      <c r="A63" s="262" t="s">
        <v>204</v>
      </c>
      <c r="B63" s="260"/>
      <c r="C63" s="260"/>
      <c r="D63" s="260"/>
      <c r="E63" s="164"/>
      <c r="G63" s="164"/>
      <c r="H63" s="164"/>
      <c r="I63" s="164"/>
      <c r="J63" s="1"/>
      <c r="K63" s="164"/>
      <c r="L63" s="164"/>
    </row>
    <row r="64" spans="1:12" ht="23.1" hidden="1" customHeight="1">
      <c r="A64" s="262"/>
      <c r="B64" s="260"/>
      <c r="C64" s="260" t="s">
        <v>205</v>
      </c>
      <c r="D64" s="260"/>
      <c r="E64" s="164"/>
      <c r="F64" s="318"/>
      <c r="G64" s="164"/>
      <c r="H64" s="164">
        <v>-1187</v>
      </c>
      <c r="I64" s="164"/>
      <c r="J64" s="2">
        <v>-16799</v>
      </c>
      <c r="K64" s="164"/>
      <c r="L64" s="2">
        <v>-1000</v>
      </c>
    </row>
    <row r="65" spans="1:17" ht="23.1" hidden="1" customHeight="1">
      <c r="A65" s="260"/>
      <c r="B65" s="260"/>
      <c r="C65" s="260" t="s">
        <v>206</v>
      </c>
      <c r="D65" s="260"/>
      <c r="E65" s="164"/>
      <c r="F65" s="2">
        <v>0</v>
      </c>
      <c r="G65" s="164"/>
      <c r="H65" s="2">
        <v>0</v>
      </c>
      <c r="I65" s="164"/>
      <c r="J65" s="2"/>
      <c r="K65" s="164"/>
      <c r="L65" s="2">
        <v>0</v>
      </c>
      <c r="N65" s="191"/>
    </row>
    <row r="66" spans="1:17" ht="23.1" hidden="1" customHeight="1">
      <c r="A66" s="260"/>
      <c r="B66" s="260"/>
      <c r="C66" s="260" t="s">
        <v>207</v>
      </c>
      <c r="D66" s="260"/>
      <c r="E66" s="164"/>
      <c r="F66" s="2">
        <v>0</v>
      </c>
      <c r="G66" s="164"/>
      <c r="H66" s="2">
        <v>0</v>
      </c>
      <c r="I66" s="164"/>
      <c r="J66" s="2"/>
      <c r="K66" s="164"/>
      <c r="L66" s="2">
        <v>0</v>
      </c>
      <c r="N66" s="191"/>
    </row>
    <row r="67" spans="1:17" ht="23.1" hidden="1" customHeight="1">
      <c r="A67" s="260"/>
      <c r="B67" s="260"/>
      <c r="C67" s="369" t="s">
        <v>208</v>
      </c>
      <c r="D67" s="260"/>
      <c r="E67" s="164"/>
      <c r="F67" s="2"/>
      <c r="G67" s="164"/>
      <c r="H67" s="2">
        <v>0</v>
      </c>
      <c r="I67" s="164"/>
      <c r="J67" s="2">
        <v>60</v>
      </c>
      <c r="K67" s="164"/>
      <c r="L67" s="2">
        <v>0</v>
      </c>
      <c r="N67" s="191"/>
    </row>
    <row r="68" spans="1:17" ht="23.1" hidden="1" customHeight="1">
      <c r="A68" s="260"/>
      <c r="B68" s="260"/>
      <c r="C68" s="260" t="s">
        <v>209</v>
      </c>
      <c r="D68" s="260"/>
      <c r="E68" s="164"/>
      <c r="F68" s="2"/>
      <c r="G68" s="164"/>
      <c r="H68" s="2">
        <v>-591</v>
      </c>
      <c r="I68" s="164"/>
      <c r="J68" s="2">
        <v>0</v>
      </c>
      <c r="K68" s="164"/>
      <c r="L68" s="2">
        <v>0</v>
      </c>
    </row>
    <row r="69" spans="1:17" ht="23.1" hidden="1" customHeight="1">
      <c r="A69" s="260"/>
      <c r="B69" s="260"/>
      <c r="C69" s="260" t="s">
        <v>210</v>
      </c>
      <c r="D69" s="260"/>
      <c r="E69" s="164"/>
      <c r="F69" s="319"/>
      <c r="G69" s="164"/>
      <c r="H69" s="319">
        <v>-22283</v>
      </c>
      <c r="I69" s="164"/>
      <c r="J69" s="164">
        <v>-1493</v>
      </c>
      <c r="K69" s="164"/>
      <c r="L69" s="164">
        <v>-1494</v>
      </c>
    </row>
    <row r="70" spans="1:17" ht="23.1" hidden="1" customHeight="1">
      <c r="A70" s="260"/>
      <c r="B70" s="260"/>
      <c r="C70" s="260" t="s">
        <v>211</v>
      </c>
      <c r="D70" s="260"/>
      <c r="E70" s="164"/>
      <c r="F70" s="319"/>
      <c r="G70" s="164"/>
      <c r="H70" s="319">
        <v>0</v>
      </c>
      <c r="I70" s="164"/>
      <c r="J70" s="164">
        <v>-1595</v>
      </c>
      <c r="K70" s="164"/>
      <c r="L70" s="294">
        <v>0</v>
      </c>
    </row>
    <row r="71" spans="1:17" ht="23.1" hidden="1" customHeight="1">
      <c r="A71" s="260"/>
      <c r="B71" s="260"/>
      <c r="C71" s="260" t="s">
        <v>212</v>
      </c>
      <c r="D71" s="260"/>
      <c r="E71" s="164"/>
      <c r="F71" s="324"/>
      <c r="G71" s="164"/>
      <c r="H71" s="324">
        <v>115538</v>
      </c>
      <c r="I71" s="164"/>
      <c r="J71" s="164">
        <v>44352</v>
      </c>
      <c r="K71" s="164"/>
      <c r="L71" s="294">
        <v>115538</v>
      </c>
    </row>
    <row r="72" spans="1:17" ht="23.1" hidden="1" customHeight="1">
      <c r="A72" s="286" t="s">
        <v>213</v>
      </c>
      <c r="B72" s="260"/>
      <c r="C72" s="260"/>
      <c r="D72" s="260"/>
      <c r="E72" s="123"/>
      <c r="F72" s="57">
        <f>SUM(F64:F71)</f>
        <v>0</v>
      </c>
      <c r="G72" s="164"/>
      <c r="H72" s="315">
        <f>SUM(H64:H71)</f>
        <v>91477</v>
      </c>
      <c r="I72" s="164"/>
      <c r="J72" s="57">
        <f>SUM(J64:J71)</f>
        <v>24525</v>
      </c>
      <c r="K72" s="164"/>
      <c r="L72" s="315">
        <f>SUM(L64:L71)</f>
        <v>113044</v>
      </c>
    </row>
    <row r="73" spans="1:17" s="200" customFormat="1" ht="23.1" hidden="1" customHeight="1">
      <c r="A73" s="262" t="s">
        <v>214</v>
      </c>
      <c r="B73" s="262"/>
      <c r="C73" s="262"/>
      <c r="D73" s="262"/>
      <c r="E73" s="287"/>
      <c r="F73" s="2">
        <f>F40+F61+F72</f>
        <v>-24500</v>
      </c>
      <c r="G73" s="288"/>
      <c r="H73" s="2">
        <f>H40+H61+H72</f>
        <v>4668</v>
      </c>
      <c r="I73" s="288"/>
      <c r="J73" s="2">
        <f>J40+J61+J72</f>
        <v>-411</v>
      </c>
      <c r="K73" s="288"/>
      <c r="L73" s="2">
        <f>L40+L61+L72</f>
        <v>13733</v>
      </c>
      <c r="M73" s="4"/>
      <c r="O73" s="4"/>
      <c r="P73" s="201"/>
      <c r="Q73" s="202"/>
    </row>
    <row r="74" spans="1:17" s="200" customFormat="1" ht="23.1" hidden="1" customHeight="1">
      <c r="A74" s="262" t="s">
        <v>215</v>
      </c>
      <c r="B74" s="262"/>
      <c r="C74" s="262"/>
      <c r="D74" s="262"/>
      <c r="E74" s="287"/>
      <c r="F74" s="387">
        <f>'P2'!I11</f>
        <v>9194</v>
      </c>
      <c r="G74" s="288"/>
      <c r="H74" s="56">
        <v>26750</v>
      </c>
      <c r="I74" s="288"/>
      <c r="J74" s="165">
        <f>'P2'!M11</f>
        <v>3428</v>
      </c>
      <c r="K74" s="288"/>
      <c r="L74" s="165">
        <v>12518</v>
      </c>
      <c r="M74" s="4"/>
      <c r="O74" s="4"/>
      <c r="P74" s="201"/>
      <c r="Q74" s="202"/>
    </row>
    <row r="75" spans="1:17" ht="23.1" hidden="1" customHeight="1" thickBot="1">
      <c r="A75" s="262" t="s">
        <v>216</v>
      </c>
      <c r="B75" s="262"/>
      <c r="C75" s="262"/>
      <c r="D75" s="262"/>
      <c r="E75" s="287"/>
      <c r="F75" s="289">
        <f>SUM(F73:F74)</f>
        <v>-15306</v>
      </c>
      <c r="G75" s="287"/>
      <c r="H75" s="199">
        <f>SUM(H73:H74)</f>
        <v>31418</v>
      </c>
      <c r="I75" s="287"/>
      <c r="J75" s="289">
        <f>SUM(J73:J74)</f>
        <v>3017</v>
      </c>
      <c r="K75" s="287"/>
      <c r="L75" s="289">
        <f>SUM(L73:L74)</f>
        <v>26251</v>
      </c>
      <c r="O75" s="1"/>
      <c r="P75" s="203"/>
      <c r="Q75" s="196"/>
    </row>
    <row r="76" spans="1:17" ht="20.399999999999999" hidden="1" thickTop="1"/>
    <row r="77" spans="1:17" ht="20.399999999999999" hidden="1">
      <c r="A77" s="296" t="s">
        <v>217</v>
      </c>
      <c r="F77" s="318">
        <f>F76+F65+'P11'!F40</f>
        <v>-24500</v>
      </c>
      <c r="G77" s="312"/>
      <c r="H77" s="294"/>
      <c r="I77" s="294"/>
      <c r="J77" s="294"/>
      <c r="K77" s="294"/>
      <c r="L77" s="295"/>
    </row>
    <row r="78" spans="1:17" hidden="1">
      <c r="B78" s="254" t="s">
        <v>218</v>
      </c>
      <c r="F78" s="318">
        <v>0</v>
      </c>
      <c r="G78" s="319"/>
      <c r="H78" s="318">
        <v>58800</v>
      </c>
      <c r="I78" s="318"/>
      <c r="J78" s="318">
        <v>0</v>
      </c>
      <c r="K78" s="318"/>
      <c r="L78" s="318">
        <v>0</v>
      </c>
    </row>
    <row r="79" spans="1:17" hidden="1">
      <c r="B79" s="254" t="s">
        <v>219</v>
      </c>
      <c r="F79" s="318">
        <v>0</v>
      </c>
      <c r="G79" s="317"/>
      <c r="H79" s="318">
        <v>890</v>
      </c>
      <c r="I79" s="316"/>
      <c r="J79" s="318">
        <v>0</v>
      </c>
      <c r="K79" s="316"/>
      <c r="L79" s="318">
        <v>348</v>
      </c>
    </row>
    <row r="80" spans="1:17" hidden="1"/>
    <row r="81" spans="1:15" s="197" customFormat="1" ht="21" hidden="1" customHeight="1">
      <c r="A81" s="264"/>
      <c r="B81" s="261"/>
      <c r="C81" s="263"/>
      <c r="D81" s="261"/>
      <c r="F81" s="204"/>
      <c r="J81" s="410"/>
      <c r="K81" s="410"/>
      <c r="L81" s="410"/>
      <c r="N81" s="198"/>
      <c r="O81" s="3"/>
    </row>
    <row r="82" spans="1:15" s="197" customFormat="1" ht="21" hidden="1" customHeight="1">
      <c r="A82" s="261"/>
      <c r="B82" s="261"/>
      <c r="C82" s="261"/>
      <c r="D82" s="261"/>
      <c r="F82" s="204"/>
      <c r="G82" s="1"/>
      <c r="H82" s="3"/>
      <c r="I82" s="3"/>
      <c r="K82" s="3"/>
      <c r="N82" s="198"/>
      <c r="O82" s="3"/>
    </row>
    <row r="83" spans="1:15" s="197" customFormat="1" ht="21" hidden="1" customHeight="1">
      <c r="A83" s="261"/>
      <c r="B83" s="261"/>
      <c r="C83" s="261"/>
      <c r="D83" s="261"/>
      <c r="F83" s="204"/>
      <c r="G83" s="1"/>
      <c r="H83" s="3"/>
      <c r="I83" s="3"/>
      <c r="K83" s="3"/>
      <c r="N83" s="198"/>
      <c r="O83" s="3"/>
    </row>
    <row r="84" spans="1:15" s="197" customFormat="1" ht="21" hidden="1" customHeight="1">
      <c r="A84" s="261"/>
      <c r="B84" s="261"/>
      <c r="C84" s="261"/>
      <c r="D84" s="261"/>
      <c r="F84" s="204"/>
      <c r="G84" s="1"/>
      <c r="H84" s="3"/>
      <c r="I84" s="3"/>
      <c r="K84" s="3"/>
      <c r="N84" s="198"/>
      <c r="O84" s="3"/>
    </row>
    <row r="85" spans="1:15" s="197" customFormat="1" ht="21" hidden="1" customHeight="1">
      <c r="A85" s="261"/>
      <c r="B85" s="261"/>
      <c r="C85" s="261"/>
      <c r="D85" s="261"/>
      <c r="F85" s="204"/>
      <c r="G85" s="1"/>
      <c r="H85" s="3"/>
      <c r="I85" s="3"/>
      <c r="K85" s="3"/>
      <c r="N85" s="198"/>
      <c r="O85" s="3"/>
    </row>
    <row r="86" spans="1:15" s="197" customFormat="1" ht="21" hidden="1" customHeight="1">
      <c r="A86" s="261"/>
      <c r="B86" s="261"/>
      <c r="C86" s="261"/>
      <c r="D86" s="261"/>
      <c r="F86" s="204"/>
      <c r="G86" s="1"/>
      <c r="H86" s="3"/>
      <c r="I86" s="3"/>
      <c r="K86" s="3"/>
      <c r="N86" s="198"/>
      <c r="O86" s="3"/>
    </row>
    <row r="87" spans="1:15" s="197" customFormat="1" hidden="1">
      <c r="A87" s="260"/>
      <c r="B87" s="265"/>
      <c r="C87" s="261"/>
      <c r="D87" s="265"/>
      <c r="E87" s="205"/>
      <c r="F87" s="388"/>
      <c r="G87" s="124"/>
      <c r="H87" s="124"/>
      <c r="I87" s="124"/>
      <c r="J87" s="124"/>
      <c r="K87" s="124"/>
      <c r="L87" s="270">
        <v>10</v>
      </c>
      <c r="M87" s="124"/>
      <c r="N87" s="198"/>
      <c r="O87" s="3"/>
    </row>
    <row r="88" spans="1:15">
      <c r="A88" s="184"/>
      <c r="C88" s="261"/>
    </row>
    <row r="89" spans="1:15">
      <c r="C89" s="265"/>
    </row>
  </sheetData>
  <mergeCells count="11">
    <mergeCell ref="J81:L81"/>
    <mergeCell ref="A2:L2"/>
    <mergeCell ref="A3:L3"/>
    <mergeCell ref="A4:L4"/>
    <mergeCell ref="F6:H6"/>
    <mergeCell ref="J6:L6"/>
    <mergeCell ref="A46:L46"/>
    <mergeCell ref="A47:L47"/>
    <mergeCell ref="A48:L48"/>
    <mergeCell ref="F51:H51"/>
    <mergeCell ref="J51:L51"/>
  </mergeCells>
  <printOptions horizontalCentered="1"/>
  <pageMargins left="0.70866141732283472" right="0.19685039370078741" top="0.51181102362204722" bottom="0.51181102362204722" header="0.31496062992125984" footer="0.31496062992125984"/>
  <pageSetup paperSize="9" scale="90" orientation="portrait" r:id="rId1"/>
  <headerFooter>
    <oddFooter>&amp;R&amp;"Browallia New,Regular"&amp;13 11</oddFooter>
  </headerFooter>
  <rowBreaks count="1" manualBreakCount="1">
    <brk id="44" max="11" man="1"/>
  </rowBreaks>
  <customProperties>
    <customPr name="QNA_DRILLPATH_NODE_ID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23375-AF1B-4F2D-B241-59B0CAAF59A9}">
  <dimension ref="A1:S93"/>
  <sheetViews>
    <sheetView view="pageBreakPreview" topLeftCell="A75" zoomScale="80" zoomScaleNormal="80" zoomScaleSheetLayoutView="80" workbookViewId="0">
      <selection activeCell="N78" sqref="N78:P81"/>
    </sheetView>
  </sheetViews>
  <sheetFormatPr defaultColWidth="9.33203125" defaultRowHeight="19.8"/>
  <cols>
    <col min="1" max="3" width="1.109375" style="254" customWidth="1"/>
    <col min="4" max="4" width="40.88671875" style="254" customWidth="1"/>
    <col min="5" max="5" width="7.5546875" style="184" customWidth="1"/>
    <col min="6" max="6" width="13.88671875" style="377" customWidth="1"/>
    <col min="7" max="7" width="0.6640625" style="184" customWidth="1"/>
    <col min="8" max="8" width="13.88671875" style="184" customWidth="1"/>
    <col min="9" max="9" width="0.6640625" style="184" customWidth="1"/>
    <col min="10" max="10" width="12.33203125" style="184" customWidth="1"/>
    <col min="11" max="11" width="0.6640625" style="184" customWidth="1"/>
    <col min="12" max="12" width="12.33203125" style="125" customWidth="1"/>
    <col min="13" max="13" width="1.6640625" style="184" customWidth="1"/>
    <col min="14" max="14" width="9.109375" style="184" customWidth="1"/>
    <col min="15" max="15" width="9.109375" style="3" customWidth="1"/>
    <col min="16" max="17" width="9.109375" style="184" customWidth="1"/>
    <col min="18" max="16384" width="9.33203125" style="184"/>
  </cols>
  <sheetData>
    <row r="1" spans="1:15" ht="21" hidden="1" customHeight="1">
      <c r="L1" s="117"/>
    </row>
    <row r="2" spans="1:15" s="185" customFormat="1" ht="21" hidden="1" customHeight="1">
      <c r="A2" s="411" t="str">
        <f>'P2'!A2:M2</f>
        <v>X BIOSCIENCE PUBLIC COMPANY LIMITED AND SUBSIDIARIES</v>
      </c>
      <c r="B2" s="411"/>
      <c r="C2" s="411"/>
      <c r="D2" s="411"/>
      <c r="E2" s="411"/>
      <c r="F2" s="411"/>
      <c r="G2" s="411"/>
      <c r="H2" s="411"/>
      <c r="I2" s="411"/>
      <c r="J2" s="411"/>
      <c r="K2" s="411"/>
      <c r="L2" s="411"/>
      <c r="O2" s="118"/>
    </row>
    <row r="3" spans="1:15" s="185" customFormat="1" ht="21" hidden="1" customHeight="1">
      <c r="A3" s="412" t="s">
        <v>166</v>
      </c>
      <c r="B3" s="412"/>
      <c r="C3" s="412"/>
      <c r="D3" s="412"/>
      <c r="E3" s="412"/>
      <c r="F3" s="412"/>
      <c r="G3" s="412"/>
      <c r="H3" s="412"/>
      <c r="I3" s="412"/>
      <c r="J3" s="412"/>
      <c r="K3" s="412"/>
      <c r="L3" s="412"/>
      <c r="O3" s="118"/>
    </row>
    <row r="4" spans="1:15" s="185" customFormat="1" ht="21" hidden="1" customHeight="1">
      <c r="A4" s="413" t="str">
        <f>'P9'!A4:Y4</f>
        <v>For the six-month period ended  June 30, 2025</v>
      </c>
      <c r="B4" s="413"/>
      <c r="C4" s="413"/>
      <c r="D4" s="413"/>
      <c r="E4" s="413"/>
      <c r="F4" s="413"/>
      <c r="G4" s="413"/>
      <c r="H4" s="413"/>
      <c r="I4" s="413"/>
      <c r="J4" s="413"/>
      <c r="K4" s="413"/>
      <c r="L4" s="413"/>
      <c r="M4" s="186"/>
      <c r="N4" s="186"/>
      <c r="O4" s="118"/>
    </row>
    <row r="5" spans="1:15" ht="21" hidden="1" customHeight="1">
      <c r="A5" s="255"/>
      <c r="B5" s="255"/>
      <c r="C5" s="255"/>
      <c r="D5" s="255"/>
      <c r="E5" s="119"/>
      <c r="F5" s="385"/>
      <c r="G5" s="119"/>
      <c r="H5" s="119"/>
      <c r="I5" s="119"/>
      <c r="J5" s="119"/>
      <c r="K5" s="119"/>
      <c r="L5" s="233" t="s">
        <v>3</v>
      </c>
      <c r="M5" s="187"/>
    </row>
    <row r="6" spans="1:15" s="185" customFormat="1" ht="21" hidden="1" customHeight="1">
      <c r="A6" s="256"/>
      <c r="B6" s="256"/>
      <c r="C6" s="256"/>
      <c r="D6" s="256"/>
      <c r="E6" s="188"/>
      <c r="F6" s="414" t="s">
        <v>4</v>
      </c>
      <c r="G6" s="414"/>
      <c r="H6" s="414"/>
      <c r="I6" s="235"/>
      <c r="J6" s="414" t="s">
        <v>5</v>
      </c>
      <c r="K6" s="414"/>
      <c r="L6" s="414"/>
      <c r="M6" s="189"/>
      <c r="O6" s="118"/>
    </row>
    <row r="7" spans="1:15" s="185" customFormat="1" ht="21" hidden="1" customHeight="1">
      <c r="A7" s="257"/>
      <c r="B7" s="257"/>
      <c r="C7" s="257"/>
      <c r="D7" s="257"/>
      <c r="E7" s="190" t="s">
        <v>6</v>
      </c>
      <c r="F7" s="386">
        <v>2025</v>
      </c>
      <c r="G7" s="337"/>
      <c r="H7" s="236">
        <v>2024</v>
      </c>
      <c r="I7" s="337"/>
      <c r="J7" s="236">
        <v>2025</v>
      </c>
      <c r="K7" s="337"/>
      <c r="L7" s="236">
        <v>2024</v>
      </c>
      <c r="M7" s="189"/>
      <c r="O7" s="118"/>
    </row>
    <row r="8" spans="1:15" ht="23.25" hidden="1" customHeight="1">
      <c r="A8" s="258"/>
      <c r="B8" s="258"/>
      <c r="C8" s="258"/>
      <c r="D8" s="258"/>
      <c r="E8" s="191"/>
      <c r="G8" s="193"/>
      <c r="H8" s="192"/>
      <c r="I8" s="193"/>
      <c r="J8" s="193"/>
      <c r="K8" s="193"/>
      <c r="L8" s="120"/>
    </row>
    <row r="9" spans="1:15" ht="23.1" hidden="1" customHeight="1">
      <c r="A9" s="259" t="s">
        <v>167</v>
      </c>
      <c r="B9" s="258"/>
      <c r="C9" s="258"/>
      <c r="D9" s="258"/>
      <c r="E9" s="191"/>
      <c r="G9" s="195"/>
      <c r="H9" s="194"/>
      <c r="I9" s="195"/>
      <c r="J9" s="195"/>
      <c r="K9" s="195"/>
      <c r="L9" s="121"/>
    </row>
    <row r="10" spans="1:15" ht="23.1" hidden="1" customHeight="1">
      <c r="A10" s="260" t="s">
        <v>168</v>
      </c>
      <c r="B10" s="260"/>
      <c r="C10" s="260"/>
      <c r="D10" s="260"/>
      <c r="E10" s="313"/>
      <c r="F10" s="122">
        <f>+'P7'!F24</f>
        <v>-127171</v>
      </c>
      <c r="G10" s="122"/>
      <c r="H10" s="122">
        <f>'P7'!H26</f>
        <v>-92207</v>
      </c>
      <c r="I10" s="122"/>
      <c r="J10" s="122">
        <f>+'P7'!J24</f>
        <v>-32315</v>
      </c>
      <c r="K10" s="122"/>
      <c r="L10" s="122">
        <f>'P7'!L26</f>
        <v>-42496</v>
      </c>
    </row>
    <row r="11" spans="1:15" ht="23.1" hidden="1" customHeight="1">
      <c r="A11" s="260"/>
      <c r="B11" s="260" t="s">
        <v>169</v>
      </c>
      <c r="C11" s="260"/>
      <c r="D11" s="260"/>
      <c r="E11" s="164"/>
      <c r="G11" s="164"/>
      <c r="H11" s="164"/>
      <c r="I11" s="164"/>
      <c r="J11" s="164"/>
      <c r="K11" s="164"/>
      <c r="L11" s="164"/>
      <c r="M11" s="191"/>
    </row>
    <row r="12" spans="1:15" ht="23.1" hidden="1" customHeight="1">
      <c r="A12" s="260"/>
      <c r="B12" s="260"/>
      <c r="C12" s="260" t="s">
        <v>170</v>
      </c>
      <c r="D12" s="260"/>
      <c r="E12" s="164"/>
      <c r="G12" s="164"/>
      <c r="H12" s="164"/>
      <c r="I12" s="164"/>
      <c r="J12" s="164"/>
      <c r="K12" s="164"/>
      <c r="L12" s="164"/>
      <c r="M12" s="191"/>
    </row>
    <row r="13" spans="1:15" ht="23.1" hidden="1" customHeight="1">
      <c r="A13" s="260"/>
      <c r="B13" s="260"/>
      <c r="C13" s="260" t="s">
        <v>171</v>
      </c>
      <c r="D13" s="260"/>
      <c r="E13" s="164"/>
      <c r="F13" s="122">
        <v>0</v>
      </c>
      <c r="G13" s="164"/>
      <c r="H13" s="122">
        <v>0</v>
      </c>
      <c r="I13" s="164"/>
      <c r="J13" s="210">
        <v>0</v>
      </c>
      <c r="K13" s="164"/>
      <c r="L13" s="122">
        <v>0</v>
      </c>
      <c r="M13" s="191"/>
      <c r="O13" s="184"/>
    </row>
    <row r="14" spans="1:15" ht="23.1" hidden="1" customHeight="1">
      <c r="A14" s="260"/>
      <c r="B14" s="260"/>
      <c r="C14" s="260" t="s">
        <v>172</v>
      </c>
      <c r="D14" s="260"/>
      <c r="E14" s="164"/>
      <c r="F14" s="122">
        <v>0</v>
      </c>
      <c r="G14" s="164"/>
      <c r="H14" s="122">
        <v>0</v>
      </c>
      <c r="I14" s="164"/>
      <c r="J14" s="210">
        <v>0</v>
      </c>
      <c r="K14" s="164"/>
      <c r="L14" s="122">
        <v>0</v>
      </c>
    </row>
    <row r="15" spans="1:15" ht="23.1" hidden="1" customHeight="1">
      <c r="A15" s="260"/>
      <c r="B15" s="260"/>
      <c r="C15" s="260" t="s">
        <v>173</v>
      </c>
      <c r="D15" s="260"/>
      <c r="E15" s="164" t="s">
        <v>174</v>
      </c>
      <c r="G15" s="164"/>
      <c r="H15" s="164">
        <v>8345</v>
      </c>
      <c r="I15" s="164"/>
      <c r="J15" s="122">
        <v>1108</v>
      </c>
      <c r="K15" s="164"/>
      <c r="L15" s="122">
        <v>1124</v>
      </c>
    </row>
    <row r="16" spans="1:15" ht="23.1" hidden="1" customHeight="1">
      <c r="A16" s="260"/>
      <c r="B16" s="260"/>
      <c r="C16" s="260" t="s">
        <v>175</v>
      </c>
      <c r="D16" s="260"/>
      <c r="E16" s="164"/>
      <c r="G16" s="164"/>
      <c r="H16" s="164">
        <v>22167</v>
      </c>
      <c r="I16" s="164"/>
      <c r="J16" s="122">
        <v>1231</v>
      </c>
      <c r="K16" s="164"/>
      <c r="L16" s="122">
        <v>1231</v>
      </c>
    </row>
    <row r="17" spans="1:17" ht="23.1" hidden="1" customHeight="1">
      <c r="A17" s="260"/>
      <c r="B17" s="260"/>
      <c r="C17" s="260" t="s">
        <v>176</v>
      </c>
      <c r="D17" s="260"/>
      <c r="E17" s="164"/>
      <c r="G17" s="164"/>
      <c r="H17" s="164">
        <v>863</v>
      </c>
      <c r="I17" s="164"/>
      <c r="J17" s="122">
        <v>1346</v>
      </c>
      <c r="K17" s="164"/>
      <c r="L17" s="122">
        <v>231</v>
      </c>
    </row>
    <row r="18" spans="1:17" ht="23.1" hidden="1" customHeight="1">
      <c r="A18" s="260"/>
      <c r="B18" s="260"/>
      <c r="C18" s="260" t="s">
        <v>220</v>
      </c>
      <c r="D18" s="260"/>
      <c r="E18" s="164"/>
      <c r="F18" s="122"/>
      <c r="G18" s="164"/>
      <c r="H18" s="122">
        <v>0</v>
      </c>
      <c r="I18" s="164"/>
      <c r="J18" s="122"/>
      <c r="K18" s="164"/>
      <c r="L18" s="122">
        <v>0</v>
      </c>
    </row>
    <row r="19" spans="1:17" ht="23.1" hidden="1" customHeight="1">
      <c r="A19" s="260"/>
      <c r="B19" s="260"/>
      <c r="C19" s="260" t="s">
        <v>221</v>
      </c>
      <c r="D19" s="260"/>
      <c r="E19" s="164"/>
      <c r="F19" s="122"/>
      <c r="G19" s="164"/>
      <c r="H19" s="122">
        <v>0</v>
      </c>
      <c r="I19" s="164"/>
      <c r="J19" s="122"/>
      <c r="K19" s="164"/>
      <c r="L19" s="122">
        <v>0</v>
      </c>
    </row>
    <row r="20" spans="1:17" ht="23.1" hidden="1" customHeight="1">
      <c r="A20" s="260"/>
      <c r="B20" s="260"/>
      <c r="C20" s="285" t="s">
        <v>222</v>
      </c>
      <c r="D20" s="260"/>
      <c r="E20" s="164"/>
      <c r="F20" s="122"/>
      <c r="G20" s="164"/>
      <c r="H20" s="122">
        <v>0</v>
      </c>
      <c r="I20" s="164"/>
      <c r="J20" s="122"/>
      <c r="K20" s="164"/>
      <c r="L20" s="122">
        <v>0</v>
      </c>
    </row>
    <row r="21" spans="1:17" ht="23.1" hidden="1" customHeight="1">
      <c r="A21" s="260"/>
      <c r="B21" s="260"/>
      <c r="C21" s="285" t="s">
        <v>223</v>
      </c>
      <c r="D21" s="260"/>
      <c r="E21" s="164"/>
      <c r="F21" s="122"/>
      <c r="G21" s="164"/>
      <c r="H21" s="122">
        <v>0</v>
      </c>
      <c r="I21" s="164"/>
      <c r="J21" s="122">
        <v>0</v>
      </c>
      <c r="K21" s="164"/>
      <c r="L21" s="122">
        <v>0</v>
      </c>
    </row>
    <row r="22" spans="1:17" ht="23.1" hidden="1" customHeight="1">
      <c r="A22" s="260"/>
      <c r="B22" s="260"/>
      <c r="C22" s="285" t="s">
        <v>179</v>
      </c>
      <c r="D22" s="260"/>
      <c r="E22" s="164"/>
      <c r="F22" s="122"/>
      <c r="G22" s="164"/>
      <c r="H22" s="122">
        <v>-44</v>
      </c>
      <c r="I22" s="164"/>
      <c r="J22" s="122">
        <v>8000</v>
      </c>
      <c r="K22" s="164"/>
      <c r="L22" s="122">
        <v>0</v>
      </c>
    </row>
    <row r="23" spans="1:17" ht="23.1" hidden="1" customHeight="1">
      <c r="A23" s="260"/>
      <c r="B23" s="260"/>
      <c r="C23" s="285" t="s">
        <v>180</v>
      </c>
      <c r="D23" s="260"/>
      <c r="E23" s="164"/>
      <c r="F23" s="122"/>
      <c r="G23" s="164"/>
      <c r="H23" s="122">
        <v>0</v>
      </c>
      <c r="I23" s="164"/>
      <c r="J23" s="122"/>
      <c r="K23" s="164"/>
      <c r="L23" s="122">
        <v>0</v>
      </c>
    </row>
    <row r="24" spans="1:17" ht="23.1" hidden="1" customHeight="1">
      <c r="A24" s="260"/>
      <c r="B24" s="260"/>
      <c r="C24" s="285" t="s">
        <v>178</v>
      </c>
      <c r="D24" s="260"/>
      <c r="E24" s="164"/>
      <c r="F24" s="122"/>
      <c r="G24" s="164"/>
      <c r="H24" s="122">
        <v>0</v>
      </c>
      <c r="I24" s="164"/>
      <c r="J24" s="122">
        <v>-1474</v>
      </c>
      <c r="K24" s="164"/>
      <c r="L24" s="122">
        <v>0</v>
      </c>
    </row>
    <row r="25" spans="1:17" ht="23.1" hidden="1" customHeight="1">
      <c r="A25" s="260"/>
      <c r="B25" s="260"/>
      <c r="C25" s="285" t="s">
        <v>181</v>
      </c>
      <c r="D25" s="184"/>
      <c r="E25" s="164"/>
      <c r="F25" s="122"/>
      <c r="G25" s="164"/>
      <c r="H25" s="318">
        <v>-104</v>
      </c>
      <c r="I25" s="164"/>
      <c r="J25" s="122">
        <v>0</v>
      </c>
      <c r="K25" s="164"/>
      <c r="L25" s="294">
        <v>0</v>
      </c>
    </row>
    <row r="26" spans="1:17" ht="23.1" hidden="1" customHeight="1">
      <c r="A26" s="260"/>
      <c r="B26" s="260"/>
      <c r="C26" s="285" t="s">
        <v>182</v>
      </c>
      <c r="D26" s="260"/>
      <c r="E26" s="164"/>
      <c r="F26" s="122"/>
      <c r="G26" s="164"/>
      <c r="H26" s="122">
        <v>851</v>
      </c>
      <c r="I26" s="164"/>
      <c r="J26" s="122">
        <v>547</v>
      </c>
      <c r="K26" s="164"/>
      <c r="L26" s="122">
        <v>523</v>
      </c>
    </row>
    <row r="27" spans="1:17" ht="23.1" hidden="1" customHeight="1">
      <c r="A27" s="260"/>
      <c r="B27" s="260"/>
      <c r="C27" s="260" t="s">
        <v>183</v>
      </c>
      <c r="D27" s="260"/>
      <c r="E27" s="164"/>
      <c r="F27" s="122"/>
      <c r="G27" s="164"/>
      <c r="H27" s="122">
        <v>18386</v>
      </c>
      <c r="I27" s="164"/>
      <c r="J27" s="164">
        <v>10662</v>
      </c>
      <c r="K27" s="164"/>
      <c r="L27" s="164">
        <v>14971</v>
      </c>
    </row>
    <row r="28" spans="1:17" ht="23.1" hidden="1" customHeight="1">
      <c r="A28" s="260"/>
      <c r="B28" s="260"/>
      <c r="C28" s="260" t="s">
        <v>184</v>
      </c>
      <c r="D28" s="260"/>
      <c r="E28" s="164"/>
      <c r="F28" s="56"/>
      <c r="G28" s="164"/>
      <c r="H28" s="56">
        <v>-17</v>
      </c>
      <c r="I28" s="164"/>
      <c r="J28" s="56">
        <v>-6474</v>
      </c>
      <c r="K28" s="164"/>
      <c r="L28" s="56">
        <v>-5585</v>
      </c>
      <c r="Q28" s="196"/>
    </row>
    <row r="29" spans="1:17" ht="23.1" hidden="1" customHeight="1">
      <c r="A29" s="260"/>
      <c r="B29" s="260" t="s">
        <v>185</v>
      </c>
      <c r="C29" s="260"/>
      <c r="D29" s="260"/>
      <c r="E29" s="164"/>
      <c r="G29" s="164"/>
      <c r="I29" s="164"/>
      <c r="K29" s="164"/>
      <c r="L29" s="184"/>
      <c r="Q29" s="196"/>
    </row>
    <row r="30" spans="1:17" ht="23.1" hidden="1" customHeight="1">
      <c r="A30" s="260"/>
      <c r="B30" s="260"/>
      <c r="C30" s="260" t="s">
        <v>186</v>
      </c>
      <c r="D30" s="260"/>
      <c r="E30" s="164"/>
      <c r="F30" s="122">
        <f>SUM(F10:F28)</f>
        <v>-127171</v>
      </c>
      <c r="G30" s="164"/>
      <c r="H30" s="164">
        <f>SUM(H10:H29)</f>
        <v>-41760</v>
      </c>
      <c r="I30" s="164"/>
      <c r="J30" s="122">
        <f>SUM(J10:J28)</f>
        <v>-17369</v>
      </c>
      <c r="K30" s="164"/>
      <c r="L30" s="164">
        <f>SUM(L10:L28)</f>
        <v>-30001</v>
      </c>
      <c r="Q30" s="196"/>
    </row>
    <row r="31" spans="1:17" ht="23.1" hidden="1" customHeight="1">
      <c r="B31" s="260" t="s">
        <v>187</v>
      </c>
      <c r="C31" s="260"/>
      <c r="D31" s="260"/>
      <c r="E31" s="164"/>
      <c r="G31" s="164"/>
      <c r="H31" s="164"/>
      <c r="I31" s="164"/>
      <c r="J31" s="164"/>
      <c r="K31" s="164"/>
      <c r="L31" s="164"/>
    </row>
    <row r="32" spans="1:17" ht="23.1" hidden="1" customHeight="1">
      <c r="B32" s="260"/>
      <c r="C32" s="260" t="s">
        <v>13</v>
      </c>
      <c r="D32" s="260"/>
      <c r="E32" s="164"/>
      <c r="G32" s="164"/>
      <c r="H32" s="164">
        <v>6592</v>
      </c>
      <c r="I32" s="164"/>
      <c r="J32" s="164">
        <v>-2936</v>
      </c>
      <c r="K32" s="164"/>
      <c r="L32" s="164">
        <v>-7615</v>
      </c>
    </row>
    <row r="33" spans="1:15" ht="23.1" hidden="1" customHeight="1">
      <c r="B33" s="260"/>
      <c r="C33" s="260" t="s">
        <v>15</v>
      </c>
      <c r="D33" s="260"/>
      <c r="E33" s="164"/>
      <c r="G33" s="164"/>
      <c r="H33" s="164">
        <v>-740</v>
      </c>
      <c r="I33" s="164"/>
      <c r="J33" s="294">
        <v>0</v>
      </c>
      <c r="K33" s="294"/>
      <c r="L33" s="294">
        <v>0</v>
      </c>
    </row>
    <row r="34" spans="1:15" ht="23.1" hidden="1" customHeight="1">
      <c r="A34" s="260"/>
      <c r="B34" s="260"/>
      <c r="C34" s="260" t="s">
        <v>25</v>
      </c>
      <c r="D34" s="260"/>
      <c r="E34" s="164"/>
      <c r="F34" s="122"/>
      <c r="G34" s="164"/>
      <c r="H34" s="122">
        <v>1128</v>
      </c>
      <c r="I34" s="164"/>
      <c r="J34" s="122">
        <v>2</v>
      </c>
      <c r="K34" s="164"/>
      <c r="L34" s="122">
        <v>-422</v>
      </c>
      <c r="N34" s="122"/>
    </row>
    <row r="35" spans="1:15" ht="23.1" hidden="1" customHeight="1">
      <c r="B35" s="260" t="s">
        <v>188</v>
      </c>
      <c r="C35" s="260"/>
      <c r="D35" s="260"/>
      <c r="E35" s="164"/>
      <c r="F35" s="122"/>
      <c r="G35" s="164"/>
      <c r="H35" s="122"/>
      <c r="I35" s="164"/>
      <c r="J35" s="122"/>
      <c r="K35" s="164"/>
      <c r="L35" s="122"/>
      <c r="N35" s="122"/>
    </row>
    <row r="36" spans="1:15" ht="23.1" hidden="1" customHeight="1">
      <c r="A36" s="260"/>
      <c r="B36" s="260"/>
      <c r="C36" s="260" t="s">
        <v>31</v>
      </c>
      <c r="D36" s="260"/>
      <c r="E36" s="164"/>
      <c r="G36" s="164"/>
      <c r="H36" s="164">
        <v>20051</v>
      </c>
      <c r="I36" s="164"/>
      <c r="J36" s="164">
        <v>330</v>
      </c>
      <c r="K36" s="164"/>
      <c r="L36" s="164">
        <v>16120</v>
      </c>
      <c r="M36" s="164"/>
      <c r="N36" s="196"/>
    </row>
    <row r="37" spans="1:15" ht="23.1" hidden="1" customHeight="1">
      <c r="A37" s="260"/>
      <c r="B37" s="260"/>
      <c r="C37" s="260" t="s">
        <v>189</v>
      </c>
      <c r="D37" s="260"/>
      <c r="E37" s="164"/>
      <c r="F37" s="2"/>
      <c r="G37" s="164"/>
      <c r="H37" s="2">
        <v>24</v>
      </c>
      <c r="I37" s="164"/>
      <c r="J37" s="2">
        <v>0</v>
      </c>
      <c r="K37" s="164"/>
      <c r="L37" s="2">
        <v>0</v>
      </c>
    </row>
    <row r="38" spans="1:15" ht="23.1" hidden="1" customHeight="1">
      <c r="A38" s="260"/>
      <c r="B38" s="260"/>
      <c r="C38" s="260" t="s">
        <v>44</v>
      </c>
      <c r="D38" s="260"/>
      <c r="E38" s="164"/>
      <c r="F38" s="56"/>
      <c r="G38" s="164"/>
      <c r="H38" s="56">
        <v>0</v>
      </c>
      <c r="I38" s="164"/>
      <c r="J38" s="56">
        <v>0</v>
      </c>
      <c r="K38" s="164"/>
      <c r="L38" s="56">
        <v>0</v>
      </c>
    </row>
    <row r="39" spans="1:15" ht="23.1" hidden="1" customHeight="1">
      <c r="A39" s="260" t="s">
        <v>190</v>
      </c>
      <c r="B39" s="260"/>
      <c r="C39" s="260"/>
      <c r="D39" s="260"/>
      <c r="E39" s="164"/>
      <c r="F39" s="122">
        <f>SUM(F30:F38)</f>
        <v>-127171</v>
      </c>
      <c r="G39" s="164"/>
      <c r="H39" s="164">
        <f>SUM(H30:H38)</f>
        <v>-14705</v>
      </c>
      <c r="I39" s="164"/>
      <c r="J39" s="122">
        <f>SUM(J30:J38)</f>
        <v>-19973</v>
      </c>
      <c r="K39" s="164"/>
      <c r="L39" s="122">
        <f>SUM(L30:L38)</f>
        <v>-21918</v>
      </c>
    </row>
    <row r="40" spans="1:15" ht="23.1" hidden="1" customHeight="1">
      <c r="A40" s="260"/>
      <c r="B40" s="260"/>
      <c r="C40" s="260" t="s">
        <v>191</v>
      </c>
      <c r="D40" s="260"/>
      <c r="E40" s="164"/>
      <c r="F40" s="122">
        <v>0</v>
      </c>
      <c r="G40" s="164"/>
      <c r="H40" s="122">
        <v>17</v>
      </c>
      <c r="I40" s="164"/>
      <c r="J40" s="294">
        <v>7920</v>
      </c>
      <c r="K40" s="164"/>
      <c r="L40" s="122">
        <v>83</v>
      </c>
    </row>
    <row r="41" spans="1:15" ht="23.1" hidden="1" customHeight="1">
      <c r="A41" s="260"/>
      <c r="B41" s="260"/>
      <c r="C41" s="260" t="s">
        <v>192</v>
      </c>
      <c r="D41" s="260"/>
      <c r="E41" s="164"/>
      <c r="F41" s="318"/>
      <c r="G41" s="164"/>
      <c r="H41" s="164">
        <v>-13788</v>
      </c>
      <c r="I41" s="164"/>
      <c r="J41" s="56">
        <v>-10662</v>
      </c>
      <c r="K41" s="164"/>
      <c r="L41" s="56">
        <v>-13195</v>
      </c>
    </row>
    <row r="42" spans="1:15" ht="23.1" hidden="1" customHeight="1">
      <c r="A42" s="260" t="s">
        <v>193</v>
      </c>
      <c r="B42" s="260"/>
      <c r="C42" s="260"/>
      <c r="D42" s="260"/>
      <c r="E42" s="164"/>
      <c r="F42" s="57">
        <f t="shared" ref="F42:K42" si="0">SUM(F39:F41)</f>
        <v>-127171</v>
      </c>
      <c r="G42" s="2">
        <f t="shared" si="0"/>
        <v>0</v>
      </c>
      <c r="H42" s="57">
        <f t="shared" si="0"/>
        <v>-28476</v>
      </c>
      <c r="I42" s="2">
        <f t="shared" si="0"/>
        <v>0</v>
      </c>
      <c r="J42" s="57">
        <f t="shared" si="0"/>
        <v>-22715</v>
      </c>
      <c r="K42" s="2">
        <f t="shared" si="0"/>
        <v>0</v>
      </c>
      <c r="L42" s="57">
        <f>SUM(L39:L41)</f>
        <v>-35030</v>
      </c>
    </row>
    <row r="43" spans="1:15" ht="22.95" hidden="1" customHeight="1">
      <c r="A43" s="260"/>
      <c r="B43" s="260"/>
      <c r="C43" s="260"/>
      <c r="D43" s="260"/>
      <c r="E43" s="164"/>
      <c r="F43" s="2"/>
      <c r="G43" s="164"/>
      <c r="H43" s="164"/>
      <c r="I43" s="164"/>
      <c r="J43" s="2"/>
      <c r="K43" s="164"/>
      <c r="L43" s="206"/>
    </row>
    <row r="44" spans="1:15" ht="22.95" hidden="1" customHeight="1">
      <c r="A44" s="260"/>
      <c r="B44" s="260"/>
      <c r="C44" s="260"/>
      <c r="D44" s="260"/>
      <c r="E44" s="164"/>
      <c r="F44" s="2"/>
      <c r="G44" s="164"/>
      <c r="H44" s="164"/>
      <c r="I44" s="164"/>
      <c r="J44" s="2"/>
      <c r="K44" s="164"/>
      <c r="L44" s="206"/>
    </row>
    <row r="45" spans="1:15" ht="22.95" hidden="1" customHeight="1">
      <c r="A45" s="260"/>
      <c r="B45" s="260"/>
      <c r="C45" s="260"/>
      <c r="D45" s="260"/>
      <c r="E45" s="164"/>
      <c r="F45" s="2"/>
      <c r="G45" s="164"/>
      <c r="H45" s="164"/>
      <c r="I45" s="164"/>
      <c r="J45" s="2"/>
      <c r="K45" s="164"/>
      <c r="L45" s="206"/>
    </row>
    <row r="46" spans="1:15" ht="21" hidden="1" customHeight="1">
      <c r="A46" s="260"/>
      <c r="B46" s="260"/>
      <c r="C46" s="260"/>
      <c r="D46" s="260"/>
      <c r="E46" s="164"/>
      <c r="F46" s="2"/>
      <c r="G46" s="164"/>
      <c r="H46" s="164"/>
      <c r="I46" s="164"/>
      <c r="J46" s="2"/>
      <c r="K46" s="164"/>
      <c r="L46" s="270">
        <v>9</v>
      </c>
    </row>
    <row r="47" spans="1:15" s="197" customFormat="1" ht="21" customHeight="1">
      <c r="A47" s="261"/>
      <c r="B47" s="261"/>
      <c r="C47" s="261"/>
      <c r="D47" s="261"/>
      <c r="F47" s="204"/>
      <c r="G47" s="3"/>
      <c r="H47" s="3"/>
      <c r="I47" s="3"/>
      <c r="K47" s="3"/>
      <c r="N47" s="198"/>
      <c r="O47" s="3"/>
    </row>
    <row r="48" spans="1:15" ht="23.1" customHeight="1">
      <c r="A48" s="411" t="s">
        <v>194</v>
      </c>
      <c r="B48" s="411"/>
      <c r="C48" s="411"/>
      <c r="D48" s="411"/>
      <c r="E48" s="411"/>
      <c r="F48" s="411"/>
      <c r="G48" s="411"/>
      <c r="H48" s="411"/>
      <c r="I48" s="411"/>
      <c r="J48" s="411"/>
      <c r="K48" s="411"/>
      <c r="L48" s="411"/>
    </row>
    <row r="49" spans="1:12" ht="23.1" customHeight="1">
      <c r="A49" s="412" t="s">
        <v>195</v>
      </c>
      <c r="B49" s="412"/>
      <c r="C49" s="412"/>
      <c r="D49" s="412"/>
      <c r="E49" s="412"/>
      <c r="F49" s="412"/>
      <c r="G49" s="412"/>
      <c r="H49" s="412"/>
      <c r="I49" s="412"/>
      <c r="J49" s="412"/>
      <c r="K49" s="412"/>
      <c r="L49" s="412"/>
    </row>
    <row r="50" spans="1:12" ht="23.1" customHeight="1">
      <c r="A50" s="413" t="str">
        <f>A4</f>
        <v>For the six-month period ended  June 30, 2025</v>
      </c>
      <c r="B50" s="413"/>
      <c r="C50" s="413"/>
      <c r="D50" s="413"/>
      <c r="E50" s="413"/>
      <c r="F50" s="413"/>
      <c r="G50" s="413"/>
      <c r="H50" s="413"/>
      <c r="I50" s="413"/>
      <c r="J50" s="413"/>
      <c r="K50" s="413"/>
      <c r="L50" s="413"/>
    </row>
    <row r="51" spans="1:12" ht="23.1" customHeight="1">
      <c r="A51" s="260"/>
      <c r="B51" s="260"/>
      <c r="C51" s="260"/>
      <c r="D51" s="260"/>
      <c r="E51" s="164"/>
      <c r="F51" s="2"/>
      <c r="G51" s="164"/>
      <c r="H51" s="164"/>
      <c r="I51" s="164"/>
      <c r="J51" s="2"/>
      <c r="K51" s="164"/>
      <c r="L51" s="2"/>
    </row>
    <row r="52" spans="1:12" ht="23.1" customHeight="1">
      <c r="A52" s="255"/>
      <c r="B52" s="255"/>
      <c r="C52" s="255"/>
      <c r="D52" s="255"/>
      <c r="E52" s="119"/>
      <c r="F52" s="385"/>
      <c r="G52" s="119"/>
      <c r="H52" s="119"/>
      <c r="I52" s="119"/>
      <c r="J52" s="119"/>
      <c r="K52" s="119"/>
      <c r="L52" s="233" t="s">
        <v>3</v>
      </c>
    </row>
    <row r="53" spans="1:12" ht="23.1" customHeight="1">
      <c r="A53" s="256"/>
      <c r="B53" s="256"/>
      <c r="C53" s="256"/>
      <c r="D53" s="256"/>
      <c r="E53" s="188"/>
      <c r="F53" s="414" t="s">
        <v>4</v>
      </c>
      <c r="G53" s="414"/>
      <c r="H53" s="414"/>
      <c r="I53" s="235"/>
      <c r="J53" s="414" t="s">
        <v>5</v>
      </c>
      <c r="K53" s="414"/>
      <c r="L53" s="414"/>
    </row>
    <row r="54" spans="1:12" ht="23.1" customHeight="1">
      <c r="A54" s="257"/>
      <c r="B54" s="257"/>
      <c r="C54" s="257"/>
      <c r="D54" s="257"/>
      <c r="E54" s="190" t="s">
        <v>196</v>
      </c>
      <c r="F54" s="236">
        <v>2025</v>
      </c>
      <c r="G54" s="337"/>
      <c r="H54" s="236">
        <v>2024</v>
      </c>
      <c r="I54" s="337"/>
      <c r="J54" s="236">
        <v>2025</v>
      </c>
      <c r="K54" s="337"/>
      <c r="L54" s="236">
        <v>2024</v>
      </c>
    </row>
    <row r="55" spans="1:12" ht="23.1" customHeight="1">
      <c r="A55" s="258"/>
      <c r="B55" s="258"/>
      <c r="C55" s="258"/>
      <c r="D55" s="258"/>
      <c r="E55" s="191"/>
      <c r="G55" s="193"/>
      <c r="H55" s="192"/>
      <c r="I55" s="193"/>
      <c r="J55" s="193"/>
      <c r="K55" s="193"/>
      <c r="L55" s="120"/>
    </row>
    <row r="56" spans="1:12" ht="23.1" customHeight="1">
      <c r="A56" s="262" t="s">
        <v>197</v>
      </c>
      <c r="B56" s="260"/>
      <c r="C56" s="260"/>
      <c r="D56" s="260"/>
      <c r="E56" s="164"/>
      <c r="F56" s="2"/>
      <c r="G56" s="164"/>
      <c r="H56" s="164"/>
      <c r="I56" s="164"/>
      <c r="J56" s="2"/>
      <c r="K56" s="164"/>
      <c r="L56" s="2"/>
    </row>
    <row r="57" spans="1:12" ht="23.1" customHeight="1">
      <c r="A57" s="259"/>
      <c r="B57" s="260"/>
      <c r="C57" s="260" t="s">
        <v>198</v>
      </c>
      <c r="D57" s="260"/>
      <c r="E57" s="164"/>
      <c r="F57" s="276">
        <v>0</v>
      </c>
      <c r="G57" s="164"/>
      <c r="H57" s="276">
        <v>0</v>
      </c>
      <c r="I57" s="164"/>
      <c r="J57" s="2">
        <v>-16724</v>
      </c>
      <c r="K57" s="164"/>
      <c r="L57" s="2">
        <v>-7259</v>
      </c>
    </row>
    <row r="58" spans="1:12" ht="23.1" customHeight="1">
      <c r="A58" s="259"/>
      <c r="B58" s="260"/>
      <c r="C58" s="260" t="s">
        <v>224</v>
      </c>
      <c r="D58" s="260"/>
      <c r="E58" s="164"/>
      <c r="F58" s="2">
        <v>18181</v>
      </c>
      <c r="G58" s="164"/>
      <c r="H58" s="276">
        <v>0</v>
      </c>
      <c r="I58" s="164"/>
      <c r="J58" s="2">
        <v>18181</v>
      </c>
      <c r="K58" s="164"/>
      <c r="L58" s="276">
        <v>0</v>
      </c>
    </row>
    <row r="59" spans="1:12" ht="23.1" customHeight="1">
      <c r="A59" s="259"/>
      <c r="B59" s="260"/>
      <c r="C59" s="260" t="s">
        <v>199</v>
      </c>
      <c r="D59" s="260"/>
      <c r="E59" s="164"/>
      <c r="F59" s="2">
        <v>-1105</v>
      </c>
      <c r="G59" s="164"/>
      <c r="H59" s="2">
        <v>-13493</v>
      </c>
      <c r="I59" s="164"/>
      <c r="J59" s="2">
        <v>-304</v>
      </c>
      <c r="K59" s="164"/>
      <c r="L59" s="2">
        <v>-12022</v>
      </c>
    </row>
    <row r="60" spans="1:12" ht="23.1" customHeight="1">
      <c r="A60" s="259"/>
      <c r="B60" s="260"/>
      <c r="C60" s="260" t="s">
        <v>200</v>
      </c>
      <c r="D60" s="260"/>
      <c r="E60" s="164"/>
      <c r="F60" s="2">
        <v>-150</v>
      </c>
      <c r="G60" s="164"/>
      <c r="H60" s="276">
        <v>0</v>
      </c>
      <c r="I60" s="164"/>
      <c r="J60" s="2">
        <v>-150</v>
      </c>
      <c r="K60" s="164"/>
      <c r="L60" s="276">
        <v>0</v>
      </c>
    </row>
    <row r="61" spans="1:12" ht="23.1" customHeight="1">
      <c r="A61" s="259"/>
      <c r="B61" s="260"/>
      <c r="C61" s="260" t="s">
        <v>201</v>
      </c>
      <c r="D61" s="260"/>
      <c r="E61" s="164"/>
      <c r="F61" s="276">
        <v>0</v>
      </c>
      <c r="G61" s="164"/>
      <c r="H61" s="2">
        <v>160</v>
      </c>
      <c r="I61" s="164"/>
      <c r="J61" s="276">
        <v>0</v>
      </c>
      <c r="K61" s="164"/>
      <c r="L61" s="276">
        <v>0</v>
      </c>
    </row>
    <row r="62" spans="1:12" ht="23.1" customHeight="1">
      <c r="A62" s="259"/>
      <c r="B62" s="260"/>
      <c r="C62" s="260" t="s">
        <v>226</v>
      </c>
      <c r="D62" s="260"/>
      <c r="E62" s="164"/>
      <c r="F62" s="2">
        <v>-3389</v>
      </c>
      <c r="G62" s="164"/>
      <c r="H62" s="276">
        <v>0</v>
      </c>
      <c r="I62" s="164"/>
      <c r="J62" s="276">
        <v>0</v>
      </c>
      <c r="K62" s="164"/>
      <c r="L62" s="276">
        <v>0</v>
      </c>
    </row>
    <row r="63" spans="1:12" ht="23.1" customHeight="1">
      <c r="A63" s="259"/>
      <c r="B63" s="260"/>
      <c r="C63" s="260" t="s">
        <v>202</v>
      </c>
      <c r="D63" s="260"/>
      <c r="E63" s="164"/>
      <c r="F63" s="276">
        <v>0</v>
      </c>
      <c r="G63" s="164"/>
      <c r="H63" s="276">
        <v>0</v>
      </c>
      <c r="I63" s="164"/>
      <c r="J63" s="2">
        <v>21</v>
      </c>
      <c r="K63" s="164"/>
      <c r="L63" s="276">
        <v>0</v>
      </c>
    </row>
    <row r="64" spans="1:12" ht="23.1" customHeight="1">
      <c r="A64" s="259"/>
      <c r="B64" s="260"/>
      <c r="C64" s="260" t="s">
        <v>225</v>
      </c>
      <c r="D64" s="260"/>
      <c r="E64" s="164"/>
      <c r="F64" s="389">
        <v>0</v>
      </c>
      <c r="G64" s="164"/>
      <c r="H64" s="2">
        <v>-45000</v>
      </c>
      <c r="I64" s="164"/>
      <c r="J64" s="389">
        <v>0</v>
      </c>
      <c r="K64" s="164"/>
      <c r="L64" s="2">
        <v>-45000</v>
      </c>
    </row>
    <row r="65" spans="1:19" ht="23.1" customHeight="1">
      <c r="A65" s="258" t="s">
        <v>242</v>
      </c>
      <c r="B65" s="260"/>
      <c r="C65" s="260"/>
      <c r="D65" s="260"/>
      <c r="E65" s="164"/>
      <c r="F65" s="57">
        <f>SUM(F57:F64)</f>
        <v>13537</v>
      </c>
      <c r="G65" s="164"/>
      <c r="H65" s="57">
        <f>SUM(H57:H64)</f>
        <v>-58333</v>
      </c>
      <c r="I65" s="164"/>
      <c r="J65" s="57">
        <f>SUM(J57:J64)</f>
        <v>1024</v>
      </c>
      <c r="K65" s="164"/>
      <c r="L65" s="314">
        <f>SUM(L57:L64)</f>
        <v>-64281</v>
      </c>
    </row>
    <row r="66" spans="1:19" ht="10.95" customHeight="1">
      <c r="A66" s="258"/>
      <c r="B66" s="260"/>
      <c r="C66" s="260"/>
      <c r="D66" s="260"/>
      <c r="E66" s="164"/>
      <c r="F66" s="2"/>
      <c r="G66" s="164"/>
      <c r="H66" s="1"/>
      <c r="I66" s="164"/>
      <c r="J66" s="2"/>
      <c r="K66" s="164"/>
      <c r="L66" s="1"/>
    </row>
    <row r="67" spans="1:19" ht="23.1" customHeight="1">
      <c r="A67" s="262" t="s">
        <v>204</v>
      </c>
      <c r="B67" s="260"/>
      <c r="C67" s="260"/>
      <c r="D67" s="260"/>
      <c r="E67" s="164"/>
      <c r="G67" s="164"/>
      <c r="H67" s="164"/>
      <c r="I67" s="164"/>
      <c r="J67" s="1"/>
      <c r="K67" s="164"/>
      <c r="L67" s="164"/>
    </row>
    <row r="68" spans="1:19" ht="23.1" customHeight="1">
      <c r="A68" s="262"/>
      <c r="B68" s="260"/>
      <c r="C68" s="260" t="s">
        <v>205</v>
      </c>
      <c r="D68" s="260"/>
      <c r="E68" s="164"/>
      <c r="F68" s="318">
        <v>-23657</v>
      </c>
      <c r="G68" s="164"/>
      <c r="H68" s="164">
        <v>-1187</v>
      </c>
      <c r="I68" s="164"/>
      <c r="J68" s="2">
        <v>-27361</v>
      </c>
      <c r="K68" s="164"/>
      <c r="L68" s="2">
        <v>-1000</v>
      </c>
    </row>
    <row r="69" spans="1:19" ht="23.1" hidden="1" customHeight="1">
      <c r="A69" s="260"/>
      <c r="B69" s="260"/>
      <c r="C69" s="260" t="s">
        <v>206</v>
      </c>
      <c r="D69" s="260"/>
      <c r="E69" s="164"/>
      <c r="F69" s="2">
        <v>0</v>
      </c>
      <c r="G69" s="164"/>
      <c r="H69" s="2">
        <v>0</v>
      </c>
      <c r="I69" s="164"/>
      <c r="J69" s="2"/>
      <c r="K69" s="164"/>
      <c r="L69" s="2">
        <v>0</v>
      </c>
      <c r="N69" s="191"/>
    </row>
    <row r="70" spans="1:19" ht="23.1" hidden="1" customHeight="1">
      <c r="A70" s="260"/>
      <c r="B70" s="260"/>
      <c r="C70" s="260" t="s">
        <v>207</v>
      </c>
      <c r="D70" s="260"/>
      <c r="E70" s="164"/>
      <c r="F70" s="2">
        <v>0</v>
      </c>
      <c r="G70" s="164"/>
      <c r="H70" s="2">
        <v>0</v>
      </c>
      <c r="I70" s="164"/>
      <c r="J70" s="2"/>
      <c r="K70" s="164"/>
      <c r="L70" s="2">
        <v>0</v>
      </c>
      <c r="N70" s="191"/>
    </row>
    <row r="71" spans="1:19" ht="23.1" customHeight="1">
      <c r="A71" s="260"/>
      <c r="B71" s="260"/>
      <c r="C71" s="369" t="s">
        <v>208</v>
      </c>
      <c r="D71" s="260"/>
      <c r="E71" s="164"/>
      <c r="F71" s="276">
        <v>0</v>
      </c>
      <c r="G71" s="276"/>
      <c r="H71" s="276">
        <v>0</v>
      </c>
      <c r="I71" s="276"/>
      <c r="J71" s="276">
        <v>0</v>
      </c>
      <c r="K71" s="276"/>
      <c r="L71" s="276">
        <v>0</v>
      </c>
      <c r="N71" s="191"/>
    </row>
    <row r="72" spans="1:19" ht="23.1" customHeight="1">
      <c r="A72" s="260"/>
      <c r="B72" s="260"/>
      <c r="C72" s="260" t="s">
        <v>209</v>
      </c>
      <c r="D72" s="260"/>
      <c r="E72" s="164"/>
      <c r="F72" s="2">
        <v>-1404</v>
      </c>
      <c r="G72" s="164"/>
      <c r="H72" s="2">
        <v>-591</v>
      </c>
      <c r="I72" s="164"/>
      <c r="J72" s="276">
        <v>0</v>
      </c>
      <c r="K72" s="276"/>
      <c r="L72" s="276">
        <v>0</v>
      </c>
    </row>
    <row r="73" spans="1:19" ht="23.1" customHeight="1">
      <c r="A73" s="260"/>
      <c r="B73" s="260"/>
      <c r="C73" s="260" t="s">
        <v>210</v>
      </c>
      <c r="D73" s="260"/>
      <c r="E73" s="164"/>
      <c r="F73" s="319">
        <v>-13073</v>
      </c>
      <c r="G73" s="164"/>
      <c r="H73" s="319">
        <v>-22283</v>
      </c>
      <c r="I73" s="164"/>
      <c r="J73" s="164">
        <v>-1153</v>
      </c>
      <c r="K73" s="164"/>
      <c r="L73" s="164">
        <v>-1494</v>
      </c>
    </row>
    <row r="74" spans="1:19" ht="23.1" customHeight="1">
      <c r="A74" s="260"/>
      <c r="B74" s="260"/>
      <c r="C74" s="260" t="s">
        <v>211</v>
      </c>
      <c r="D74" s="260"/>
      <c r="E74" s="164"/>
      <c r="F74" s="319">
        <v>-3601</v>
      </c>
      <c r="G74" s="164"/>
      <c r="H74" s="276">
        <v>0</v>
      </c>
      <c r="I74" s="164"/>
      <c r="J74" s="164">
        <v>-341</v>
      </c>
      <c r="K74" s="164"/>
      <c r="L74" s="276">
        <v>0</v>
      </c>
    </row>
    <row r="75" spans="1:19" ht="23.1" customHeight="1">
      <c r="A75" s="260"/>
      <c r="B75" s="260"/>
      <c r="C75" s="260" t="s">
        <v>212</v>
      </c>
      <c r="D75" s="260"/>
      <c r="E75" s="164"/>
      <c r="F75" s="324">
        <v>44352</v>
      </c>
      <c r="G75" s="164"/>
      <c r="H75" s="324">
        <v>115538</v>
      </c>
      <c r="I75" s="164"/>
      <c r="J75" s="164">
        <v>44352</v>
      </c>
      <c r="K75" s="164"/>
      <c r="L75" s="318">
        <v>115538</v>
      </c>
    </row>
    <row r="76" spans="1:19" ht="23.1" customHeight="1">
      <c r="A76" s="286" t="s">
        <v>213</v>
      </c>
      <c r="B76" s="260"/>
      <c r="C76" s="260"/>
      <c r="D76" s="260"/>
      <c r="E76" s="123"/>
      <c r="F76" s="57">
        <f>SUM(F68:F75)</f>
        <v>2617</v>
      </c>
      <c r="G76" s="164"/>
      <c r="H76" s="315">
        <f>SUM(H68:H75)</f>
        <v>91477</v>
      </c>
      <c r="I76" s="164"/>
      <c r="J76" s="57">
        <f>SUM(J68:J75)</f>
        <v>15497</v>
      </c>
      <c r="K76" s="164"/>
      <c r="L76" s="315">
        <f>SUM(L68:L75)</f>
        <v>113044</v>
      </c>
    </row>
    <row r="77" spans="1:19" s="200" customFormat="1" ht="23.1" customHeight="1">
      <c r="A77" s="262" t="s">
        <v>214</v>
      </c>
      <c r="B77" s="262"/>
      <c r="C77" s="262"/>
      <c r="D77" s="262"/>
      <c r="E77" s="287"/>
      <c r="F77" s="2">
        <f>F76+F65+'P11'!F40</f>
        <v>-8346</v>
      </c>
      <c r="G77" s="288"/>
      <c r="H77" s="2">
        <f>H42+H65+H76</f>
        <v>4668</v>
      </c>
      <c r="I77" s="288"/>
      <c r="J77" s="2">
        <v>-3302</v>
      </c>
      <c r="K77" s="288"/>
      <c r="L77" s="2">
        <f>L42+L65+L76</f>
        <v>13733</v>
      </c>
      <c r="M77" s="4"/>
      <c r="O77" s="4"/>
      <c r="P77" s="201"/>
      <c r="Q77" s="202"/>
    </row>
    <row r="78" spans="1:19" s="200" customFormat="1" ht="23.1" customHeight="1">
      <c r="A78" s="262" t="s">
        <v>215</v>
      </c>
      <c r="B78" s="262"/>
      <c r="C78" s="262"/>
      <c r="D78" s="262"/>
      <c r="E78" s="287"/>
      <c r="F78" s="387">
        <f>'P2'!I11</f>
        <v>9194</v>
      </c>
      <c r="G78" s="288"/>
      <c r="H78" s="56">
        <v>26750</v>
      </c>
      <c r="I78" s="288"/>
      <c r="J78" s="165">
        <f>'P2'!M11</f>
        <v>3428</v>
      </c>
      <c r="K78" s="288"/>
      <c r="L78" s="165">
        <v>12518</v>
      </c>
      <c r="M78" s="4"/>
      <c r="O78" s="4"/>
      <c r="P78" s="201"/>
      <c r="Q78" s="202"/>
    </row>
    <row r="79" spans="1:19" ht="23.1" customHeight="1" thickBot="1">
      <c r="A79" s="262" t="s">
        <v>216</v>
      </c>
      <c r="B79" s="262"/>
      <c r="C79" s="262"/>
      <c r="D79" s="262"/>
      <c r="E79" s="287"/>
      <c r="F79" s="289">
        <f>SUM(F77:F78)</f>
        <v>848</v>
      </c>
      <c r="G79" s="287"/>
      <c r="H79" s="199">
        <f>SUM(H77:H78)</f>
        <v>31418</v>
      </c>
      <c r="I79" s="287"/>
      <c r="J79" s="289">
        <f>SUM(J77:J78)</f>
        <v>126</v>
      </c>
      <c r="K79" s="287"/>
      <c r="L79" s="289">
        <f>SUM(L77:L78)</f>
        <v>26251</v>
      </c>
      <c r="N79" s="378"/>
      <c r="O79" s="378"/>
      <c r="P79" s="378"/>
      <c r="Q79" s="378"/>
      <c r="S79" s="377"/>
    </row>
    <row r="80" spans="1:19" ht="20.399999999999999" thickTop="1"/>
    <row r="81" spans="1:15" ht="20.399999999999999">
      <c r="A81" s="296" t="s">
        <v>217</v>
      </c>
      <c r="F81" s="318"/>
      <c r="G81" s="312"/>
      <c r="H81" s="294"/>
      <c r="I81" s="294"/>
      <c r="J81" s="294"/>
      <c r="K81" s="294"/>
      <c r="L81" s="295"/>
    </row>
    <row r="82" spans="1:15">
      <c r="B82" s="254" t="s">
        <v>218</v>
      </c>
      <c r="F82" s="276">
        <v>0</v>
      </c>
      <c r="G82" s="319"/>
      <c r="H82" s="318">
        <v>58800</v>
      </c>
      <c r="I82" s="318"/>
      <c r="J82" s="276">
        <v>0</v>
      </c>
      <c r="K82" s="318"/>
      <c r="L82" s="276">
        <v>0</v>
      </c>
    </row>
    <row r="83" spans="1:15">
      <c r="B83" s="254" t="s">
        <v>219</v>
      </c>
      <c r="F83" s="276">
        <v>0</v>
      </c>
      <c r="G83" s="317"/>
      <c r="H83" s="318">
        <v>890</v>
      </c>
      <c r="I83" s="316"/>
      <c r="J83" s="276">
        <v>0</v>
      </c>
      <c r="K83" s="316"/>
      <c r="L83" s="318">
        <v>348</v>
      </c>
    </row>
    <row r="85" spans="1:15" s="197" customFormat="1" ht="21" customHeight="1">
      <c r="A85" s="264"/>
      <c r="B85" s="261"/>
      <c r="C85" s="263"/>
      <c r="D85" s="261"/>
      <c r="F85" s="204"/>
      <c r="J85" s="410"/>
      <c r="K85" s="410"/>
      <c r="L85" s="410"/>
      <c r="N85" s="198"/>
      <c r="O85" s="3"/>
    </row>
    <row r="86" spans="1:15" s="197" customFormat="1" ht="21" customHeight="1">
      <c r="A86" s="261"/>
      <c r="B86" s="261"/>
      <c r="C86" s="261"/>
      <c r="D86" s="261"/>
      <c r="F86" s="204"/>
      <c r="G86" s="1"/>
      <c r="H86" s="3"/>
      <c r="I86" s="3"/>
      <c r="K86" s="3"/>
      <c r="N86" s="198"/>
      <c r="O86" s="3"/>
    </row>
    <row r="87" spans="1:15" s="197" customFormat="1" ht="21" customHeight="1">
      <c r="A87" s="261"/>
      <c r="B87" s="261"/>
      <c r="C87" s="261"/>
      <c r="D87" s="261"/>
      <c r="F87" s="204"/>
      <c r="G87" s="1"/>
      <c r="H87" s="3"/>
      <c r="I87" s="3"/>
      <c r="K87" s="3"/>
      <c r="N87" s="198"/>
      <c r="O87" s="3"/>
    </row>
    <row r="88" spans="1:15" s="197" customFormat="1" ht="21" customHeight="1">
      <c r="A88" s="261"/>
      <c r="B88" s="261"/>
      <c r="C88" s="261"/>
      <c r="D88" s="261"/>
      <c r="F88" s="204"/>
      <c r="G88" s="1"/>
      <c r="H88" s="3"/>
      <c r="I88" s="3"/>
      <c r="K88" s="3"/>
      <c r="N88" s="198"/>
      <c r="O88" s="3"/>
    </row>
    <row r="89" spans="1:15" s="197" customFormat="1" ht="21" customHeight="1">
      <c r="A89" s="261"/>
      <c r="B89" s="261"/>
      <c r="C89" s="261"/>
      <c r="D89" s="261"/>
      <c r="F89" s="204"/>
      <c r="G89" s="1"/>
      <c r="H89" s="3"/>
      <c r="I89" s="3"/>
      <c r="K89" s="3"/>
      <c r="N89" s="198"/>
      <c r="O89" s="3"/>
    </row>
    <row r="90" spans="1:15" s="197" customFormat="1" ht="21" customHeight="1">
      <c r="A90" s="261"/>
      <c r="B90" s="261"/>
      <c r="C90" s="261"/>
      <c r="D90" s="261"/>
      <c r="F90" s="204"/>
      <c r="G90" s="1"/>
      <c r="H90" s="3"/>
      <c r="I90" s="3"/>
      <c r="K90" s="3"/>
      <c r="N90" s="198"/>
      <c r="O90" s="3"/>
    </row>
    <row r="91" spans="1:15" s="197" customFormat="1">
      <c r="A91" s="260"/>
      <c r="B91" s="265"/>
      <c r="C91" s="261"/>
      <c r="D91" s="265"/>
      <c r="E91" s="205"/>
      <c r="F91" s="388"/>
      <c r="G91" s="124"/>
      <c r="H91" s="124"/>
      <c r="I91" s="124"/>
      <c r="J91" s="124"/>
      <c r="K91" s="124"/>
      <c r="L91" s="270"/>
      <c r="M91" s="124"/>
      <c r="N91" s="198"/>
      <c r="O91" s="3"/>
    </row>
    <row r="92" spans="1:15">
      <c r="A92" s="184"/>
      <c r="C92" s="261"/>
    </row>
    <row r="93" spans="1:15">
      <c r="C93" s="265"/>
    </row>
  </sheetData>
  <mergeCells count="11">
    <mergeCell ref="A48:L48"/>
    <mergeCell ref="A2:L2"/>
    <mergeCell ref="A3:L3"/>
    <mergeCell ref="A4:L4"/>
    <mergeCell ref="F6:H6"/>
    <mergeCell ref="J6:L6"/>
    <mergeCell ref="A49:L49"/>
    <mergeCell ref="A50:L50"/>
    <mergeCell ref="F53:H53"/>
    <mergeCell ref="J53:L53"/>
    <mergeCell ref="J85:L85"/>
  </mergeCells>
  <pageMargins left="0.70866141732283472" right="0.19685039370078741" top="0.51181102362204722" bottom="0.51181102362204722" header="0.31496062992125984" footer="0.31496062992125984"/>
  <pageSetup paperSize="9" scale="90" orientation="portrait" r:id="rId1"/>
  <headerFooter>
    <oddFooter>&amp;R&amp;"Browallia New,Regular"&amp;13 12</oddFooter>
  </headerFooter>
  <customProperties>
    <customPr name="QNA_DRILLPATH_NODE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WorkbookDrillPathInfo xmlns:xsd="http://www.w3.org/2001/XMLSchema" xmlns:xsi="http://www.w3.org/2001/XMLSchema-instance" xmlns="http://www.infor.com/qaa/DrillPathManager">
  <CurrentDrillPath>
    <DrillPathNode AnalysisType="NONE" Id="639e0622-6261-45ab-96f9-3d6a9836e350" Name="P2" HandleSummaryReportOnly="false">
      <SuppressZero>false</SuppressZero>
      <Children/>
    </DrillPathNode>
    <DrillPathNode AnalysisType="NONE" Id="2171070f-c1c4-42d6-855e-b92d235d1b6c" Name="P3" HandleSummaryReportOnly="false">
      <SuppressZero>false</SuppressZero>
      <Children/>
    </DrillPathNode>
    <DrillPathNode AnalysisType="NONE" Id="09b0fcd6-20df-4add-a27b-2cb764c6d5b9" Name="P4" HandleSummaryReportOnly="false">
      <SuppressZero>false</SuppressZero>
      <Children/>
    </DrillPathNode>
    <DrillPathNode AnalysisType="NONE" Id="f83e177b-ccc2-46ce-a3fe-64915e323fe3" Name="P5" HandleSummaryReportOnly="false">
      <SuppressZero>false</SuppressZero>
      <Children/>
    </DrillPathNode>
    <DrillPathNode AnalysisType="NONE" Id="c9318095-83f1-485b-ae6b-ca866b387189" Name="P7" HandleSummaryReportOnly="false">
      <SuppressZero>false</SuppressZero>
      <Children/>
    </DrillPathNode>
    <DrillPathNode AnalysisType="NONE" Id="4248235b-f1b0-440a-b677-554d5d2a910c" Name="P8" HandleSummaryReportOnly="false">
      <SuppressZero>false</SuppressZero>
      <Children/>
    </DrillPathNode>
    <DrillPathNode AnalysisType="NONE" Id="86a83c23-ca03-4527-8fab-0e2c0d8f9f45" Name="P9-P10" HandleSummaryReportOnly="false">
      <SuppressZero>false</SuppressZero>
      <Children/>
    </DrillPathNode>
    <DrillPathNode AnalysisType="NONE" Id="9cab6c66-5ce0-45f7-962e-eb3c145a1928" Name="P6" HandleSummaryReportOnly="false" Source="">
      <SuppressZero>false</SuppressZero>
      <Children/>
    </DrillPathNode>
  </CurrentDrillPath>
  <SavedDrillPath/>
</WorkbookDrillPathInfo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0828755-c7ee-4cf6-be94-bce92b3791c2">
      <Terms xmlns="http://schemas.microsoft.com/office/infopath/2007/PartnerControls"/>
    </lcf76f155ced4ddcb4097134ff3c332f>
    <TaxCatchAll xmlns="81efbc02-3721-40cb-a3d3-5c97ce14a86e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AE0E845E3ED2458E0AE3C85371A583" ma:contentTypeVersion="12" ma:contentTypeDescription="Create a new document." ma:contentTypeScope="" ma:versionID="2a1374eee5395e98735aa994c985f1f8">
  <xsd:schema xmlns:xsd="http://www.w3.org/2001/XMLSchema" xmlns:xs="http://www.w3.org/2001/XMLSchema" xmlns:p="http://schemas.microsoft.com/office/2006/metadata/properties" xmlns:ns2="20828755-c7ee-4cf6-be94-bce92b3791c2" xmlns:ns3="81efbc02-3721-40cb-a3d3-5c97ce14a86e" targetNamespace="http://schemas.microsoft.com/office/2006/metadata/properties" ma:root="true" ma:fieldsID="baaac1077e17d8c5e16be2d3a10afe6a" ns2:_="" ns3:_="">
    <xsd:import namespace="20828755-c7ee-4cf6-be94-bce92b3791c2"/>
    <xsd:import namespace="81efbc02-3721-40cb-a3d3-5c97ce14a86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828755-c7ee-4cf6-be94-bce92b3791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c1ddb862-7a8e-456f-b0c7-42867bd016e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efbc02-3721-40cb-a3d3-5c97ce14a86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7082290-18f3-4307-8545-5b5bd0d12318}" ma:internalName="TaxCatchAll" ma:showField="CatchAllData" ma:web="81efbc02-3721-40cb-a3d3-5c97ce14a8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E5D365-5EFF-47D0-A0D5-ACB6CA3BB0D6}">
  <ds:schemaRefs>
    <ds:schemaRef ds:uri="http://www.w3.org/2001/XMLSchema"/>
    <ds:schemaRef ds:uri="http://www.infor.com/qaa/DrillPathManager"/>
  </ds:schemaRefs>
</ds:datastoreItem>
</file>

<file path=customXml/itemProps2.xml><?xml version="1.0" encoding="utf-8"?>
<ds:datastoreItem xmlns:ds="http://schemas.openxmlformats.org/officeDocument/2006/customXml" ds:itemID="{D361DB5C-7A83-4089-8CA9-E90C903E227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F48420D-EDE2-428F-9548-74A3547F16CE}">
  <ds:schemaRefs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  <ds:schemaRef ds:uri="81efbc02-3721-40cb-a3d3-5c97ce14a86e"/>
    <ds:schemaRef ds:uri="http://schemas.openxmlformats.org/package/2006/metadata/core-properties"/>
    <ds:schemaRef ds:uri="http://schemas.microsoft.com/office/2006/documentManagement/types"/>
    <ds:schemaRef ds:uri="20828755-c7ee-4cf6-be94-bce92b3791c2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C6B5B70D-D21F-4998-B3B1-B6C893CE19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0828755-c7ee-4cf6-be94-bce92b3791c2"/>
    <ds:schemaRef ds:uri="81efbc02-3721-40cb-a3d3-5c97ce14a8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P2</vt:lpstr>
      <vt:lpstr>P3</vt:lpstr>
      <vt:lpstr>P4</vt:lpstr>
      <vt:lpstr>P5</vt:lpstr>
      <vt:lpstr>P6</vt:lpstr>
      <vt:lpstr>P7</vt:lpstr>
      <vt:lpstr>P8</vt:lpstr>
      <vt:lpstr>P9</vt:lpstr>
      <vt:lpstr>P10</vt:lpstr>
      <vt:lpstr>P11</vt:lpstr>
      <vt:lpstr>P12</vt:lpstr>
      <vt:lpstr>'P10'!Print_Area</vt:lpstr>
      <vt:lpstr>'P11'!Print_Area</vt:lpstr>
      <vt:lpstr>'P12'!Print_Area</vt:lpstr>
      <vt:lpstr>'P2'!Print_Area</vt:lpstr>
      <vt:lpstr>'P3'!Print_Area</vt:lpstr>
      <vt:lpstr>'P4'!Print_Area</vt:lpstr>
      <vt:lpstr>'P5'!Print_Area</vt:lpstr>
      <vt:lpstr>'P6'!Print_Area</vt:lpstr>
      <vt:lpstr>'P7'!Print_Area</vt:lpstr>
      <vt:lpstr>'P9'!Print_Area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</dc:creator>
  <cp:keywords/>
  <dc:description/>
  <cp:lastModifiedBy>Patcharanat.w</cp:lastModifiedBy>
  <cp:revision/>
  <cp:lastPrinted>2025-08-13T14:04:23Z</cp:lastPrinted>
  <dcterms:created xsi:type="dcterms:W3CDTF">2004-01-05T08:24:48Z</dcterms:created>
  <dcterms:modified xsi:type="dcterms:W3CDTF">2025-08-13T14:47:23Z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0x01010049AE0E845E3ED2458E0AE3C85371A583</vt:lpwstr>
  </property>
  <property fmtid="{D5CDD505-2E9C-101B-9397-08002B2CF9AE}" pid="3" name="MediaServiceImageTags">
    <vt:lpwstr/>
  </property>
</Properties>
</file>