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/>
  <mc:AlternateContent xmlns:mc="http://schemas.openxmlformats.org/markup-compatibility/2006">
    <mc:Choice Requires="x15">
      <x15ac:absPath xmlns:x15ac="http://schemas.microsoft.com/office/spreadsheetml/2010/11/ac" url="D:\Tidarat\Financial-KPMG\2025\Q2'25\SET-FS\"/>
    </mc:Choice>
  </mc:AlternateContent>
  <xr:revisionPtr revIDLastSave="0" documentId="13_ncr:1_{6D7F8230-FDAC-4000-AB55-2C49B5336C79}" xr6:coauthVersionLast="36" xr6:coauthVersionMax="47" xr10:uidLastSave="{00000000-0000-0000-0000-000000000000}"/>
  <bookViews>
    <workbookView xWindow="-110" yWindow="-110" windowWidth="19420" windowHeight="11500" tabRatio="786" xr2:uid="{00000000-000D-0000-FFFF-FFFF00000000}"/>
  </bookViews>
  <sheets>
    <sheet name="BS 3-5" sheetId="9" r:id="rId1"/>
    <sheet name="PL 6-7 (3M)" sheetId="2" r:id="rId2"/>
    <sheet name="PL 8-9 (6M)" sheetId="10" r:id="rId3"/>
    <sheet name="REcon 10-11" sheetId="3" r:id="rId4"/>
    <sheet name="REcon 12-13" sheetId="7" r:id="rId5"/>
    <sheet name="CF 14-16" sheetId="5" r:id="rId6"/>
  </sheets>
  <definedNames>
    <definedName name="_xlnm._FilterDatabase" localSheetId="5" hidden="1">'CF 14-16'!$A$4:$I$76</definedName>
    <definedName name="_xlnm.Print_Area" localSheetId="0">'BS 3-5'!$A$1:$J$88</definedName>
    <definedName name="_xlnm.Print_Area" localSheetId="5">'CF 14-16'!$A$1:$I$92</definedName>
    <definedName name="_xlnm.Print_Area" localSheetId="1">'PL 6-7 (3M)'!$A$1:$J$42</definedName>
    <definedName name="_xlnm.Print_Area" localSheetId="2">'PL 8-9 (6M)'!$A$1:$J$42</definedName>
    <definedName name="_xlnm.Print_Area" localSheetId="3">'REcon 10-11'!$A$1:$L$43</definedName>
    <definedName name="_xlnm.Print_Area" localSheetId="4">'REcon 12-13'!$A$1:$L$43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4" i="9" l="1"/>
  <c r="D58" i="9"/>
  <c r="G62" i="5"/>
  <c r="D17" i="2"/>
  <c r="H41" i="9" l="1"/>
  <c r="H58" i="9"/>
  <c r="H13" i="9"/>
  <c r="D24" i="9"/>
  <c r="E41" i="7" l="1"/>
  <c r="F41" i="7"/>
  <c r="G41" i="7"/>
  <c r="H41" i="7"/>
  <c r="D41" i="7"/>
  <c r="E37" i="7"/>
  <c r="F37" i="7"/>
  <c r="G37" i="7"/>
  <c r="H37" i="7"/>
  <c r="D37" i="7"/>
  <c r="E19" i="7"/>
  <c r="F19" i="7"/>
  <c r="G19" i="7"/>
  <c r="H19" i="7"/>
  <c r="D19" i="7"/>
  <c r="E15" i="7"/>
  <c r="F15" i="7"/>
  <c r="G15" i="7"/>
  <c r="H15" i="7"/>
  <c r="I15" i="7"/>
  <c r="D15" i="7"/>
  <c r="F41" i="3"/>
  <c r="H41" i="3"/>
  <c r="D41" i="3"/>
  <c r="H37" i="3"/>
  <c r="F37" i="3"/>
  <c r="D37" i="3"/>
  <c r="F19" i="3"/>
  <c r="H19" i="3"/>
  <c r="D19" i="3"/>
  <c r="F15" i="3"/>
  <c r="H15" i="3"/>
  <c r="D15" i="3"/>
  <c r="I67" i="5"/>
  <c r="L40" i="7"/>
  <c r="L40" i="3"/>
  <c r="J38" i="10"/>
  <c r="I38" i="10"/>
  <c r="H38" i="10"/>
  <c r="G38" i="10"/>
  <c r="F38" i="10"/>
  <c r="D38" i="10"/>
  <c r="A33" i="10"/>
  <c r="J20" i="10"/>
  <c r="H20" i="10"/>
  <c r="F20" i="10"/>
  <c r="D20" i="10"/>
  <c r="J10" i="10"/>
  <c r="J15" i="10" s="1"/>
  <c r="J23" i="10" s="1"/>
  <c r="J26" i="10" s="1"/>
  <c r="J29" i="10" s="1"/>
  <c r="I9" i="5" s="1"/>
  <c r="I31" i="5" s="1"/>
  <c r="H10" i="10"/>
  <c r="H15" i="10" s="1"/>
  <c r="F10" i="10"/>
  <c r="F15" i="10" s="1"/>
  <c r="F23" i="10" s="1"/>
  <c r="F26" i="10" s="1"/>
  <c r="F29" i="10" s="1"/>
  <c r="D10" i="10"/>
  <c r="D15" i="10" s="1"/>
  <c r="F20" i="2"/>
  <c r="E9" i="5" l="1"/>
  <c r="E31" i="5" s="1"/>
  <c r="J17" i="3"/>
  <c r="J17" i="7"/>
  <c r="H23" i="10"/>
  <c r="H26" i="10" s="1"/>
  <c r="H29" i="10" s="1"/>
  <c r="J39" i="7" s="1"/>
  <c r="D23" i="10"/>
  <c r="D26" i="10" s="1"/>
  <c r="D29" i="10" s="1"/>
  <c r="C9" i="5" s="1"/>
  <c r="F31" i="10"/>
  <c r="F40" i="10"/>
  <c r="F42" i="10" s="1"/>
  <c r="J31" i="10"/>
  <c r="J40" i="10"/>
  <c r="J42" i="10" s="1"/>
  <c r="D31" i="10" l="1"/>
  <c r="J39" i="3"/>
  <c r="D40" i="10"/>
  <c r="D42" i="10" s="1"/>
  <c r="H31" i="10"/>
  <c r="G9" i="5"/>
  <c r="H40" i="10"/>
  <c r="H42" i="10" s="1"/>
  <c r="G86" i="5" l="1"/>
  <c r="C86" i="5"/>
  <c r="L33" i="7" l="1"/>
  <c r="H27" i="9" l="1"/>
  <c r="J27" i="9"/>
  <c r="H52" i="9"/>
  <c r="F52" i="9"/>
  <c r="D52" i="9"/>
  <c r="H85" i="9" l="1"/>
  <c r="D85" i="9"/>
  <c r="H59" i="9"/>
  <c r="H61" i="9" s="1"/>
  <c r="D59" i="9"/>
  <c r="D61" i="9"/>
  <c r="D27" i="9"/>
  <c r="H17" i="9"/>
  <c r="D17" i="9"/>
  <c r="H87" i="9" l="1"/>
  <c r="D87" i="9"/>
  <c r="H29" i="9"/>
  <c r="D29" i="9"/>
  <c r="C67" i="5"/>
  <c r="G67" i="5"/>
  <c r="J85" i="9" l="1"/>
  <c r="F85" i="9"/>
  <c r="A65" i="9"/>
  <c r="A63" i="9"/>
  <c r="F59" i="9"/>
  <c r="J52" i="9"/>
  <c r="A33" i="9"/>
  <c r="A31" i="9"/>
  <c r="J17" i="9"/>
  <c r="F27" i="9" l="1"/>
  <c r="J29" i="9"/>
  <c r="F17" i="9"/>
  <c r="J59" i="9"/>
  <c r="F61" i="9"/>
  <c r="F87" i="9" s="1"/>
  <c r="F29" i="9" l="1"/>
  <c r="F89" i="9" s="1"/>
  <c r="D89" i="9"/>
  <c r="H89" i="9"/>
  <c r="J61" i="9"/>
  <c r="J87" i="9" s="1"/>
  <c r="J89" i="9" s="1"/>
  <c r="I76" i="5" l="1"/>
  <c r="I52" i="5"/>
  <c r="I37" i="5"/>
  <c r="I6" i="5"/>
  <c r="I44" i="5" s="1"/>
  <c r="E76" i="5"/>
  <c r="E67" i="5"/>
  <c r="E52" i="5"/>
  <c r="E44" i="5"/>
  <c r="E37" i="5"/>
  <c r="H43" i="7"/>
  <c r="F43" i="7"/>
  <c r="D43" i="7"/>
  <c r="J37" i="7"/>
  <c r="L36" i="7"/>
  <c r="L37" i="7" s="1"/>
  <c r="H43" i="3"/>
  <c r="F43" i="3"/>
  <c r="D43" i="3"/>
  <c r="J37" i="3"/>
  <c r="L36" i="3"/>
  <c r="L37" i="3" s="1"/>
  <c r="L33" i="3"/>
  <c r="J20" i="2" l="1"/>
  <c r="J10" i="2"/>
  <c r="J15" i="2" s="1"/>
  <c r="J38" i="2"/>
  <c r="F10" i="2"/>
  <c r="F15" i="2" s="1"/>
  <c r="F38" i="2"/>
  <c r="F23" i="2" l="1"/>
  <c r="F26" i="2" s="1"/>
  <c r="F29" i="2" s="1"/>
  <c r="J23" i="2"/>
  <c r="J26" i="2" s="1"/>
  <c r="J29" i="2" s="1"/>
  <c r="F31" i="2" l="1"/>
  <c r="E54" i="5"/>
  <c r="E56" i="5" s="1"/>
  <c r="E85" i="5" s="1"/>
  <c r="E87" i="5" s="1"/>
  <c r="F40" i="2"/>
  <c r="F42" i="2" s="1"/>
  <c r="J31" i="2"/>
  <c r="I54" i="5"/>
  <c r="I56" i="5" s="1"/>
  <c r="I85" i="5" s="1"/>
  <c r="I87" i="5" s="1"/>
  <c r="J40" i="2"/>
  <c r="J42" i="2" s="1"/>
  <c r="F85" i="5" l="1"/>
  <c r="H21" i="7"/>
  <c r="F21" i="7"/>
  <c r="D21" i="7"/>
  <c r="J15" i="7"/>
  <c r="L14" i="7"/>
  <c r="L15" i="7" s="1"/>
  <c r="L11" i="7"/>
  <c r="H21" i="3"/>
  <c r="F21" i="3"/>
  <c r="D21" i="3"/>
  <c r="J15" i="3"/>
  <c r="L14" i="3"/>
  <c r="L15" i="3" s="1"/>
  <c r="L11" i="3"/>
  <c r="C76" i="5" l="1"/>
  <c r="G76" i="5"/>
  <c r="F44" i="5" l="1"/>
  <c r="C44" i="5"/>
  <c r="G6" i="5"/>
  <c r="G44" i="5" s="1"/>
  <c r="G38" i="2"/>
  <c r="I38" i="2"/>
  <c r="D38" i="2"/>
  <c r="H38" i="2"/>
  <c r="A33" i="2" l="1"/>
  <c r="H20" i="2"/>
  <c r="D20" i="2"/>
  <c r="H10" i="2"/>
  <c r="H15" i="2" s="1"/>
  <c r="D10" i="2"/>
  <c r="D15" i="2" s="1"/>
  <c r="H23" i="2" l="1"/>
  <c r="H26" i="2" s="1"/>
  <c r="H29" i="2" s="1"/>
  <c r="H40" i="2" s="1"/>
  <c r="D23" i="2"/>
  <c r="D26" i="2" s="1"/>
  <c r="D29" i="2" s="1"/>
  <c r="D40" i="2" s="1"/>
  <c r="C31" i="5" l="1"/>
  <c r="G31" i="5"/>
  <c r="D31" i="2"/>
  <c r="H31" i="2"/>
  <c r="H42" i="2"/>
  <c r="D42" i="2"/>
  <c r="J41" i="3" l="1"/>
  <c r="L39" i="3"/>
  <c r="J41" i="7"/>
  <c r="L39" i="7"/>
  <c r="L17" i="3"/>
  <c r="J19" i="3"/>
  <c r="J19" i="7"/>
  <c r="L17" i="7"/>
  <c r="J43" i="3" l="1"/>
  <c r="L41" i="3"/>
  <c r="L43" i="3" s="1"/>
  <c r="M43" i="3" s="1"/>
  <c r="L41" i="7"/>
  <c r="L43" i="7" s="1"/>
  <c r="M43" i="7" s="1"/>
  <c r="J43" i="7"/>
  <c r="L19" i="3"/>
  <c r="L21" i="3" s="1"/>
  <c r="J21" i="3"/>
  <c r="J21" i="7"/>
  <c r="L19" i="7"/>
  <c r="L21" i="7" s="1"/>
  <c r="G52" i="5" l="1"/>
  <c r="C52" i="5"/>
  <c r="C37" i="5"/>
  <c r="G37" i="5" l="1"/>
  <c r="G54" i="5" l="1"/>
  <c r="G56" i="5" s="1"/>
  <c r="G85" i="5" s="1"/>
  <c r="C45" i="5"/>
  <c r="H43" i="5"/>
  <c r="D43" i="5"/>
  <c r="G87" i="5" l="1"/>
  <c r="G93" i="5" s="1"/>
  <c r="C54" i="5"/>
  <c r="C56" i="5" s="1"/>
  <c r="C85" i="5" s="1"/>
  <c r="C87" i="5" s="1"/>
  <c r="C93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Kunlaphatchada, Sudjai</author>
  </authors>
  <commentList>
    <comment ref="D84" authorId="0" shapeId="0" xr:uid="{6FFEAE9B-D9C6-43CC-9E6E-874D6CFB0B97}">
      <text>
        <r>
          <rPr>
            <b/>
            <sz val="9"/>
            <color indexed="81"/>
            <rFont val="Tahoma"/>
            <family val="2"/>
          </rPr>
          <t>Kunlaphatchada, Sudjai:</t>
        </r>
        <r>
          <rPr>
            <sz val="9"/>
            <color indexed="81"/>
            <rFont val="Tahoma"/>
            <family val="2"/>
          </rPr>
          <t xml:space="preserve">
+1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Kunlaphatchada, Sudjai</author>
  </authors>
  <commentList>
    <comment ref="G62" authorId="0" shapeId="0" xr:uid="{16583DE4-641D-415C-B27E-F2142F1BFC7B}">
      <text>
        <r>
          <rPr>
            <b/>
            <sz val="9"/>
            <color indexed="81"/>
            <rFont val="Tahoma"/>
            <family val="2"/>
          </rPr>
          <t>Kunlaphatchada, Sudjai:</t>
        </r>
        <r>
          <rPr>
            <sz val="9"/>
            <color indexed="81"/>
            <rFont val="Tahoma"/>
            <family val="2"/>
          </rPr>
          <t xml:space="preserve">
-1</t>
        </r>
      </text>
    </comment>
  </commentList>
</comments>
</file>

<file path=xl/sharedStrings.xml><?xml version="1.0" encoding="utf-8"?>
<sst xmlns="http://schemas.openxmlformats.org/spreadsheetml/2006/main" count="353" uniqueCount="169">
  <si>
    <t>บริษัทควอลิตี้คอนสตรัคชั่นโปรดัคส์ จำกัด (มหาชน) และบริษัทย่อย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</si>
  <si>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</si>
  <si>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</si>
  <si>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</si>
  <si>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</si>
  <si>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 xml:space="preserve">31 ธันวาคม </t>
  </si>
  <si>
    <t>(ไม่ได้ตรวจสอบ)</t>
  </si>
  <si>
    <t>(พันบาท)</t>
  </si>
  <si>
    <t>สินทรัพย์หมุนเวียน</t>
  </si>
  <si>
    <t xml:space="preserve">     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</si>
  <si>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</si>
  <si>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</si>
  <si>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สินทรัพย์ภาษีเงินได้ของงวดปัจจุบัน</t>
  </si>
  <si>
    <t>รวมสินทรัพย์หมุนเวียน</t>
  </si>
  <si>
    <t xml:space="preserve"> </t>
  </si>
  <si>
    <t>สินทรัพย์ไม่หมุนเวียน</t>
  </si>
  <si>
    <t>เงินลงทุนในบริษัทย่อย</t>
  </si>
  <si>
    <t>เงินลงทุนระยะยาวอื่น</t>
  </si>
  <si>
    <t>อสังหาริมทรัพย์เพื่อการลงทุน</t>
  </si>
  <si>
    <t xml:space="preserve">   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</si>
  <si>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</si>
  <si>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</si>
  <si>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</si>
  <si>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</si>
  <si>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</si>
  <si>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</si>
  <si>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</si>
  <si>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</si>
  <si>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ส่วนของหุ้นกู้ที่ถึงกำหนดชำระภายในหนึ่งปี</t>
  </si>
  <si>
    <t>เงินปันผลค้างจ่าย</t>
  </si>
  <si>
    <t>เงินกู้ยืมระยะสั้น</t>
  </si>
  <si>
    <t>ส่วนของหนี้สินตามสัญญาเช่า</t>
  </si>
  <si>
    <t xml:space="preserve">        ที่ถึงกำหนดชำระภายในหนึ่งปี</t>
  </si>
  <si>
    <t>ภาษีเงินได้นิติบุคคลค้างจ่าย</t>
  </si>
  <si>
    <t>ประมาณการหนี้สินหมุนเวียนสำหรับ</t>
  </si>
  <si>
    <t xml:space="preserve">        ผลประโยชน์พนักงาน</t>
  </si>
  <si>
    <t>รวมหนี้สินหมุนเวียน</t>
  </si>
  <si>
    <t xml:space="preserve">     หนี้สินไม่หมุนเวียน</t>
  </si>
  <si>
    <t>หนี้สินตามสัญญาเช่า</t>
  </si>
  <si>
    <t>ประมาณการหนี้สินไม่หมุนเวียนสำหรับ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</si>
  <si>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</si>
  <si>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</si>
  <si>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</si>
  <si>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</si>
  <si>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    ทุนเรือนหุ้น</t>
  </si>
  <si>
    <t xml:space="preserve">            มูลค่า 1 บาทต่อหุ้น) </t>
  </si>
  <si>
    <t xml:space="preserve">ส่วนเกินมูลค่าหุ้นสามัญ </t>
  </si>
  <si>
    <t xml:space="preserve">     กำไรสะสม</t>
  </si>
  <si>
    <t>รวมหนี้สินและส่วนของผู้ถือหุ้น</t>
  </si>
  <si>
    <t>งบกำไรขาดทุน</t>
  </si>
  <si>
    <t>รายได้จากการขาย</t>
  </si>
  <si>
    <t>ต้นทุนขาย</t>
  </si>
  <si>
    <t>กำไรขั้นต้น</t>
  </si>
  <si>
    <t>กำไรจากอัตราแลกเปลี่ยนสุทธิ</t>
  </si>
  <si>
    <t xml:space="preserve">รายได้อื่น 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</si>
  <si>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</si>
  <si>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</si>
  <si>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</si>
  <si>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</si>
  <si>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 xml:space="preserve">     รวมค่าใช้จ่าย</t>
  </si>
  <si>
    <t>กำไรจากการดำเนินงาน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</si>
  <si>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</si>
  <si>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</si>
  <si>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</si>
  <si>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</si>
  <si>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งบกำไรขาดทุนเบ็ดเสร็จ</t>
  </si>
  <si>
    <t>กำไรขาดทุนเบ็ดเสร็จอื่น</t>
  </si>
  <si>
    <t>กำไรขาดทุนเบ็ดเสร็จรวมสำหรับงวด</t>
  </si>
  <si>
    <r>
      <rPr>
        <b/>
        <sz val="15"/>
        <rFont val="Angsana New"/>
        <family val="1"/>
      </rP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</si>
  <si>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กำไรสะสม</t>
  </si>
  <si>
    <t>ส่วนเกิน</t>
  </si>
  <si>
    <t>จัดสรรแล้ว</t>
  </si>
  <si>
    <t>ยังไม่ได้จัดสรร</t>
  </si>
  <si>
    <t>ทุนที่ออกและ</t>
  </si>
  <si>
    <t>มูลค่าหุ้น</t>
  </si>
  <si>
    <t>ทุนสำรอง</t>
  </si>
  <si>
    <t>รวมส่วนของ</t>
  </si>
  <si>
    <t>ชำระแล้ว</t>
  </si>
  <si>
    <t>สามัญ</t>
  </si>
  <si>
    <t>ตามกฎหมาย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</si>
  <si>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</si>
  <si>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</si>
  <si>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</si>
  <si>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เงินปันผล</t>
  </si>
  <si>
    <t>รวมรายการกับผู้ถือหุ้นที่บันทึกโดยตรงเข้าส่วนของผู้ถือหุ้น</t>
  </si>
  <si>
    <t xml:space="preserve">   กำไรหรือขาดทุน</t>
  </si>
  <si>
    <t xml:space="preserve">   กำไรขาดทุนเบ็ดเสร็จอื่น</t>
  </si>
  <si>
    <t>รวมกำไรขาดทุนเบ็ดเสร็จสำหรับงวด</t>
  </si>
  <si>
    <t xml:space="preserve">งบกระแสเงินสด   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</si>
  <si>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</si>
  <si>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</si>
  <si>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</si>
  <si>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ค่าตัดจำหน่ายสินทรัพย์ไม่มีตัวตน</t>
  </si>
  <si>
    <t>ค่าใช้จ่ายประมาณการหนี้สินไม่หมุนเวียน</t>
  </si>
  <si>
    <t xml:space="preserve">     สำหรับผลประโยชน์พนักงาน</t>
  </si>
  <si>
    <t>เงินปันผลรับ</t>
  </si>
  <si>
    <t>ดอกเบี้ยรับ</t>
  </si>
  <si>
    <t xml:space="preserve">   และสินทรัพย์ไม่มีตัวตน</t>
  </si>
  <si>
    <t>กระแสเงินสดจากการดำเนินงานก่อนการเปลี่ยนแปลง</t>
  </si>
  <si>
    <t xml:space="preserve">สินทรัพย์ดำเนินงานลดลง (เพิ่มขึ้น) </t>
  </si>
  <si>
    <t>สินทรัพย์ไม่หมุนเวียนอื่น</t>
  </si>
  <si>
    <t>หนี้สินดำเนินงานเพิ่มขึ้น (ลดลง)</t>
  </si>
  <si>
    <t>ประมาณการหนี้สินไม่หมุนเวียน</t>
  </si>
  <si>
    <t xml:space="preserve">   สำหรับผลประโยชน์พนักงาน</t>
  </si>
  <si>
    <t>หนี้สินดำเนินงานเพิ่มขึ้น - สุทธิ</t>
  </si>
  <si>
    <t>กระแสเงินสดสุทธิได้มาจากการดำเนินงาน</t>
  </si>
  <si>
    <t>จ่ายภาษีเงินได้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</si>
  <si>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</si>
  <si>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</si>
  <si>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</si>
  <si>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</si>
  <si>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</si>
  <si>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รับเงินปันผล</t>
  </si>
  <si>
    <t>รับดอกเบี้ย</t>
  </si>
  <si>
    <t>กระแสเงินสดจากกิจกรรมจัดหาเงิน</t>
  </si>
  <si>
    <t>เงินสดจ่ายเพื่อชำระเงินกู้ยืม</t>
  </si>
  <si>
    <t>เงินสดจ่ายเพื่อชำระเงินกู้ยืมจากสถาบันการเงิน</t>
  </si>
  <si>
    <t>เงินสดจ่ายเพื่อชำระเงินกู้ยืมจากกิจการที่เกี่ยวข้องกัน</t>
  </si>
  <si>
    <t>เงินสดจ่ายเพื่อชำระหนี้สินตามสัญญาเช่า</t>
  </si>
  <si>
    <t>จ่ายเงินปันผลให้ผู้ถือหุ้นของบริษัท</t>
  </si>
  <si>
    <t>จ่ายดอกเบี้ยและต้นทุนทางการเงินอื่น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</si>
  <si>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</si>
  <si>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</si>
  <si>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ข้อมูลงบกระแสเงินสดเปิดเผยเพิ่มเติม</t>
  </si>
  <si>
    <t>เจ้าหนี้จากการซื้อสินทรัพย์</t>
  </si>
  <si>
    <t>รวมส่วนของผู้ถือหุ้น</t>
  </si>
  <si>
    <t>รายได้เงินปันผล</t>
  </si>
  <si>
    <t xml:space="preserve">    ทุนจดทะเบียน  </t>
  </si>
  <si>
    <t xml:space="preserve">        (หุ้นสามัญจำนวน 400 ล้านหุ้น</t>
  </si>
  <si>
    <t xml:space="preserve">    ทุนที่ออกและชำระแล้ว</t>
  </si>
  <si>
    <t xml:space="preserve">    จัดสรรแล้ว</t>
  </si>
  <si>
    <t xml:space="preserve">    ยังไม่ได้จัดสรร</t>
  </si>
  <si>
    <t xml:space="preserve">   ในสินทรัพย์และหนี้สินดำเนินงาน</t>
  </si>
  <si>
    <t>กลับรายการผลขาดทุนจากการด้อยค่าของ</t>
  </si>
  <si>
    <t xml:space="preserve">     ที่ดิน อาคารและอุปกรณ์</t>
  </si>
  <si>
    <t>งบการเปลี่ยนแปลงส่วนของผู้ถือหุ้น</t>
  </si>
  <si>
    <t>ยอดคงเหลือ ณ วันที่ 1 มกราคม 2567</t>
  </si>
  <si>
    <t xml:space="preserve">งบฐานะการเงิน    </t>
  </si>
  <si>
    <t xml:space="preserve">        ทุนสำรองตามกฎหมาย</t>
  </si>
  <si>
    <t>หนี้สินอนุพันธ์</t>
  </si>
  <si>
    <t>กระแสเงินสดสุทธิใช้ไปในกิจกรรมจัดหาเงิน</t>
  </si>
  <si>
    <t>รายการลงทุนที่ไม่ใช่เงินสด ณ วันสิ้นงวด</t>
  </si>
  <si>
    <t>ลูกหนี้หมุนเวียนอื่น</t>
  </si>
  <si>
    <t>เจ้าหนี้หมุนเวียนอื่น</t>
  </si>
  <si>
    <t>ยอดคงเหลือ ณ วันที่ 1 มกราคม 2568</t>
  </si>
  <si>
    <t>8</t>
  </si>
  <si>
    <t>กลับรายการผลขาดทุนจากการด้อยค่าของสินทรัพย์</t>
  </si>
  <si>
    <t>เงินลงทุนในตราสารหนี้ระยะสั้นลดลง - สุทธิ</t>
  </si>
  <si>
    <t xml:space="preserve">     เจ้าหนี้การค้าและเจ้าหนี้หมุนเวียนอื่น</t>
  </si>
  <si>
    <t>3, 8</t>
  </si>
  <si>
    <t>30 มิถุนายน</t>
  </si>
  <si>
    <t>สำหรับงวดสามเดือนสิ้นสุดวันที่ 30 มิถุนายน 2568 (ไม่ได้ตรวจสอบ)</t>
  </si>
  <si>
    <t>สำหรับงวดหกเดือนสิ้นสุดวันที่ 30 มิถุนายน 2568 (ไม่ได้ตรวจสอบ)</t>
  </si>
  <si>
    <t>ยอดคงเหลือ ณ วันที่ 30 มิถุนายน 2567</t>
  </si>
  <si>
    <t>ยอดคงเหลือ ณ วันที่ 30 มิถุนายน 2568</t>
  </si>
  <si>
    <t>ณ วันที่ 30 มิถุนายน 2568</t>
  </si>
  <si>
    <t>สินทรัพย์ดำเนินงานลดลง (เพิ่มขึ้น) - สุทธิ</t>
  </si>
  <si>
    <t>กระแสเงินสดสุทธิได้มาจาก (ใช้ไปใน) กิจกรรมลงทุน</t>
  </si>
  <si>
    <t>3, 4</t>
  </si>
  <si>
    <t>กลับรายการขาดทุนจากการปรับมูลค่าสินค้า</t>
  </si>
  <si>
    <t>ขาดทุนจากการด้อยค่าด้านเครดิตที่คาดว่าจะเกิดขึ้น (กลับรายการ)</t>
  </si>
  <si>
    <t>กำไรจากการปรับมูลค่ายุติธรรม และอื่นๆ</t>
  </si>
  <si>
    <t>เงินสดและรายการเทียบเท่าเงินสดลดลง - สุทธิ</t>
  </si>
  <si>
    <t>ขาดทุนจากการตัดรายการสินทรัพย์</t>
  </si>
  <si>
    <t>กำไรจากอัตราแลกเปลี่ยน</t>
  </si>
  <si>
    <t>กำไรจากการจำหน่ายอุปกรณ์</t>
  </si>
  <si>
    <t>เงินสดรับจากการขายอุปกรณ์</t>
  </si>
  <si>
    <t>เงินลงทุนระยะสั้น</t>
  </si>
  <si>
    <t xml:space="preserve">เงินลงทุนระยะสั้นลดลง - สุทธิ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</si>
</sst>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d\ ดดดด\ bbbb"/>
  </numFmts>
  <fonts count="23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4"/>
      <name val="Angsana New"/>
      <family val="1"/>
    </font>
    <font>
      <i/>
      <sz val="14"/>
      <name val="Angsana New"/>
      <family val="1"/>
    </font>
    <font>
      <sz val="10"/>
      <name val="ApFont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i/>
      <sz val="15"/>
      <name val="Angsana New"/>
      <family val="1"/>
      <charset val="222"/>
    </font>
    <font>
      <b/>
      <i/>
      <sz val="15"/>
      <name val="Angsana New"/>
      <family val="1"/>
      <charset val="222"/>
    </font>
    <font>
      <sz val="15"/>
      <color rgb="FFFF0000"/>
      <name val="Angsana New"/>
      <family val="1"/>
      <charset val="222"/>
    </font>
    <font>
      <i/>
      <sz val="15"/>
      <color rgb="FFFF0000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65" fontId="4" fillId="0" borderId="0" applyFont="0" applyFill="0" applyBorder="0" applyAlignment="0" applyProtection="0"/>
    <xf numFmtId="37" fontId="9" fillId="0" borderId="0"/>
    <xf numFmtId="4" fontId="14" fillId="0" borderId="0" applyFont="0" applyFill="0" applyBorder="0" applyAlignment="0" applyProtection="0"/>
    <xf numFmtId="37" fontId="9" fillId="0" borderId="0"/>
  </cellStyleXfs>
  <cellXfs count="204">
    <xf numFmtId="0" fontId="0" fillId="0" borderId="0" xfId="0"/>
    <xf numFmtId="49" fontId="2" fillId="0" borderId="0" xfId="0" applyNumberFormat="1" applyFont="1" applyAlignment="1" applyProtection="1">
      <alignment readingOrder="2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166" fontId="0" fillId="0" borderId="0" xfId="1" applyNumberFormat="1" applyFont="1" applyFill="1" applyProtection="1">
      <protection locked="0"/>
    </xf>
    <xf numFmtId="166" fontId="0" fillId="0" borderId="0" xfId="0" applyNumberFormat="1" applyProtection="1">
      <protection locked="0"/>
    </xf>
    <xf numFmtId="49" fontId="2" fillId="0" borderId="0" xfId="0" applyNumberFormat="1" applyFont="1" applyAlignment="1" applyProtection="1">
      <alignment vertical="center"/>
      <protection locked="0"/>
    </xf>
    <xf numFmtId="0" fontId="2" fillId="0" borderId="0" xfId="0" applyFont="1" applyAlignment="1" applyProtection="1">
      <alignment vertical="center"/>
      <protection locked="0"/>
    </xf>
    <xf numFmtId="49" fontId="0" fillId="0" borderId="0" xfId="0" applyNumberFormat="1" applyAlignment="1" applyProtection="1">
      <alignment readingOrder="2"/>
      <protection locked="0"/>
    </xf>
    <xf numFmtId="0" fontId="5" fillId="0" borderId="0" xfId="0" applyFont="1" applyProtection="1">
      <protection locked="0"/>
    </xf>
    <xf numFmtId="165" fontId="0" fillId="0" borderId="0" xfId="0" applyNumberFormat="1" applyAlignment="1" applyProtection="1">
      <alignment horizontal="center"/>
      <protection locked="0"/>
    </xf>
    <xf numFmtId="0" fontId="0" fillId="0" borderId="0" xfId="1" applyNumberFormat="1" applyFont="1" applyFill="1" applyProtection="1">
      <protection locked="0"/>
    </xf>
    <xf numFmtId="0" fontId="0" fillId="0" borderId="0" xfId="1" applyNumberFormat="1" applyFont="1" applyFill="1" applyAlignment="1" applyProtection="1">
      <alignment horizontal="center"/>
      <protection locked="0"/>
    </xf>
    <xf numFmtId="0" fontId="0" fillId="0" borderId="0" xfId="1" applyNumberFormat="1" applyFont="1" applyFill="1" applyBorder="1" applyAlignment="1" applyProtection="1">
      <alignment horizontal="center"/>
      <protection locked="0"/>
    </xf>
    <xf numFmtId="166" fontId="1" fillId="0" borderId="0" xfId="1" applyNumberFormat="1" applyFont="1" applyFill="1" applyAlignment="1" applyProtection="1">
      <protection locked="0"/>
    </xf>
    <xf numFmtId="166" fontId="1" fillId="0" borderId="0" xfId="1" applyNumberFormat="1" applyFont="1" applyFill="1" applyAlignment="1" applyProtection="1">
      <alignment horizontal="center"/>
      <protection locked="0"/>
    </xf>
    <xf numFmtId="49" fontId="6" fillId="0" borderId="0" xfId="0" applyNumberFormat="1" applyFont="1" applyAlignment="1" applyProtection="1">
      <alignment vertical="center" readingOrder="2"/>
      <protection locked="0"/>
    </xf>
    <xf numFmtId="37" fontId="0" fillId="0" borderId="0" xfId="0" applyNumberFormat="1" applyAlignment="1" applyProtection="1">
      <alignment horizontal="center" vertical="center"/>
      <protection locked="0"/>
    </xf>
    <xf numFmtId="37" fontId="0" fillId="0" borderId="0" xfId="0" applyNumberFormat="1" applyAlignment="1" applyProtection="1">
      <alignment vertical="center"/>
      <protection locked="0"/>
    </xf>
    <xf numFmtId="166" fontId="0" fillId="0" borderId="0" xfId="1" applyNumberFormat="1" applyFont="1" applyFill="1" applyAlignment="1" applyProtection="1">
      <alignment vertical="center"/>
      <protection locked="0"/>
    </xf>
    <xf numFmtId="166" fontId="0" fillId="0" borderId="0" xfId="0" applyNumberForma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49" fontId="0" fillId="0" borderId="0" xfId="0" applyNumberFormat="1" applyAlignment="1" applyProtection="1">
      <alignment vertical="center" readingOrder="2"/>
      <protection locked="0"/>
    </xf>
    <xf numFmtId="37" fontId="3" fillId="0" borderId="0" xfId="0" applyNumberFormat="1" applyFont="1" applyAlignment="1" applyProtection="1">
      <alignment horizontal="center" vertical="center"/>
      <protection locked="0"/>
    </xf>
    <xf numFmtId="166" fontId="0" fillId="0" borderId="0" xfId="1" applyNumberFormat="1" applyFont="1" applyFill="1" applyBorder="1" applyAlignment="1" applyProtection="1">
      <alignment vertical="center"/>
      <protection locked="0"/>
    </xf>
    <xf numFmtId="49" fontId="0" fillId="0" borderId="0" xfId="0" applyNumberFormat="1" applyAlignment="1" applyProtection="1">
      <alignment vertical="center"/>
      <protection locked="0"/>
    </xf>
    <xf numFmtId="166" fontId="0" fillId="0" borderId="0" xfId="1" applyNumberFormat="1" applyFont="1" applyFill="1" applyBorder="1" applyAlignment="1" applyProtection="1">
      <alignment horizontal="right" vertical="center"/>
      <protection locked="0"/>
    </xf>
    <xf numFmtId="166" fontId="1" fillId="0" borderId="0" xfId="1" applyNumberFormat="1" applyFont="1" applyFill="1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49" fontId="5" fillId="0" borderId="0" xfId="0" applyNumberFormat="1" applyFont="1" applyAlignment="1" applyProtection="1">
      <alignment vertical="center" readingOrder="2"/>
      <protection locked="0"/>
    </xf>
    <xf numFmtId="166" fontId="5" fillId="0" borderId="0" xfId="1" applyNumberFormat="1" applyFont="1" applyFill="1" applyBorder="1" applyAlignment="1" applyProtection="1">
      <alignment vertical="center"/>
      <protection locked="0"/>
    </xf>
    <xf numFmtId="166" fontId="0" fillId="0" borderId="0" xfId="1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166" fontId="5" fillId="0" borderId="2" xfId="1" applyNumberFormat="1" applyFont="1" applyFill="1" applyBorder="1" applyAlignment="1" applyProtection="1">
      <alignment vertical="center"/>
      <protection locked="0"/>
    </xf>
    <xf numFmtId="37" fontId="5" fillId="0" borderId="0" xfId="1" applyNumberFormat="1" applyFont="1" applyFill="1" applyBorder="1" applyAlignment="1" applyProtection="1">
      <alignment vertical="center"/>
      <protection locked="0"/>
    </xf>
    <xf numFmtId="37" fontId="5" fillId="0" borderId="0" xfId="0" applyNumberFormat="1" applyFont="1" applyAlignment="1" applyProtection="1">
      <alignment vertical="center"/>
      <protection locked="0"/>
    </xf>
    <xf numFmtId="37" fontId="2" fillId="0" borderId="0" xfId="0" applyNumberFormat="1" applyFont="1" applyAlignment="1" applyProtection="1">
      <alignment vertical="center"/>
      <protection locked="0"/>
    </xf>
    <xf numFmtId="49" fontId="6" fillId="0" borderId="0" xfId="0" applyNumberFormat="1" applyFont="1" applyAlignment="1" applyProtection="1">
      <alignment readingOrder="2"/>
      <protection locked="0"/>
    </xf>
    <xf numFmtId="166" fontId="0" fillId="0" borderId="0" xfId="1" applyNumberFormat="1" applyFont="1" applyFill="1" applyBorder="1" applyProtection="1">
      <protection locked="0"/>
    </xf>
    <xf numFmtId="37" fontId="6" fillId="0" borderId="0" xfId="0" applyNumberFormat="1" applyFont="1" applyAlignment="1" applyProtection="1">
      <alignment horizontal="center" vertical="center"/>
      <protection locked="0"/>
    </xf>
    <xf numFmtId="166" fontId="5" fillId="0" borderId="4" xfId="1" applyNumberFormat="1" applyFont="1" applyFill="1" applyBorder="1" applyAlignment="1" applyProtection="1">
      <alignment vertical="center"/>
      <protection locked="0"/>
    </xf>
    <xf numFmtId="37" fontId="6" fillId="0" borderId="0" xfId="0" applyNumberFormat="1" applyFont="1" applyAlignment="1" applyProtection="1">
      <alignment vertical="center"/>
      <protection locked="0"/>
    </xf>
    <xf numFmtId="49" fontId="3" fillId="0" borderId="0" xfId="0" quotePrefix="1" applyNumberFormat="1" applyFont="1" applyAlignment="1" applyProtection="1">
      <alignment vertical="center"/>
      <protection locked="0"/>
    </xf>
    <xf numFmtId="49" fontId="0" fillId="0" borderId="0" xfId="0" quotePrefix="1" applyNumberFormat="1" applyAlignment="1" applyProtection="1">
      <alignment vertical="center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166" fontId="5" fillId="0" borderId="1" xfId="1" applyNumberFormat="1" applyFont="1" applyFill="1" applyBorder="1" applyAlignment="1" applyProtection="1">
      <alignment vertical="center"/>
    </xf>
    <xf numFmtId="166" fontId="5" fillId="0" borderId="2" xfId="1" applyNumberFormat="1" applyFont="1" applyFill="1" applyBorder="1" applyAlignment="1" applyProtection="1">
      <alignment vertical="center"/>
    </xf>
    <xf numFmtId="166" fontId="5" fillId="0" borderId="3" xfId="1" applyNumberFormat="1" applyFont="1" applyFill="1" applyBorder="1" applyAlignment="1" applyProtection="1">
      <alignment vertical="center"/>
    </xf>
    <xf numFmtId="49" fontId="7" fillId="0" borderId="0" xfId="0" applyNumberFormat="1" applyFont="1" applyAlignment="1" applyProtection="1">
      <alignment readingOrder="2"/>
      <protection locked="0"/>
    </xf>
    <xf numFmtId="0" fontId="8" fillId="0" borderId="0" xfId="0" applyFont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0" fontId="7" fillId="0" borderId="0" xfId="0" applyFont="1" applyAlignment="1" applyProtection="1">
      <alignment horizontal="right"/>
      <protection locked="0"/>
    </xf>
    <xf numFmtId="49" fontId="2" fillId="0" borderId="0" xfId="0" applyNumberFormat="1" applyFont="1" applyProtection="1">
      <protection locked="0"/>
    </xf>
    <xf numFmtId="0" fontId="7" fillId="0" borderId="0" xfId="0" applyFont="1" applyAlignment="1" applyProtection="1">
      <alignment readingOrder="2"/>
      <protection locked="0"/>
    </xf>
    <xf numFmtId="0" fontId="5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37" fontId="0" fillId="0" borderId="0" xfId="0" applyNumberFormat="1" applyProtection="1">
      <protection locked="0"/>
    </xf>
    <xf numFmtId="164" fontId="0" fillId="0" borderId="0" xfId="0" applyNumberFormat="1" applyProtection="1">
      <protection locked="0"/>
    </xf>
    <xf numFmtId="164" fontId="0" fillId="0" borderId="0" xfId="0" applyNumberFormat="1" applyAlignment="1" applyProtection="1">
      <alignment vertical="center"/>
      <protection locked="0"/>
    </xf>
    <xf numFmtId="0" fontId="5" fillId="0" borderId="0" xfId="0" applyFont="1" applyAlignment="1" applyProtection="1">
      <alignment readingOrder="2"/>
      <protection locked="0"/>
    </xf>
    <xf numFmtId="164" fontId="5" fillId="0" borderId="0" xfId="0" applyNumberFormat="1" applyFont="1" applyProtection="1">
      <protection locked="0"/>
    </xf>
    <xf numFmtId="37" fontId="5" fillId="0" borderId="0" xfId="0" applyNumberFormat="1" applyFont="1" applyProtection="1">
      <protection locked="0"/>
    </xf>
    <xf numFmtId="37" fontId="3" fillId="0" borderId="0" xfId="0" applyNumberFormat="1" applyFont="1" applyAlignment="1" applyProtection="1">
      <alignment horizontal="center"/>
      <protection locked="0"/>
    </xf>
    <xf numFmtId="166" fontId="0" fillId="0" borderId="0" xfId="1" applyNumberFormat="1" applyFont="1" applyFill="1" applyAlignment="1" applyProtection="1">
      <protection locked="0"/>
    </xf>
    <xf numFmtId="164" fontId="0" fillId="0" borderId="0" xfId="1" applyNumberFormat="1" applyFont="1" applyFill="1" applyBorder="1" applyAlignment="1" applyProtection="1">
      <protection locked="0"/>
    </xf>
    <xf numFmtId="166" fontId="1" fillId="0" borderId="0" xfId="1" applyNumberFormat="1" applyFont="1" applyFill="1" applyBorder="1" applyAlignment="1" applyProtection="1">
      <protection locked="0"/>
    </xf>
    <xf numFmtId="164" fontId="0" fillId="0" borderId="0" xfId="1" applyNumberFormat="1" applyFont="1" applyFill="1" applyAlignment="1" applyProtection="1">
      <protection locked="0"/>
    </xf>
    <xf numFmtId="164" fontId="0" fillId="0" borderId="0" xfId="1" applyNumberFormat="1" applyFont="1" applyFill="1" applyAlignment="1" applyProtection="1">
      <alignment vertical="center"/>
      <protection locked="0"/>
    </xf>
    <xf numFmtId="166" fontId="0" fillId="0" borderId="0" xfId="1" applyNumberFormat="1" applyFont="1" applyFill="1" applyBorder="1" applyAlignment="1" applyProtection="1">
      <protection locked="0"/>
    </xf>
    <xf numFmtId="0" fontId="0" fillId="0" borderId="0" xfId="0" applyAlignment="1" applyProtection="1">
      <alignment readingOrder="2"/>
      <protection locked="0"/>
    </xf>
    <xf numFmtId="164" fontId="5" fillId="0" borderId="0" xfId="1" applyNumberFormat="1" applyFont="1" applyFill="1" applyBorder="1" applyAlignment="1" applyProtection="1">
      <alignment horizontal="left"/>
      <protection locked="0"/>
    </xf>
    <xf numFmtId="164" fontId="5" fillId="0" borderId="4" xfId="1" applyNumberFormat="1" applyFont="1" applyFill="1" applyBorder="1" applyAlignment="1" applyProtection="1">
      <protection locked="0"/>
    </xf>
    <xf numFmtId="164" fontId="5" fillId="0" borderId="0" xfId="1" applyNumberFormat="1" applyFont="1" applyFill="1" applyBorder="1" applyAlignment="1" applyProtection="1">
      <protection locked="0"/>
    </xf>
    <xf numFmtId="164" fontId="0" fillId="0" borderId="3" xfId="1" applyNumberFormat="1" applyFont="1" applyFill="1" applyBorder="1" applyAlignment="1" applyProtection="1">
      <protection locked="0"/>
    </xf>
    <xf numFmtId="164" fontId="0" fillId="0" borderId="3" xfId="1" applyNumberFormat="1" applyFont="1" applyFill="1" applyBorder="1" applyAlignment="1" applyProtection="1">
      <alignment vertical="center"/>
      <protection locked="0"/>
    </xf>
    <xf numFmtId="164" fontId="0" fillId="0" borderId="0" xfId="1" applyNumberFormat="1" applyFont="1" applyFill="1" applyBorder="1" applyAlignment="1" applyProtection="1">
      <alignment horizontal="left"/>
      <protection locked="0"/>
    </xf>
    <xf numFmtId="164" fontId="0" fillId="0" borderId="3" xfId="0" applyNumberFormat="1" applyBorder="1" applyProtection="1">
      <protection locked="0"/>
    </xf>
    <xf numFmtId="164" fontId="0" fillId="0" borderId="3" xfId="0" applyNumberFormat="1" applyBorder="1" applyAlignment="1" applyProtection="1">
      <alignment vertical="center"/>
      <protection locked="0"/>
    </xf>
    <xf numFmtId="37" fontId="5" fillId="0" borderId="0" xfId="0" applyNumberFormat="1" applyFont="1" applyAlignment="1" applyProtection="1">
      <alignment horizontal="left"/>
      <protection locked="0"/>
    </xf>
    <xf numFmtId="2" fontId="5" fillId="0" borderId="0" xfId="0" applyNumberFormat="1" applyFont="1" applyProtection="1">
      <protection locked="0"/>
    </xf>
    <xf numFmtId="165" fontId="5" fillId="0" borderId="0" xfId="1" applyFont="1" applyFill="1" applyBorder="1" applyAlignment="1" applyProtection="1">
      <protection locked="0"/>
    </xf>
    <xf numFmtId="39" fontId="5" fillId="0" borderId="0" xfId="0" applyNumberFormat="1" applyFont="1" applyProtection="1">
      <protection locked="0"/>
    </xf>
    <xf numFmtId="37" fontId="2" fillId="0" borderId="0" xfId="0" applyNumberFormat="1" applyFont="1" applyProtection="1">
      <protection locked="0"/>
    </xf>
    <xf numFmtId="166" fontId="5" fillId="0" borderId="0" xfId="1" applyNumberFormat="1" applyFont="1" applyFill="1" applyBorder="1" applyAlignment="1" applyProtection="1">
      <protection locked="0"/>
    </xf>
    <xf numFmtId="37" fontId="0" fillId="0" borderId="0" xfId="0" applyNumberFormat="1" applyAlignment="1" applyProtection="1">
      <alignment horizontal="left"/>
      <protection locked="0"/>
    </xf>
    <xf numFmtId="164" fontId="5" fillId="0" borderId="1" xfId="1" applyNumberFormat="1" applyFont="1" applyFill="1" applyBorder="1" applyAlignment="1" applyProtection="1"/>
    <xf numFmtId="164" fontId="5" fillId="0" borderId="0" xfId="1" applyNumberFormat="1" applyFont="1" applyFill="1" applyBorder="1" applyAlignment="1" applyProtection="1"/>
    <xf numFmtId="164" fontId="5" fillId="0" borderId="5" xfId="1" applyNumberFormat="1" applyFont="1" applyFill="1" applyBorder="1" applyAlignment="1" applyProtection="1"/>
    <xf numFmtId="39" fontId="5" fillId="0" borderId="2" xfId="0" applyNumberFormat="1" applyFont="1" applyBorder="1"/>
    <xf numFmtId="166" fontId="5" fillId="0" borderId="0" xfId="1" applyNumberFormat="1" applyFont="1" applyFill="1" applyBorder="1" applyAlignment="1" applyProtection="1"/>
    <xf numFmtId="37" fontId="5" fillId="0" borderId="5" xfId="0" applyNumberFormat="1" applyFont="1" applyBorder="1"/>
    <xf numFmtId="37" fontId="2" fillId="0" borderId="0" xfId="2" quotePrefix="1" applyFont="1" applyAlignment="1" applyProtection="1">
      <alignment horizontal="left"/>
      <protection locked="0"/>
    </xf>
    <xf numFmtId="37" fontId="10" fillId="0" borderId="0" xfId="2" applyFont="1" applyProtection="1">
      <protection locked="0"/>
    </xf>
    <xf numFmtId="37" fontId="11" fillId="0" borderId="0" xfId="2" applyFont="1" applyProtection="1">
      <protection locked="0"/>
    </xf>
    <xf numFmtId="37" fontId="12" fillId="0" borderId="0" xfId="2" applyFont="1" applyProtection="1">
      <protection locked="0"/>
    </xf>
    <xf numFmtId="37" fontId="5" fillId="0" borderId="0" xfId="2" applyFont="1" applyAlignment="1" applyProtection="1">
      <alignment horizontal="left"/>
      <protection locked="0"/>
    </xf>
    <xf numFmtId="37" fontId="6" fillId="0" borderId="0" xfId="2" applyFont="1" applyAlignment="1" applyProtection="1">
      <alignment horizontal="center"/>
      <protection locked="0"/>
    </xf>
    <xf numFmtId="37" fontId="5" fillId="0" borderId="0" xfId="2" applyFont="1" applyProtection="1">
      <protection locked="0"/>
    </xf>
    <xf numFmtId="37" fontId="5" fillId="0" borderId="0" xfId="2" quotePrefix="1" applyFont="1" applyProtection="1">
      <protection locked="0"/>
    </xf>
    <xf numFmtId="37" fontId="1" fillId="0" borderId="0" xfId="2" applyFont="1" applyProtection="1">
      <protection locked="0"/>
    </xf>
    <xf numFmtId="37" fontId="1" fillId="0" borderId="0" xfId="2" applyFont="1" applyAlignment="1" applyProtection="1">
      <alignment horizontal="center"/>
      <protection locked="0"/>
    </xf>
    <xf numFmtId="37" fontId="3" fillId="0" borderId="0" xfId="2" quotePrefix="1" applyFont="1" applyAlignment="1" applyProtection="1">
      <alignment horizontal="center" wrapText="1"/>
      <protection locked="0"/>
    </xf>
    <xf numFmtId="37" fontId="3" fillId="0" borderId="0" xfId="2" quotePrefix="1" applyFont="1" applyAlignment="1" applyProtection="1">
      <alignment horizontal="center"/>
      <protection locked="0"/>
    </xf>
    <xf numFmtId="37" fontId="1" fillId="0" borderId="0" xfId="2" applyFont="1" applyAlignment="1" applyProtection="1">
      <alignment horizontal="center" vertical="center" wrapText="1"/>
      <protection locked="0"/>
    </xf>
    <xf numFmtId="37" fontId="1" fillId="0" borderId="4" xfId="2" applyFont="1" applyBorder="1" applyAlignment="1" applyProtection="1">
      <alignment horizontal="center" vertical="center" wrapText="1"/>
      <protection locked="0"/>
    </xf>
    <xf numFmtId="37" fontId="1" fillId="0" borderId="0" xfId="2" quotePrefix="1" applyFont="1" applyAlignment="1" applyProtection="1">
      <alignment horizontal="center" vertical="center" wrapText="1"/>
      <protection locked="0"/>
    </xf>
    <xf numFmtId="4" fontId="1" fillId="0" borderId="0" xfId="3" quotePrefix="1" applyFont="1" applyFill="1" applyBorder="1" applyAlignment="1" applyProtection="1">
      <alignment horizontal="center" vertical="center" wrapText="1"/>
      <protection locked="0"/>
    </xf>
    <xf numFmtId="166" fontId="1" fillId="0" borderId="0" xfId="2" quotePrefix="1" applyNumberFormat="1" applyFont="1" applyAlignment="1" applyProtection="1">
      <alignment horizontal="center"/>
      <protection locked="0"/>
    </xf>
    <xf numFmtId="166" fontId="3" fillId="0" borderId="0" xfId="2" applyNumberFormat="1" applyFont="1" applyAlignment="1" applyProtection="1">
      <alignment horizontal="center"/>
      <protection locked="0"/>
    </xf>
    <xf numFmtId="4" fontId="1" fillId="0" borderId="0" xfId="3" applyFont="1" applyFill="1" applyBorder="1" applyAlignment="1" applyProtection="1">
      <alignment horizontal="center" vertical="center" wrapText="1"/>
      <protection locked="0"/>
    </xf>
    <xf numFmtId="37" fontId="5" fillId="0" borderId="0" xfId="2" quotePrefix="1" applyFont="1" applyAlignment="1" applyProtection="1">
      <alignment horizontal="left"/>
      <protection locked="0"/>
    </xf>
    <xf numFmtId="37" fontId="6" fillId="0" borderId="0" xfId="2" quotePrefix="1" applyFont="1" applyAlignment="1" applyProtection="1">
      <alignment horizontal="center"/>
      <protection locked="0"/>
    </xf>
    <xf numFmtId="49" fontId="5" fillId="0" borderId="0" xfId="2" applyNumberFormat="1" applyFont="1" applyAlignment="1" applyProtection="1">
      <alignment horizontal="left"/>
      <protection locked="0"/>
    </xf>
    <xf numFmtId="49" fontId="6" fillId="0" borderId="0" xfId="2" applyNumberFormat="1" applyFont="1" applyAlignment="1" applyProtection="1">
      <alignment horizontal="center"/>
      <protection locked="0"/>
    </xf>
    <xf numFmtId="166" fontId="5" fillId="0" borderId="0" xfId="2" applyNumberFormat="1" applyFont="1" applyAlignment="1" applyProtection="1">
      <alignment horizontal="center"/>
      <protection locked="0"/>
    </xf>
    <xf numFmtId="49" fontId="6" fillId="0" borderId="0" xfId="2" applyNumberFormat="1" applyFont="1" applyAlignment="1" applyProtection="1">
      <alignment horizontal="left"/>
      <protection locked="0"/>
    </xf>
    <xf numFmtId="49" fontId="1" fillId="0" borderId="0" xfId="2" applyNumberFormat="1" applyFont="1" applyAlignment="1" applyProtection="1">
      <alignment horizontal="left"/>
      <protection locked="0"/>
    </xf>
    <xf numFmtId="49" fontId="3" fillId="0" borderId="0" xfId="2" applyNumberFormat="1" applyFont="1" applyAlignment="1" applyProtection="1">
      <alignment horizontal="center"/>
      <protection locked="0"/>
    </xf>
    <xf numFmtId="165" fontId="1" fillId="0" borderId="0" xfId="1" applyFont="1" applyFill="1" applyBorder="1" applyAlignment="1" applyProtection="1">
      <alignment horizontal="center"/>
      <protection locked="0"/>
    </xf>
    <xf numFmtId="166" fontId="1" fillId="0" borderId="0" xfId="2" applyNumberFormat="1" applyFont="1" applyAlignment="1" applyProtection="1">
      <alignment horizontal="center"/>
      <protection locked="0"/>
    </xf>
    <xf numFmtId="49" fontId="6" fillId="0" borderId="0" xfId="2" quotePrefix="1" applyNumberFormat="1" applyFont="1" applyAlignment="1" applyProtection="1">
      <alignment horizontal="center"/>
      <protection locked="0"/>
    </xf>
    <xf numFmtId="37" fontId="5" fillId="0" borderId="0" xfId="2" applyFont="1" applyAlignment="1" applyProtection="1">
      <alignment horizontal="center"/>
      <protection locked="0"/>
    </xf>
    <xf numFmtId="165" fontId="5" fillId="0" borderId="0" xfId="1" applyFont="1" applyFill="1" applyBorder="1" applyAlignment="1" applyProtection="1">
      <alignment horizontal="right"/>
      <protection locked="0"/>
    </xf>
    <xf numFmtId="165" fontId="1" fillId="0" borderId="0" xfId="1" applyFont="1" applyFill="1" applyBorder="1" applyAlignment="1" applyProtection="1">
      <protection locked="0"/>
    </xf>
    <xf numFmtId="165" fontId="1" fillId="0" borderId="3" xfId="1" applyFont="1" applyFill="1" applyBorder="1" applyAlignment="1" applyProtection="1">
      <alignment horizontal="center"/>
      <protection locked="0"/>
    </xf>
    <xf numFmtId="166" fontId="5" fillId="0" borderId="4" xfId="2" quotePrefix="1" applyNumberFormat="1" applyFont="1" applyBorder="1" applyAlignment="1" applyProtection="1">
      <alignment horizontal="center"/>
      <protection locked="0"/>
    </xf>
    <xf numFmtId="37" fontId="13" fillId="0" borderId="0" xfId="2" applyFont="1" applyAlignment="1" applyProtection="1">
      <alignment horizontal="center"/>
      <protection locked="0"/>
    </xf>
    <xf numFmtId="165" fontId="1" fillId="0" borderId="0" xfId="1" applyFont="1" applyProtection="1">
      <protection locked="0"/>
    </xf>
    <xf numFmtId="166" fontId="5" fillId="0" borderId="0" xfId="2" applyNumberFormat="1" applyFont="1" applyAlignment="1">
      <alignment horizontal="center"/>
    </xf>
    <xf numFmtId="166" fontId="5" fillId="0" borderId="1" xfId="2" applyNumberFormat="1" applyFont="1" applyBorder="1" applyAlignment="1">
      <alignment horizontal="center"/>
    </xf>
    <xf numFmtId="166" fontId="1" fillId="0" borderId="0" xfId="2" applyNumberFormat="1" applyFont="1" applyAlignment="1">
      <alignment horizontal="center"/>
    </xf>
    <xf numFmtId="165" fontId="5" fillId="0" borderId="4" xfId="1" quotePrefix="1" applyFont="1" applyFill="1" applyBorder="1" applyAlignment="1" applyProtection="1">
      <alignment horizontal="center"/>
    </xf>
    <xf numFmtId="166" fontId="5" fillId="0" borderId="4" xfId="2" applyNumberFormat="1" applyFont="1" applyBorder="1" applyAlignment="1">
      <alignment horizontal="center"/>
    </xf>
    <xf numFmtId="166" fontId="5" fillId="0" borderId="2" xfId="2" applyNumberFormat="1" applyFont="1" applyBorder="1" applyAlignment="1">
      <alignment horizontal="center"/>
    </xf>
    <xf numFmtId="166" fontId="1" fillId="0" borderId="0" xfId="1" applyNumberFormat="1" applyFont="1" applyFill="1" applyBorder="1" applyAlignment="1" applyProtection="1">
      <alignment horizontal="right"/>
    </xf>
    <xf numFmtId="165" fontId="1" fillId="0" borderId="3" xfId="1" applyFont="1" applyFill="1" applyBorder="1" applyAlignment="1" applyProtection="1">
      <alignment horizontal="center"/>
    </xf>
    <xf numFmtId="165" fontId="1" fillId="0" borderId="0" xfId="1" applyFont="1" applyFill="1" applyBorder="1" applyProtection="1">
      <protection locked="0"/>
    </xf>
    <xf numFmtId="166" fontId="1" fillId="0" borderId="0" xfId="1" applyNumberFormat="1" applyFont="1" applyFill="1" applyBorder="1" applyProtection="1">
      <protection locked="0"/>
    </xf>
    <xf numFmtId="37" fontId="7" fillId="0" borderId="0" xfId="2" quotePrefix="1" applyFont="1" applyProtection="1">
      <protection locked="0"/>
    </xf>
    <xf numFmtId="37" fontId="10" fillId="0" borderId="0" xfId="2" quotePrefix="1" applyFont="1" applyProtection="1">
      <protection locked="0"/>
    </xf>
    <xf numFmtId="49" fontId="10" fillId="0" borderId="0" xfId="0" applyNumberFormat="1" applyFont="1" applyProtection="1">
      <protection locked="0"/>
    </xf>
    <xf numFmtId="37" fontId="7" fillId="0" borderId="0" xfId="2" applyFont="1" applyProtection="1">
      <protection locked="0"/>
    </xf>
    <xf numFmtId="37" fontId="15" fillId="0" borderId="0" xfId="2" applyFont="1" applyAlignment="1" applyProtection="1">
      <alignment horizontal="left"/>
      <protection locked="0"/>
    </xf>
    <xf numFmtId="37" fontId="1" fillId="0" borderId="0" xfId="2" quotePrefix="1" applyFont="1" applyProtection="1">
      <protection locked="0"/>
    </xf>
    <xf numFmtId="37" fontId="16" fillId="0" borderId="0" xfId="2" applyFont="1" applyProtection="1">
      <protection locked="0"/>
    </xf>
    <xf numFmtId="37" fontId="16" fillId="0" borderId="0" xfId="2" applyFont="1" applyAlignment="1" applyProtection="1">
      <alignment horizontal="left"/>
      <protection locked="0"/>
    </xf>
    <xf numFmtId="0" fontId="1" fillId="0" borderId="0" xfId="0" applyFont="1" applyAlignment="1" applyProtection="1">
      <alignment horizontal="center"/>
      <protection locked="0"/>
    </xf>
    <xf numFmtId="37" fontId="15" fillId="0" borderId="0" xfId="2" quotePrefix="1" applyFont="1" applyAlignment="1" applyProtection="1">
      <alignment horizontal="left"/>
      <protection locked="0"/>
    </xf>
    <xf numFmtId="37" fontId="18" fillId="0" borderId="0" xfId="2" applyFont="1" applyAlignment="1" applyProtection="1">
      <alignment horizontal="left"/>
      <protection locked="0"/>
    </xf>
    <xf numFmtId="167" fontId="1" fillId="0" borderId="0" xfId="2" quotePrefix="1" applyNumberFormat="1" applyFont="1" applyAlignment="1" applyProtection="1">
      <alignment horizontal="center"/>
      <protection locked="0"/>
    </xf>
    <xf numFmtId="37" fontId="16" fillId="0" borderId="0" xfId="2" quotePrefix="1" applyFont="1" applyAlignment="1" applyProtection="1">
      <alignment horizontal="left"/>
      <protection locked="0"/>
    </xf>
    <xf numFmtId="166" fontId="1" fillId="0" borderId="0" xfId="2" applyNumberFormat="1" applyFont="1" applyProtection="1">
      <protection locked="0"/>
    </xf>
    <xf numFmtId="37" fontId="6" fillId="0" borderId="0" xfId="2" applyFont="1" applyAlignment="1" applyProtection="1">
      <alignment horizontal="left"/>
      <protection locked="0"/>
    </xf>
    <xf numFmtId="37" fontId="16" fillId="0" borderId="0" xfId="4" applyFont="1" applyAlignment="1" applyProtection="1">
      <alignment horizontal="left"/>
      <protection locked="0"/>
    </xf>
    <xf numFmtId="0" fontId="16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 vertical="center"/>
      <protection locked="0"/>
    </xf>
    <xf numFmtId="37" fontId="15" fillId="0" borderId="0" xfId="2" applyFont="1" applyProtection="1">
      <protection locked="0"/>
    </xf>
    <xf numFmtId="166" fontId="5" fillId="0" borderId="4" xfId="2" applyNumberFormat="1" applyFont="1" applyBorder="1" applyProtection="1">
      <protection locked="0"/>
    </xf>
    <xf numFmtId="166" fontId="5" fillId="0" borderId="0" xfId="2" applyNumberFormat="1" applyFont="1" applyProtection="1">
      <protection locked="0"/>
    </xf>
    <xf numFmtId="37" fontId="6" fillId="0" borderId="0" xfId="2" applyFont="1" applyProtection="1">
      <protection locked="0"/>
    </xf>
    <xf numFmtId="165" fontId="1" fillId="0" borderId="0" xfId="1" applyFont="1" applyFill="1" applyProtection="1">
      <protection locked="0"/>
    </xf>
    <xf numFmtId="37" fontId="18" fillId="0" borderId="0" xfId="2" applyFont="1" applyProtection="1">
      <protection locked="0"/>
    </xf>
    <xf numFmtId="37" fontId="3" fillId="0" borderId="0" xfId="2" applyFont="1" applyAlignment="1" applyProtection="1">
      <alignment horizontal="center"/>
      <protection locked="0"/>
    </xf>
    <xf numFmtId="166" fontId="1" fillId="2" borderId="0" xfId="2" applyNumberFormat="1" applyFont="1" applyFill="1" applyProtection="1">
      <protection locked="0"/>
    </xf>
    <xf numFmtId="37" fontId="0" fillId="0" borderId="0" xfId="2" applyFont="1" applyProtection="1">
      <protection locked="0"/>
    </xf>
    <xf numFmtId="37" fontId="0" fillId="0" borderId="0" xfId="2" applyFont="1" applyAlignment="1" applyProtection="1">
      <alignment horizontal="left"/>
      <protection locked="0"/>
    </xf>
    <xf numFmtId="37" fontId="20" fillId="0" borderId="0" xfId="2" applyFont="1" applyAlignment="1" applyProtection="1">
      <alignment horizontal="center"/>
      <protection locked="0"/>
    </xf>
    <xf numFmtId="37" fontId="11" fillId="0" borderId="0" xfId="2" quotePrefix="1" applyFont="1" applyProtection="1">
      <protection locked="0"/>
    </xf>
    <xf numFmtId="37" fontId="16" fillId="0" borderId="0" xfId="2" quotePrefix="1" applyFont="1" applyProtection="1">
      <protection locked="0"/>
    </xf>
    <xf numFmtId="37" fontId="16" fillId="0" borderId="0" xfId="2" applyFont="1" applyAlignment="1" applyProtection="1">
      <alignment horizontal="center"/>
      <protection locked="0"/>
    </xf>
    <xf numFmtId="37" fontId="15" fillId="0" borderId="0" xfId="2" applyFont="1" applyAlignment="1" applyProtection="1">
      <alignment horizontal="center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/>
      <protection locked="0"/>
    </xf>
    <xf numFmtId="166" fontId="16" fillId="0" borderId="0" xfId="2" applyNumberFormat="1" applyFont="1" applyProtection="1">
      <protection locked="0"/>
    </xf>
    <xf numFmtId="166" fontId="16" fillId="0" borderId="0" xfId="2" applyNumberFormat="1" applyFont="1" applyAlignment="1" applyProtection="1">
      <alignment horizontal="center"/>
      <protection locked="0"/>
    </xf>
    <xf numFmtId="166" fontId="15" fillId="0" borderId="0" xfId="2" applyNumberFormat="1" applyFont="1" applyProtection="1">
      <protection locked="0"/>
    </xf>
    <xf numFmtId="0" fontId="6" fillId="0" borderId="0" xfId="2" applyNumberFormat="1" applyFont="1" applyAlignment="1" applyProtection="1">
      <alignment horizontal="left"/>
      <protection locked="0"/>
    </xf>
    <xf numFmtId="166" fontId="19" fillId="0" borderId="0" xfId="2" applyNumberFormat="1" applyFont="1" applyProtection="1"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16" fillId="0" borderId="0" xfId="2" applyNumberFormat="1" applyFont="1" applyAlignment="1" applyProtection="1">
      <alignment horizontal="left"/>
      <protection locked="0"/>
    </xf>
    <xf numFmtId="164" fontId="1" fillId="0" borderId="0" xfId="2" applyNumberFormat="1" applyFont="1" applyProtection="1">
      <protection locked="0"/>
    </xf>
    <xf numFmtId="166" fontId="1" fillId="0" borderId="0" xfId="2" applyNumberFormat="1" applyFont="1"/>
    <xf numFmtId="166" fontId="5" fillId="0" borderId="3" xfId="2" applyNumberFormat="1" applyFont="1" applyBorder="1"/>
    <xf numFmtId="166" fontId="5" fillId="0" borderId="1" xfId="2" applyNumberFormat="1" applyFont="1" applyBorder="1"/>
    <xf numFmtId="166" fontId="5" fillId="0" borderId="0" xfId="2" applyNumberFormat="1" applyFont="1"/>
    <xf numFmtId="166" fontId="15" fillId="0" borderId="5" xfId="2" applyNumberFormat="1" applyFont="1" applyBorder="1"/>
    <xf numFmtId="166" fontId="16" fillId="0" borderId="0" xfId="2" applyNumberFormat="1" applyFont="1"/>
    <xf numFmtId="165" fontId="0" fillId="0" borderId="0" xfId="0" applyNumberFormat="1" applyProtection="1">
      <protection locked="0"/>
    </xf>
    <xf numFmtId="165" fontId="5" fillId="0" borderId="0" xfId="0" applyNumberFormat="1" applyFont="1" applyAlignment="1" applyProtection="1">
      <alignment horizontal="center"/>
      <protection locked="0"/>
    </xf>
    <xf numFmtId="165" fontId="0" fillId="0" borderId="0" xfId="0" applyNumberFormat="1" applyAlignment="1" applyProtection="1">
      <alignment vertical="center"/>
      <protection locked="0"/>
    </xf>
    <xf numFmtId="165" fontId="5" fillId="0" borderId="0" xfId="1" quotePrefix="1" applyFont="1" applyFill="1" applyBorder="1" applyAlignment="1" applyProtection="1">
      <alignment horizontal="center"/>
      <protection locked="0"/>
    </xf>
    <xf numFmtId="165" fontId="5" fillId="0" borderId="0" xfId="0" applyNumberFormat="1" applyFont="1" applyAlignment="1" applyProtection="1">
      <alignment horizontal="center"/>
      <protection locked="0"/>
    </xf>
    <xf numFmtId="166" fontId="5" fillId="0" borderId="0" xfId="0" applyNumberFormat="1" applyFont="1" applyAlignment="1" applyProtection="1">
      <alignment horizontal="center"/>
      <protection locked="0"/>
    </xf>
    <xf numFmtId="165" fontId="3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37" fontId="5" fillId="0" borderId="0" xfId="2" quotePrefix="1" applyFont="1" applyAlignment="1" applyProtection="1">
      <alignment horizontal="center"/>
      <protection locked="0"/>
    </xf>
    <xf numFmtId="37" fontId="3" fillId="0" borderId="3" xfId="2" quotePrefix="1" applyFont="1" applyBorder="1" applyAlignment="1" applyProtection="1">
      <alignment horizontal="center"/>
      <protection locked="0"/>
    </xf>
    <xf numFmtId="37" fontId="3" fillId="0" borderId="0" xfId="2" applyFont="1" applyAlignment="1" applyProtection="1">
      <alignment horizontal="center"/>
      <protection locked="0"/>
    </xf>
    <xf numFmtId="37" fontId="3" fillId="0" borderId="0" xfId="2" quotePrefix="1" applyFont="1" applyAlignment="1" applyProtection="1">
      <alignment horizontal="center"/>
      <protection locked="0"/>
    </xf>
    <xf numFmtId="167" fontId="3" fillId="0" borderId="0" xfId="2" applyNumberFormat="1" applyFont="1" applyAlignment="1" applyProtection="1">
      <alignment horizontal="center"/>
      <protection locked="0"/>
    </xf>
    <xf numFmtId="37" fontId="15" fillId="0" borderId="0" xfId="2" quotePrefix="1" applyFont="1" applyAlignment="1" applyProtection="1">
      <alignment horizontal="center"/>
      <protection locked="0"/>
    </xf>
    <xf numFmtId="37" fontId="17" fillId="0" borderId="0" xfId="2" quotePrefix="1" applyFont="1" applyAlignment="1" applyProtection="1">
      <alignment horizontal="center"/>
      <protection locked="0"/>
    </xf>
  </cellXfs>
  <cellStyles count="5">
    <cellStyle name="Comma" xfId="1" builtinId="3"/>
    <cellStyle name="Comma 3" xfId="3" xr:uid="{00000000-0005-0000-0000-000001000000}"/>
    <cellStyle name="Normal" xfId="0" builtinId="0"/>
    <cellStyle name="Normal 2" xfId="2" xr:uid="{00000000-0005-0000-0000-000003000000}"/>
    <cellStyle name="Normal 2 3" xfId="4" xr:uid="{C19BB7A7-4FA3-41D9-B92D-CA3F9E1E1F5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9E93A-9C84-484D-A1A0-F75B6C29259F}">
  <sheetPr>
    <tabColor theme="1" tint="4.9989318521683403E-2"/>
    <pageSetUpPr fitToPage="1"/>
  </sheetPr>
  <dimension ref="A1:T89"/>
  <sheetViews>
    <sheetView tabSelected="1" view="pageBreakPreview" zoomScaleNormal="90" zoomScaleSheetLayoutView="100" workbookViewId="0"/>
  </sheetViews>
  <sheetFormatPr defaultColWidth="9.09765625" defaultRowHeight="21.5"/>
  <cols>
    <col min="1" max="1" width="35.3984375" style="3" customWidth="1"/>
    <col min="2" max="2" width="8.8984375" style="2" customWidth="1"/>
    <col min="3" max="3" width="1" style="3" customWidth="1"/>
    <col min="4" max="4" width="14.3984375" style="4" customWidth="1"/>
    <col min="5" max="5" width="1" style="188" customWidth="1"/>
    <col min="6" max="6" width="12.8984375" style="4" customWidth="1"/>
    <col min="7" max="7" width="1" style="188" customWidth="1"/>
    <col min="8" max="8" width="14.3984375" style="4" customWidth="1"/>
    <col min="9" max="9" width="1" style="5" customWidth="1"/>
    <col min="10" max="10" width="12.8984375" style="4" customWidth="1"/>
    <col min="11" max="18" width="9.09765625" style="3"/>
    <col min="19" max="19" width="10.296875" style="3" bestFit="1" customWidth="1"/>
    <col min="20" max="16384" width="9.09765625" style="3"/>
  </cols>
  <sheetData>
    <row r="1" spans="1:20" ht="23">
      <c r="A1" s="1" t="s">
        <v>0</v>
      </c>
    </row>
    <row r="2" spans="1:20" ht="23">
      <c r="A2" s="6" t="s">
        <v>137</v>
      </c>
    </row>
    <row r="3" spans="1:20" ht="23">
      <c r="A3" s="7" t="s">
        <v>155</v>
      </c>
    </row>
    <row r="4" spans="1:20">
      <c r="A4" s="8"/>
    </row>
    <row r="5" spans="1:20" ht="22">
      <c r="A5" s="9"/>
      <c r="D5" s="192" t="s">
        <v>1</v>
      </c>
      <c r="E5" s="192"/>
      <c r="F5" s="192"/>
      <c r="G5" s="189"/>
      <c r="H5" s="193" t="s">
        <v>2</v>
      </c>
      <c r="I5" s="193"/>
      <c r="J5" s="193"/>
    </row>
    <row r="6" spans="1:20" ht="22">
      <c r="A6" s="9" t="s">
        <v>3</v>
      </c>
      <c r="B6" s="2" t="s">
        <v>4</v>
      </c>
      <c r="D6" s="10" t="s">
        <v>150</v>
      </c>
      <c r="E6" s="10"/>
      <c r="F6" s="10" t="s">
        <v>5</v>
      </c>
      <c r="G6" s="189"/>
      <c r="H6" s="10" t="s">
        <v>150</v>
      </c>
      <c r="I6" s="10"/>
      <c r="J6" s="10" t="s">
        <v>5</v>
      </c>
    </row>
    <row r="7" spans="1:20" s="11" customFormat="1" ht="22">
      <c r="A7" s="9"/>
      <c r="B7" s="2"/>
      <c r="D7" s="12">
        <v>2568</v>
      </c>
      <c r="E7" s="13"/>
      <c r="F7" s="12">
        <v>2567</v>
      </c>
      <c r="G7" s="13"/>
      <c r="H7" s="12">
        <v>2568</v>
      </c>
      <c r="I7" s="13"/>
      <c r="J7" s="12">
        <v>2567</v>
      </c>
    </row>
    <row r="8" spans="1:20" s="11" customFormat="1" ht="22">
      <c r="A8" s="9"/>
      <c r="B8" s="2"/>
      <c r="D8" s="14" t="s">
        <v>6</v>
      </c>
      <c r="E8" s="14"/>
      <c r="F8" s="14"/>
      <c r="G8" s="13"/>
      <c r="H8" s="15" t="s">
        <v>6</v>
      </c>
      <c r="I8" s="14"/>
      <c r="J8" s="14"/>
    </row>
    <row r="9" spans="1:20">
      <c r="D9" s="194" t="s">
        <v>7</v>
      </c>
      <c r="E9" s="194"/>
      <c r="F9" s="194"/>
      <c r="G9" s="194"/>
      <c r="H9" s="194"/>
      <c r="I9" s="194"/>
      <c r="J9" s="194"/>
    </row>
    <row r="10" spans="1:20" s="21" customFormat="1" ht="22">
      <c r="A10" s="16" t="s">
        <v>8</v>
      </c>
      <c r="B10" s="17"/>
      <c r="C10" s="18"/>
      <c r="D10" s="19"/>
      <c r="E10" s="190"/>
      <c r="F10" s="19"/>
      <c r="G10" s="190"/>
      <c r="H10" s="19"/>
      <c r="I10" s="20"/>
      <c r="J10" s="19"/>
    </row>
    <row r="11" spans="1:20" s="21" customFormat="1">
      <c r="A11" s="22" t="s">
        <v>9</v>
      </c>
      <c r="B11" s="23"/>
      <c r="C11" s="18"/>
      <c r="D11" s="19">
        <v>496940</v>
      </c>
      <c r="E11" s="24"/>
      <c r="F11" s="19">
        <v>882332</v>
      </c>
      <c r="G11" s="24"/>
      <c r="H11" s="19">
        <v>384689</v>
      </c>
      <c r="I11" s="24"/>
      <c r="J11" s="19">
        <v>804229</v>
      </c>
    </row>
    <row r="12" spans="1:20" s="21" customFormat="1">
      <c r="A12" s="22" t="s">
        <v>167</v>
      </c>
      <c r="B12" s="23">
        <v>3</v>
      </c>
      <c r="C12" s="18"/>
      <c r="D12" s="19">
        <v>410000</v>
      </c>
      <c r="E12" s="24"/>
      <c r="F12" s="19">
        <v>540000</v>
      </c>
      <c r="G12" s="24"/>
      <c r="H12" s="19">
        <v>0</v>
      </c>
      <c r="I12" s="24"/>
      <c r="J12" s="19">
        <v>110000</v>
      </c>
      <c r="O12" s="20"/>
    </row>
    <row r="13" spans="1:20" s="21" customFormat="1">
      <c r="A13" s="22" t="s">
        <v>10</v>
      </c>
      <c r="B13" s="23" t="s">
        <v>158</v>
      </c>
      <c r="C13" s="18"/>
      <c r="D13" s="19">
        <v>199656</v>
      </c>
      <c r="E13" s="24"/>
      <c r="F13" s="19">
        <v>200979</v>
      </c>
      <c r="G13" s="24"/>
      <c r="H13" s="19">
        <f>172392+1</f>
        <v>172393</v>
      </c>
      <c r="I13" s="24"/>
      <c r="J13" s="19">
        <v>173739</v>
      </c>
      <c r="O13" s="20"/>
    </row>
    <row r="14" spans="1:20" s="21" customFormat="1" hidden="1">
      <c r="A14" s="25" t="s">
        <v>142</v>
      </c>
      <c r="B14" s="23">
        <v>4</v>
      </c>
      <c r="C14" s="18"/>
      <c r="D14" s="19">
        <v>0</v>
      </c>
      <c r="E14" s="24"/>
      <c r="F14" s="19"/>
      <c r="G14" s="24"/>
      <c r="H14" s="19">
        <v>0</v>
      </c>
      <c r="I14" s="24"/>
      <c r="J14" s="19"/>
      <c r="L14" s="20"/>
      <c r="N14" s="20"/>
      <c r="O14" s="20"/>
      <c r="Q14" s="20"/>
    </row>
    <row r="15" spans="1:20" s="21" customFormat="1">
      <c r="A15" s="22" t="s">
        <v>11</v>
      </c>
      <c r="B15" s="23"/>
      <c r="C15" s="18"/>
      <c r="D15" s="19">
        <v>208088</v>
      </c>
      <c r="E15" s="26"/>
      <c r="F15" s="27">
        <v>211752</v>
      </c>
      <c r="G15" s="24"/>
      <c r="H15" s="19">
        <v>168805</v>
      </c>
      <c r="I15" s="24"/>
      <c r="J15" s="19">
        <v>183174</v>
      </c>
      <c r="L15" s="20"/>
      <c r="N15" s="20"/>
      <c r="O15" s="20"/>
      <c r="Q15" s="20"/>
      <c r="S15" s="20"/>
      <c r="T15" s="20"/>
    </row>
    <row r="16" spans="1:20" s="21" customFormat="1" hidden="1">
      <c r="A16" s="22" t="s">
        <v>12</v>
      </c>
      <c r="B16" s="28"/>
      <c r="C16" s="18"/>
      <c r="D16" s="19"/>
      <c r="E16" s="24"/>
      <c r="F16" s="19"/>
      <c r="G16" s="24"/>
      <c r="H16" s="19"/>
      <c r="I16" s="24"/>
      <c r="J16" s="19"/>
    </row>
    <row r="17" spans="1:17" s="21" customFormat="1" ht="22">
      <c r="A17" s="29" t="s">
        <v>13</v>
      </c>
      <c r="B17" s="23"/>
      <c r="C17" s="18"/>
      <c r="D17" s="46">
        <f>SUM(D11:D16)</f>
        <v>1314684</v>
      </c>
      <c r="E17" s="30"/>
      <c r="F17" s="46">
        <f>SUM(F11:F16)</f>
        <v>1835063</v>
      </c>
      <c r="G17" s="30"/>
      <c r="H17" s="46">
        <f>SUM(H11:H16)</f>
        <v>725887</v>
      </c>
      <c r="I17" s="30"/>
      <c r="J17" s="46">
        <f>SUM(J11:J16)</f>
        <v>1271142</v>
      </c>
    </row>
    <row r="18" spans="1:17" s="21" customFormat="1" ht="22">
      <c r="A18" s="21" t="s">
        <v>14</v>
      </c>
      <c r="B18" s="23"/>
      <c r="C18" s="18"/>
      <c r="D18" s="30"/>
      <c r="E18" s="30"/>
      <c r="F18" s="30"/>
      <c r="G18" s="30"/>
      <c r="H18" s="30"/>
      <c r="I18" s="30"/>
      <c r="J18" s="30"/>
    </row>
    <row r="19" spans="1:17" s="21" customFormat="1" ht="22">
      <c r="A19" s="16" t="s">
        <v>15</v>
      </c>
      <c r="B19" s="23"/>
      <c r="C19" s="18"/>
      <c r="D19" s="24"/>
      <c r="E19" s="24"/>
      <c r="F19" s="24"/>
      <c r="G19" s="24"/>
      <c r="H19" s="24"/>
      <c r="I19" s="24"/>
      <c r="J19" s="24"/>
    </row>
    <row r="20" spans="1:17" s="21" customFormat="1">
      <c r="A20" s="22" t="s">
        <v>16</v>
      </c>
      <c r="B20" s="23">
        <v>5</v>
      </c>
      <c r="C20" s="18"/>
      <c r="D20" s="19">
        <v>0</v>
      </c>
      <c r="E20" s="24"/>
      <c r="F20" s="27">
        <v>0</v>
      </c>
      <c r="G20" s="24"/>
      <c r="H20" s="19">
        <v>590000</v>
      </c>
      <c r="I20" s="24"/>
      <c r="J20" s="27">
        <v>590000</v>
      </c>
    </row>
    <row r="21" spans="1:17" s="21" customFormat="1" hidden="1">
      <c r="A21" s="22" t="s">
        <v>17</v>
      </c>
      <c r="B21" s="23"/>
      <c r="C21" s="18"/>
      <c r="D21" s="19">
        <v>0</v>
      </c>
      <c r="E21" s="24"/>
      <c r="F21" s="19"/>
      <c r="G21" s="24"/>
      <c r="H21" s="19">
        <v>0</v>
      </c>
      <c r="I21" s="24"/>
      <c r="J21" s="19"/>
    </row>
    <row r="22" spans="1:17" s="21" customFormat="1">
      <c r="A22" s="22" t="s">
        <v>18</v>
      </c>
      <c r="B22" s="23"/>
      <c r="C22" s="18"/>
      <c r="D22" s="19">
        <v>152348</v>
      </c>
      <c r="E22" s="24"/>
      <c r="F22" s="27">
        <v>152348</v>
      </c>
      <c r="G22" s="24"/>
      <c r="H22" s="19">
        <v>152348</v>
      </c>
      <c r="I22" s="24"/>
      <c r="J22" s="19">
        <v>152348</v>
      </c>
    </row>
    <row r="23" spans="1:17" s="21" customFormat="1">
      <c r="A23" s="22" t="s">
        <v>19</v>
      </c>
      <c r="B23" s="23"/>
      <c r="C23" s="18"/>
      <c r="D23" s="19">
        <v>1570656</v>
      </c>
      <c r="E23" s="24"/>
      <c r="F23" s="27">
        <v>1187373</v>
      </c>
      <c r="G23" s="24"/>
      <c r="H23" s="19">
        <v>1457081</v>
      </c>
      <c r="I23" s="24"/>
      <c r="J23" s="27">
        <v>1069057</v>
      </c>
    </row>
    <row r="24" spans="1:17" s="21" customFormat="1">
      <c r="A24" s="25" t="s">
        <v>20</v>
      </c>
      <c r="B24" s="23"/>
      <c r="C24" s="18"/>
      <c r="D24" s="19">
        <f>9697+1</f>
        <v>9698</v>
      </c>
      <c r="E24" s="24"/>
      <c r="F24" s="27">
        <v>10365</v>
      </c>
      <c r="G24" s="24"/>
      <c r="H24" s="19">
        <v>7255</v>
      </c>
      <c r="I24" s="31"/>
      <c r="J24" s="27">
        <v>7727</v>
      </c>
      <c r="L24" s="20"/>
      <c r="N24" s="20"/>
      <c r="O24" s="20"/>
      <c r="Q24" s="20"/>
    </row>
    <row r="25" spans="1:17" s="21" customFormat="1">
      <c r="A25" s="25" t="s">
        <v>21</v>
      </c>
      <c r="B25" s="23"/>
      <c r="C25" s="18"/>
      <c r="D25" s="19">
        <v>29775</v>
      </c>
      <c r="E25" s="24"/>
      <c r="F25" s="27">
        <v>25445</v>
      </c>
      <c r="G25" s="24"/>
      <c r="H25" s="19">
        <v>27230</v>
      </c>
      <c r="I25" s="31"/>
      <c r="J25" s="27">
        <v>23437</v>
      </c>
    </row>
    <row r="26" spans="1:17" s="21" customFormat="1">
      <c r="A26" s="25" t="s">
        <v>22</v>
      </c>
      <c r="B26" s="32"/>
      <c r="C26" s="18"/>
      <c r="D26" s="19">
        <v>2129</v>
      </c>
      <c r="E26" s="24"/>
      <c r="F26" s="27">
        <v>3175</v>
      </c>
      <c r="G26" s="24"/>
      <c r="H26" s="19">
        <v>1871</v>
      </c>
      <c r="I26" s="24"/>
      <c r="J26" s="27">
        <v>2722</v>
      </c>
      <c r="L26" s="20"/>
      <c r="N26" s="20"/>
      <c r="O26" s="20"/>
      <c r="Q26" s="20"/>
    </row>
    <row r="27" spans="1:17" s="21" customFormat="1" ht="22">
      <c r="A27" s="29" t="s">
        <v>23</v>
      </c>
      <c r="B27" s="32"/>
      <c r="C27" s="18"/>
      <c r="D27" s="46">
        <f>SUM(D22:D26)</f>
        <v>1764606</v>
      </c>
      <c r="E27" s="30"/>
      <c r="F27" s="46">
        <f>SUM(F20:F26)</f>
        <v>1378706</v>
      </c>
      <c r="G27" s="30"/>
      <c r="H27" s="46">
        <f>SUM(H20:H26)</f>
        <v>2235785</v>
      </c>
      <c r="I27" s="30"/>
      <c r="J27" s="46">
        <f>SUM(J20:J26)</f>
        <v>1845291</v>
      </c>
    </row>
    <row r="28" spans="1:17" s="21" customFormat="1" ht="22">
      <c r="A28" s="29"/>
      <c r="B28" s="32"/>
      <c r="C28" s="18"/>
      <c r="D28" s="30"/>
      <c r="E28" s="30"/>
      <c r="F28" s="30"/>
      <c r="G28" s="30"/>
      <c r="H28" s="30"/>
      <c r="I28" s="30"/>
      <c r="J28" s="30"/>
    </row>
    <row r="29" spans="1:17" s="21" customFormat="1" ht="22.5" thickBot="1">
      <c r="A29" s="29" t="s">
        <v>24</v>
      </c>
      <c r="B29" s="32"/>
      <c r="C29" s="18"/>
      <c r="D29" s="47">
        <f>D17+D27</f>
        <v>3079290</v>
      </c>
      <c r="E29" s="30"/>
      <c r="F29" s="47">
        <f>F17+F27</f>
        <v>3213769</v>
      </c>
      <c r="G29" s="30"/>
      <c r="H29" s="47">
        <f>H17+H27</f>
        <v>2961672</v>
      </c>
      <c r="I29" s="30"/>
      <c r="J29" s="47">
        <f>J17+J27</f>
        <v>3116433</v>
      </c>
    </row>
    <row r="30" spans="1:17" s="21" customFormat="1" ht="22.5" thickTop="1">
      <c r="A30" s="29"/>
      <c r="B30" s="32"/>
      <c r="C30" s="18"/>
      <c r="D30" s="34"/>
      <c r="E30" s="35"/>
      <c r="F30" s="34"/>
      <c r="G30" s="35"/>
      <c r="H30" s="34"/>
      <c r="I30" s="35"/>
      <c r="J30" s="34"/>
    </row>
    <row r="31" spans="1:17" ht="23">
      <c r="A31" s="36" t="str">
        <f>A1</f>
        <v>บริษัทควอลิตี้คอนสตรัคชั่นโปรดัคส์ จำกัด (มหาชน) และบริษัทย่อย</v>
      </c>
    </row>
    <row r="32" spans="1:17" ht="23">
      <c r="A32" s="6" t="s">
        <v>137</v>
      </c>
    </row>
    <row r="33" spans="1:10" ht="23">
      <c r="A33" s="6" t="str">
        <f>$A$3</f>
        <v>ณ วันที่ 30 มิถุนายน 2568</v>
      </c>
    </row>
    <row r="35" spans="1:10" ht="22">
      <c r="D35" s="192" t="s">
        <v>1</v>
      </c>
      <c r="E35" s="192"/>
      <c r="F35" s="192"/>
      <c r="G35" s="189"/>
      <c r="H35" s="193" t="s">
        <v>2</v>
      </c>
      <c r="I35" s="193"/>
      <c r="J35" s="193"/>
    </row>
    <row r="36" spans="1:10" ht="23">
      <c r="A36" s="6" t="s">
        <v>25</v>
      </c>
      <c r="B36" s="2" t="s">
        <v>4</v>
      </c>
      <c r="D36" s="10" t="s">
        <v>150</v>
      </c>
      <c r="E36" s="10"/>
      <c r="F36" s="10" t="s">
        <v>5</v>
      </c>
      <c r="G36" s="189"/>
      <c r="H36" s="10" t="s">
        <v>150</v>
      </c>
      <c r="I36" s="10"/>
      <c r="J36" s="10" t="s">
        <v>5</v>
      </c>
    </row>
    <row r="37" spans="1:10" ht="23">
      <c r="A37" s="6"/>
      <c r="D37" s="12">
        <v>2568</v>
      </c>
      <c r="E37" s="13"/>
      <c r="F37" s="12">
        <v>2567</v>
      </c>
      <c r="G37" s="13"/>
      <c r="H37" s="12">
        <v>2568</v>
      </c>
      <c r="I37" s="13"/>
      <c r="J37" s="12">
        <v>2567</v>
      </c>
    </row>
    <row r="38" spans="1:10" ht="23">
      <c r="A38" s="6"/>
      <c r="D38" s="15" t="s">
        <v>6</v>
      </c>
      <c r="E38" s="14"/>
      <c r="F38" s="14"/>
      <c r="G38" s="13"/>
      <c r="H38" s="15" t="s">
        <v>6</v>
      </c>
      <c r="I38" s="14"/>
      <c r="J38" s="14"/>
    </row>
    <row r="39" spans="1:10">
      <c r="D39" s="194" t="s">
        <v>7</v>
      </c>
      <c r="E39" s="194"/>
      <c r="F39" s="194"/>
      <c r="G39" s="194"/>
      <c r="H39" s="194"/>
      <c r="I39" s="194"/>
      <c r="J39" s="194"/>
    </row>
    <row r="40" spans="1:10" ht="22">
      <c r="A40" s="37" t="s">
        <v>26</v>
      </c>
    </row>
    <row r="41" spans="1:10" s="21" customFormat="1">
      <c r="A41" s="22" t="s">
        <v>148</v>
      </c>
      <c r="B41" s="23">
        <v>3</v>
      </c>
      <c r="C41" s="18"/>
      <c r="D41" s="19">
        <v>267299</v>
      </c>
      <c r="E41" s="24"/>
      <c r="F41" s="19">
        <v>284927</v>
      </c>
      <c r="G41" s="38"/>
      <c r="H41" s="19">
        <f>233868-1</f>
        <v>233867</v>
      </c>
      <c r="I41" s="38"/>
      <c r="J41" s="19">
        <v>257387</v>
      </c>
    </row>
    <row r="42" spans="1:10" s="21" customFormat="1" hidden="1">
      <c r="A42" s="22" t="s">
        <v>143</v>
      </c>
      <c r="B42" s="23">
        <v>4</v>
      </c>
      <c r="C42" s="18"/>
      <c r="D42" s="19">
        <v>0</v>
      </c>
      <c r="E42" s="24"/>
      <c r="F42" s="19"/>
      <c r="G42" s="38"/>
      <c r="H42" s="19">
        <v>0</v>
      </c>
      <c r="I42" s="38"/>
      <c r="J42" s="19"/>
    </row>
    <row r="43" spans="1:10" s="21" customFormat="1" hidden="1">
      <c r="A43" s="22" t="s">
        <v>28</v>
      </c>
      <c r="B43" s="23"/>
      <c r="C43" s="18"/>
      <c r="D43" s="19">
        <v>0</v>
      </c>
      <c r="E43" s="24"/>
      <c r="F43" s="19"/>
      <c r="G43" s="24"/>
      <c r="H43" s="19">
        <v>0</v>
      </c>
      <c r="I43" s="24"/>
      <c r="J43" s="19"/>
    </row>
    <row r="44" spans="1:10" s="21" customFormat="1" hidden="1">
      <c r="A44" s="22" t="s">
        <v>29</v>
      </c>
      <c r="B44" s="23" t="s">
        <v>149</v>
      </c>
      <c r="C44" s="18"/>
      <c r="D44" s="19">
        <v>0</v>
      </c>
      <c r="E44" s="24"/>
      <c r="F44" s="19">
        <v>0</v>
      </c>
      <c r="G44" s="24"/>
      <c r="H44" s="19">
        <v>0</v>
      </c>
      <c r="I44" s="24"/>
      <c r="J44" s="19">
        <v>0</v>
      </c>
    </row>
    <row r="45" spans="1:10" s="21" customFormat="1" hidden="1">
      <c r="A45" s="22" t="s">
        <v>30</v>
      </c>
      <c r="B45" s="23">
        <v>3</v>
      </c>
      <c r="C45" s="18"/>
      <c r="D45" s="19"/>
      <c r="E45" s="24"/>
      <c r="F45" s="19"/>
      <c r="G45" s="24"/>
      <c r="H45" s="19"/>
      <c r="I45" s="24"/>
      <c r="J45" s="19"/>
    </row>
    <row r="46" spans="1:10" s="21" customFormat="1">
      <c r="A46" s="22" t="s">
        <v>31</v>
      </c>
      <c r="B46" s="23"/>
      <c r="C46" s="18"/>
      <c r="D46" s="19"/>
      <c r="E46" s="24"/>
      <c r="F46" s="19"/>
      <c r="G46" s="24"/>
      <c r="H46" s="19"/>
      <c r="I46" s="24"/>
      <c r="J46" s="19"/>
    </row>
    <row r="47" spans="1:10" s="21" customFormat="1">
      <c r="A47" s="21" t="s">
        <v>32</v>
      </c>
      <c r="B47" s="23"/>
      <c r="C47" s="18"/>
      <c r="D47" s="19">
        <v>21193</v>
      </c>
      <c r="E47" s="24"/>
      <c r="F47" s="19">
        <v>18320</v>
      </c>
      <c r="G47" s="24"/>
      <c r="H47" s="19">
        <v>18484</v>
      </c>
      <c r="I47" s="24"/>
      <c r="J47" s="19">
        <v>15745</v>
      </c>
    </row>
    <row r="48" spans="1:10" s="21" customFormat="1">
      <c r="A48" s="22" t="s">
        <v>33</v>
      </c>
      <c r="B48" s="23"/>
      <c r="C48" s="18"/>
      <c r="D48" s="19">
        <v>39367</v>
      </c>
      <c r="E48" s="26"/>
      <c r="F48" s="19">
        <v>42910</v>
      </c>
      <c r="G48" s="24"/>
      <c r="H48" s="19">
        <v>31664</v>
      </c>
      <c r="I48" s="24"/>
      <c r="J48" s="19">
        <v>29795</v>
      </c>
    </row>
    <row r="49" spans="1:17" s="21" customFormat="1">
      <c r="A49" s="22" t="s">
        <v>34</v>
      </c>
      <c r="B49" s="23"/>
      <c r="C49" s="18"/>
      <c r="D49" s="19"/>
      <c r="E49" s="24"/>
      <c r="F49" s="19"/>
      <c r="G49" s="24"/>
      <c r="H49" s="19"/>
      <c r="I49" s="24"/>
      <c r="J49" s="19"/>
    </row>
    <row r="50" spans="1:17" s="21" customFormat="1">
      <c r="A50" s="21" t="s">
        <v>35</v>
      </c>
      <c r="B50" s="23"/>
      <c r="C50" s="18"/>
      <c r="D50" s="19">
        <v>4812</v>
      </c>
      <c r="E50" s="26"/>
      <c r="F50" s="19">
        <v>4812</v>
      </c>
      <c r="G50" s="24"/>
      <c r="H50" s="19">
        <v>4261</v>
      </c>
      <c r="I50" s="24"/>
      <c r="J50" s="19">
        <v>4261</v>
      </c>
    </row>
    <row r="51" spans="1:17" s="21" customFormat="1">
      <c r="A51" s="21" t="s">
        <v>139</v>
      </c>
      <c r="B51" s="23"/>
      <c r="C51" s="18"/>
      <c r="D51" s="19">
        <v>299</v>
      </c>
      <c r="E51" s="26"/>
      <c r="F51" s="19">
        <v>451</v>
      </c>
      <c r="G51" s="24"/>
      <c r="H51" s="19">
        <v>299</v>
      </c>
      <c r="I51" s="24"/>
      <c r="J51" s="19">
        <v>451</v>
      </c>
    </row>
    <row r="52" spans="1:17" s="21" customFormat="1" ht="22">
      <c r="A52" s="29" t="s">
        <v>36</v>
      </c>
      <c r="B52" s="39"/>
      <c r="C52" s="35"/>
      <c r="D52" s="46">
        <f>SUM(D41:D51)</f>
        <v>332970</v>
      </c>
      <c r="E52" s="30"/>
      <c r="F52" s="46">
        <f>SUM(F41:F51)</f>
        <v>351420</v>
      </c>
      <c r="G52" s="30"/>
      <c r="H52" s="46">
        <f>SUM(H41:H51)</f>
        <v>288575</v>
      </c>
      <c r="I52" s="30"/>
      <c r="J52" s="46">
        <f>SUM(J41:J51)</f>
        <v>307639</v>
      </c>
    </row>
    <row r="53" spans="1:17" s="21" customFormat="1" ht="22">
      <c r="A53" s="29"/>
      <c r="B53" s="39"/>
      <c r="C53" s="35"/>
      <c r="D53" s="30"/>
      <c r="E53" s="30"/>
      <c r="F53" s="30"/>
      <c r="G53" s="30"/>
      <c r="H53" s="30"/>
      <c r="I53" s="30"/>
      <c r="J53" s="30"/>
    </row>
    <row r="54" spans="1:17" s="21" customFormat="1" ht="22">
      <c r="A54" s="16" t="s">
        <v>37</v>
      </c>
      <c r="B54" s="23"/>
      <c r="C54" s="18"/>
      <c r="D54" s="24"/>
      <c r="E54" s="24"/>
      <c r="F54" s="24"/>
      <c r="G54" s="24"/>
      <c r="H54" s="24"/>
      <c r="I54" s="24"/>
      <c r="J54" s="24"/>
    </row>
    <row r="55" spans="1:17" s="21" customFormat="1">
      <c r="A55" s="21" t="s">
        <v>38</v>
      </c>
      <c r="B55" s="23"/>
      <c r="C55" s="18"/>
      <c r="D55" s="19">
        <v>27647</v>
      </c>
      <c r="E55" s="24"/>
      <c r="F55" s="19">
        <v>29322</v>
      </c>
      <c r="G55" s="24"/>
      <c r="H55" s="19">
        <v>24791</v>
      </c>
      <c r="I55" s="24"/>
      <c r="J55" s="19">
        <v>25468</v>
      </c>
    </row>
    <row r="56" spans="1:17" s="21" customFormat="1">
      <c r="A56" s="22" t="s">
        <v>39</v>
      </c>
      <c r="B56" s="28"/>
      <c r="C56" s="18"/>
      <c r="D56" s="19"/>
      <c r="E56" s="24"/>
      <c r="F56" s="19"/>
      <c r="G56" s="24"/>
      <c r="H56" s="19"/>
      <c r="I56" s="24"/>
      <c r="J56" s="19"/>
    </row>
    <row r="57" spans="1:17" s="21" customFormat="1">
      <c r="A57" s="21" t="s">
        <v>35</v>
      </c>
      <c r="B57" s="23"/>
      <c r="C57" s="18"/>
      <c r="D57" s="19">
        <v>87933</v>
      </c>
      <c r="E57" s="24"/>
      <c r="F57" s="19">
        <v>86648</v>
      </c>
      <c r="G57" s="24"/>
      <c r="H57" s="19">
        <v>79627</v>
      </c>
      <c r="I57" s="24"/>
      <c r="J57" s="19">
        <v>78724</v>
      </c>
      <c r="L57" s="20"/>
      <c r="N57" s="20"/>
      <c r="O57" s="20"/>
      <c r="Q57" s="20"/>
    </row>
    <row r="58" spans="1:17" s="21" customFormat="1">
      <c r="A58" s="22" t="s">
        <v>40</v>
      </c>
      <c r="B58" s="23"/>
      <c r="C58" s="18"/>
      <c r="D58" s="19">
        <f>8522</f>
        <v>8522</v>
      </c>
      <c r="E58" s="24"/>
      <c r="F58" s="24">
        <v>4390</v>
      </c>
      <c r="G58" s="24"/>
      <c r="H58" s="19">
        <f>8377-1</f>
        <v>8376</v>
      </c>
      <c r="I58" s="24"/>
      <c r="J58" s="19">
        <v>4244</v>
      </c>
    </row>
    <row r="59" spans="1:17" s="21" customFormat="1" ht="22">
      <c r="A59" s="29" t="s">
        <v>41</v>
      </c>
      <c r="B59" s="23"/>
      <c r="C59" s="18"/>
      <c r="D59" s="46">
        <f>SUM(D55:D58)</f>
        <v>124102</v>
      </c>
      <c r="E59" s="30"/>
      <c r="F59" s="46">
        <f>SUM(F55:F58)</f>
        <v>120360</v>
      </c>
      <c r="G59" s="30"/>
      <c r="H59" s="46">
        <f>SUM(H55:H58)</f>
        <v>112794</v>
      </c>
      <c r="I59" s="30"/>
      <c r="J59" s="46">
        <f>SUM(J55:J58)</f>
        <v>108436</v>
      </c>
    </row>
    <row r="60" spans="1:17" s="21" customFormat="1" ht="22">
      <c r="A60" s="29"/>
      <c r="B60" s="23"/>
      <c r="C60" s="18"/>
      <c r="D60" s="40"/>
      <c r="E60" s="30"/>
      <c r="F60" s="40"/>
      <c r="G60" s="30"/>
      <c r="H60" s="40"/>
      <c r="I60" s="30"/>
      <c r="J60" s="40"/>
    </row>
    <row r="61" spans="1:17" s="21" customFormat="1" ht="22">
      <c r="A61" s="29" t="s">
        <v>42</v>
      </c>
      <c r="B61" s="23"/>
      <c r="C61" s="18"/>
      <c r="D61" s="48">
        <f>SUM(D52,D59)</f>
        <v>457072</v>
      </c>
      <c r="E61" s="30"/>
      <c r="F61" s="48">
        <f>SUM(F52,F59)</f>
        <v>471780</v>
      </c>
      <c r="G61" s="30"/>
      <c r="H61" s="48">
        <f>SUM(H52,H59)</f>
        <v>401369</v>
      </c>
      <c r="I61" s="30"/>
      <c r="J61" s="48">
        <f>SUM(J52,J59)</f>
        <v>416075</v>
      </c>
    </row>
    <row r="62" spans="1:17" s="21" customFormat="1" ht="22">
      <c r="A62" s="29"/>
      <c r="B62" s="23"/>
      <c r="C62" s="18"/>
      <c r="D62" s="34"/>
      <c r="E62" s="35"/>
      <c r="F62" s="34"/>
      <c r="G62" s="35"/>
      <c r="H62" s="34"/>
      <c r="I62" s="35"/>
      <c r="J62" s="34"/>
    </row>
    <row r="63" spans="1:17" ht="23">
      <c r="A63" s="36" t="str">
        <f>A1</f>
        <v>บริษัทควอลิตี้คอนสตรัคชั่นโปรดัคส์ จำกัด (มหาชน) และบริษัทย่อย</v>
      </c>
    </row>
    <row r="64" spans="1:17" ht="23">
      <c r="A64" s="6" t="s">
        <v>137</v>
      </c>
    </row>
    <row r="65" spans="1:10" ht="23">
      <c r="A65" s="6" t="str">
        <f>$A$3</f>
        <v>ณ วันที่ 30 มิถุนายน 2568</v>
      </c>
    </row>
    <row r="66" spans="1:10">
      <c r="A66" s="8"/>
    </row>
    <row r="67" spans="1:10" ht="22">
      <c r="A67" s="8"/>
      <c r="D67" s="192" t="s">
        <v>1</v>
      </c>
      <c r="E67" s="192"/>
      <c r="F67" s="192"/>
      <c r="G67" s="189"/>
      <c r="H67" s="193" t="s">
        <v>2</v>
      </c>
      <c r="I67" s="193"/>
      <c r="J67" s="193"/>
    </row>
    <row r="68" spans="1:10" ht="23">
      <c r="A68" s="36" t="s">
        <v>25</v>
      </c>
      <c r="D68" s="10" t="s">
        <v>150</v>
      </c>
      <c r="E68" s="10"/>
      <c r="F68" s="10" t="s">
        <v>5</v>
      </c>
      <c r="G68" s="189"/>
      <c r="H68" s="10" t="s">
        <v>150</v>
      </c>
      <c r="I68" s="10"/>
      <c r="J68" s="10" t="s">
        <v>5</v>
      </c>
    </row>
    <row r="69" spans="1:10" ht="23">
      <c r="A69" s="36"/>
      <c r="D69" s="12">
        <v>2568</v>
      </c>
      <c r="E69" s="13"/>
      <c r="F69" s="12">
        <v>2567</v>
      </c>
      <c r="G69" s="13"/>
      <c r="H69" s="12">
        <v>2568</v>
      </c>
      <c r="I69" s="13"/>
      <c r="J69" s="12">
        <v>2567</v>
      </c>
    </row>
    <row r="70" spans="1:10" ht="23">
      <c r="A70" s="36"/>
      <c r="D70" s="15" t="s">
        <v>6</v>
      </c>
      <c r="E70" s="14"/>
      <c r="F70" s="14"/>
      <c r="G70" s="13"/>
      <c r="H70" s="15" t="s">
        <v>6</v>
      </c>
      <c r="I70" s="14"/>
      <c r="J70" s="14"/>
    </row>
    <row r="71" spans="1:10">
      <c r="D71" s="194" t="s">
        <v>7</v>
      </c>
      <c r="E71" s="194"/>
      <c r="F71" s="194"/>
      <c r="G71" s="194"/>
      <c r="H71" s="194"/>
      <c r="I71" s="194"/>
      <c r="J71" s="194"/>
    </row>
    <row r="72" spans="1:10" ht="22">
      <c r="A72" s="41" t="s">
        <v>43</v>
      </c>
    </row>
    <row r="73" spans="1:10" s="21" customFormat="1">
      <c r="A73" s="22" t="s">
        <v>44</v>
      </c>
      <c r="B73" s="23"/>
      <c r="C73" s="18"/>
      <c r="D73" s="19"/>
      <c r="E73" s="190"/>
      <c r="F73" s="19"/>
      <c r="G73" s="190"/>
      <c r="H73" s="19"/>
      <c r="I73" s="20"/>
      <c r="J73" s="19"/>
    </row>
    <row r="74" spans="1:10" s="21" customFormat="1">
      <c r="A74" s="42" t="s">
        <v>127</v>
      </c>
      <c r="B74" s="23"/>
      <c r="C74" s="18"/>
      <c r="D74" s="19"/>
      <c r="E74" s="190"/>
      <c r="F74" s="19"/>
      <c r="G74" s="190"/>
      <c r="H74" s="19"/>
      <c r="I74" s="20"/>
      <c r="J74" s="19"/>
    </row>
    <row r="75" spans="1:10" s="21" customFormat="1">
      <c r="A75" s="42" t="s">
        <v>128</v>
      </c>
      <c r="B75" s="23"/>
      <c r="C75" s="18"/>
      <c r="D75" s="19"/>
      <c r="E75" s="190"/>
      <c r="F75" s="19"/>
      <c r="G75" s="190"/>
      <c r="H75" s="19"/>
      <c r="I75" s="20"/>
      <c r="J75" s="19"/>
    </row>
    <row r="76" spans="1:10" s="21" customFormat="1" ht="22.5" thickBot="1">
      <c r="A76" s="42" t="s">
        <v>45</v>
      </c>
      <c r="B76" s="23"/>
      <c r="C76" s="18"/>
      <c r="D76" s="33">
        <v>400000</v>
      </c>
      <c r="E76" s="30"/>
      <c r="F76" s="33">
        <v>400000</v>
      </c>
      <c r="G76" s="30"/>
      <c r="H76" s="33">
        <v>400000</v>
      </c>
      <c r="I76" s="30"/>
      <c r="J76" s="33">
        <v>400000</v>
      </c>
    </row>
    <row r="77" spans="1:10" s="21" customFormat="1" ht="22.5" thickTop="1">
      <c r="A77" s="42" t="s">
        <v>129</v>
      </c>
      <c r="B77" s="23"/>
      <c r="C77" s="18"/>
      <c r="D77" s="30"/>
      <c r="E77" s="30"/>
      <c r="F77" s="30"/>
      <c r="G77" s="30"/>
      <c r="H77" s="30"/>
      <c r="I77" s="30"/>
      <c r="J77" s="30"/>
    </row>
    <row r="78" spans="1:10" s="21" customFormat="1" ht="22">
      <c r="A78" s="42" t="s">
        <v>128</v>
      </c>
      <c r="B78" s="23"/>
      <c r="C78" s="18"/>
      <c r="D78" s="30"/>
      <c r="E78" s="30"/>
      <c r="F78" s="30"/>
      <c r="G78" s="30"/>
      <c r="H78" s="30"/>
      <c r="I78" s="30"/>
      <c r="J78" s="30"/>
    </row>
    <row r="79" spans="1:10" s="21" customFormat="1">
      <c r="A79" s="42" t="s">
        <v>45</v>
      </c>
      <c r="B79" s="23"/>
      <c r="C79" s="18"/>
      <c r="D79" s="24">
        <v>400000</v>
      </c>
      <c r="E79" s="24"/>
      <c r="F79" s="24">
        <v>400000</v>
      </c>
      <c r="G79" s="24"/>
      <c r="H79" s="24">
        <v>400000</v>
      </c>
      <c r="I79" s="24"/>
      <c r="J79" s="24">
        <v>400000</v>
      </c>
    </row>
    <row r="80" spans="1:10" s="21" customFormat="1">
      <c r="A80" s="25" t="s">
        <v>46</v>
      </c>
      <c r="B80" s="23"/>
      <c r="D80" s="24">
        <v>653769</v>
      </c>
      <c r="E80" s="24"/>
      <c r="F80" s="24">
        <v>653769</v>
      </c>
      <c r="G80" s="24"/>
      <c r="H80" s="24">
        <v>653769</v>
      </c>
      <c r="I80" s="24"/>
      <c r="J80" s="19">
        <v>653769</v>
      </c>
    </row>
    <row r="81" spans="1:10" s="21" customFormat="1">
      <c r="A81" s="22" t="s">
        <v>47</v>
      </c>
      <c r="B81" s="23"/>
      <c r="D81" s="24"/>
      <c r="E81" s="24"/>
      <c r="F81" s="24"/>
      <c r="G81" s="24"/>
      <c r="H81" s="24"/>
      <c r="I81" s="24"/>
      <c r="J81" s="24"/>
    </row>
    <row r="82" spans="1:10" s="21" customFormat="1">
      <c r="A82" s="42" t="s">
        <v>130</v>
      </c>
      <c r="B82" s="23"/>
      <c r="D82" s="24"/>
      <c r="E82" s="24"/>
      <c r="F82" s="24"/>
      <c r="G82" s="24"/>
      <c r="H82" s="24"/>
      <c r="I82" s="24"/>
      <c r="J82" s="24"/>
    </row>
    <row r="83" spans="1:10" s="21" customFormat="1">
      <c r="A83" s="43" t="s">
        <v>138</v>
      </c>
      <c r="B83" s="23"/>
      <c r="D83" s="24">
        <v>40000</v>
      </c>
      <c r="E83" s="24"/>
      <c r="F83" s="24">
        <v>40000</v>
      </c>
      <c r="G83" s="24"/>
      <c r="H83" s="24">
        <v>40000</v>
      </c>
      <c r="I83" s="24"/>
      <c r="J83" s="24">
        <v>40000</v>
      </c>
    </row>
    <row r="84" spans="1:10" s="21" customFormat="1">
      <c r="A84" s="42" t="s">
        <v>131</v>
      </c>
      <c r="B84" s="23"/>
      <c r="C84" s="18"/>
      <c r="D84" s="24">
        <f>1528448+1</f>
        <v>1528449</v>
      </c>
      <c r="E84" s="24"/>
      <c r="F84" s="24">
        <v>1648220</v>
      </c>
      <c r="G84" s="24"/>
      <c r="H84" s="24">
        <v>1466534</v>
      </c>
      <c r="I84" s="24"/>
      <c r="J84" s="19">
        <v>1606589</v>
      </c>
    </row>
    <row r="85" spans="1:10" s="21" customFormat="1" ht="22">
      <c r="A85" s="44" t="s">
        <v>125</v>
      </c>
      <c r="B85" s="23"/>
      <c r="C85" s="18"/>
      <c r="D85" s="46">
        <f>SUM(D79:D84)</f>
        <v>2622218</v>
      </c>
      <c r="E85" s="30"/>
      <c r="F85" s="46">
        <f>SUM(F79:F84)</f>
        <v>2741989</v>
      </c>
      <c r="G85" s="30"/>
      <c r="H85" s="46">
        <f>SUM(H79:H84)</f>
        <v>2560303</v>
      </c>
      <c r="I85" s="30"/>
      <c r="J85" s="46">
        <f>SUM(J79:J84)</f>
        <v>2700358</v>
      </c>
    </row>
    <row r="86" spans="1:10" s="21" customFormat="1" ht="22">
      <c r="A86" s="29"/>
      <c r="B86" s="23"/>
      <c r="C86" s="18"/>
      <c r="D86" s="30"/>
      <c r="E86" s="30"/>
      <c r="F86" s="30"/>
      <c r="G86" s="30"/>
      <c r="H86" s="30"/>
      <c r="I86" s="30"/>
      <c r="J86" s="30"/>
    </row>
    <row r="87" spans="1:10" s="45" customFormat="1" ht="22.5" thickBot="1">
      <c r="A87" s="35" t="s">
        <v>48</v>
      </c>
      <c r="B87" s="39"/>
      <c r="C87" s="35"/>
      <c r="D87" s="47">
        <f>D61+D85</f>
        <v>3079290</v>
      </c>
      <c r="E87" s="30"/>
      <c r="F87" s="47">
        <f>F61+F85</f>
        <v>3213769</v>
      </c>
      <c r="G87" s="30"/>
      <c r="H87" s="47">
        <f>H61+H85</f>
        <v>2961672</v>
      </c>
      <c r="I87" s="30"/>
      <c r="J87" s="47">
        <f>J61+J85</f>
        <v>3116433</v>
      </c>
    </row>
    <row r="88" spans="1:10" ht="22" thickTop="1"/>
    <row r="89" spans="1:10">
      <c r="D89" s="4">
        <f>D87-D29</f>
        <v>0</v>
      </c>
      <c r="F89" s="4">
        <f>F87-F29</f>
        <v>0</v>
      </c>
      <c r="H89" s="4">
        <f>H87-H29</f>
        <v>0</v>
      </c>
      <c r="J89" s="4">
        <f>J87-J29</f>
        <v>0</v>
      </c>
    </row>
  </sheetData>
  <sheetProtection sheet="1" formatCells="0" formatColumns="0" formatRows="0" insertColumns="0" insertRows="0" insertHyperlinks="0" deleteColumns="0" deleteRows="0" sort="0" autoFilter="0" pivotTables="0"/>
  <mergeCells count="9">
    <mergeCell ref="D67:F67"/>
    <mergeCell ref="H67:J67"/>
    <mergeCell ref="D71:J71"/>
    <mergeCell ref="D5:F5"/>
    <mergeCell ref="H5:J5"/>
    <mergeCell ref="D9:J9"/>
    <mergeCell ref="D35:F35"/>
    <mergeCell ref="H35:J35"/>
    <mergeCell ref="D39:J39"/>
  </mergeCells>
  <pageMargins left="0.7" right="0.7" top="0.48" bottom="0.5" header="0.5" footer="0.5"/>
  <pageSetup paperSize="9" scale="95" firstPageNumber="3" fitToHeight="0" orientation="portrait" useFirstPageNumber="1" r:id="rId1"/>
  <headerFooter>
    <oddFooter>&amp;Lหมายเหตุประกอบงบการเงินระหว่างกาลเป็นส่วนหนึ่งของงบการเงินระหว่างกาลนี้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30" max="16383" man="1"/>
    <brk id="62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 tint="4.9989318521683403E-2"/>
    <pageSetUpPr fitToPage="1"/>
  </sheetPr>
  <dimension ref="A1:M43"/>
  <sheetViews>
    <sheetView view="pageBreakPreview" zoomScaleNormal="110" zoomScaleSheetLayoutView="100" workbookViewId="0">
      <selection activeCell="B13" sqref="B13"/>
    </sheetView>
  </sheetViews>
  <sheetFormatPr defaultColWidth="9.09765625" defaultRowHeight="22.5" customHeight="1"/>
  <cols>
    <col min="1" max="1" width="20.09765625" style="3" customWidth="1"/>
    <col min="2" max="2" width="17.59765625" style="8" customWidth="1"/>
    <col min="3" max="3" width="9" style="2" customWidth="1"/>
    <col min="4" max="4" width="12.3984375" style="3" customWidth="1"/>
    <col min="5" max="5" width="1.19921875" style="3" customWidth="1"/>
    <col min="6" max="6" width="12.3984375" style="3" customWidth="1"/>
    <col min="7" max="7" width="1.19921875" style="3" customWidth="1"/>
    <col min="8" max="8" width="12.3984375" style="3" customWidth="1"/>
    <col min="9" max="9" width="1.19921875" style="3" customWidth="1"/>
    <col min="10" max="10" width="12.3984375" style="3" customWidth="1"/>
    <col min="11" max="12" width="9.09765625" style="3"/>
    <col min="13" max="13" width="11" style="3" bestFit="1" customWidth="1"/>
    <col min="14" max="14" width="10.69921875" style="3" bestFit="1" customWidth="1"/>
    <col min="15" max="16384" width="9.09765625" style="3"/>
  </cols>
  <sheetData>
    <row r="1" spans="1:12" s="51" customFormat="1" ht="23.25" customHeight="1">
      <c r="A1" s="1" t="s">
        <v>0</v>
      </c>
      <c r="B1" s="49"/>
      <c r="C1" s="50"/>
      <c r="H1" s="52"/>
      <c r="I1" s="52"/>
      <c r="J1" s="52"/>
    </row>
    <row r="2" spans="1:12" s="51" customFormat="1" ht="23.25" customHeight="1">
      <c r="A2" s="53" t="s">
        <v>49</v>
      </c>
      <c r="B2" s="49"/>
      <c r="C2" s="50"/>
    </row>
    <row r="3" spans="1:12" s="51" customFormat="1" ht="23.25" customHeight="1">
      <c r="A3" s="53" t="s">
        <v>151</v>
      </c>
      <c r="B3" s="54"/>
      <c r="C3" s="50"/>
    </row>
    <row r="4" spans="1:12" ht="24" customHeight="1"/>
    <row r="5" spans="1:12" ht="22.5" customHeight="1">
      <c r="D5" s="196" t="s">
        <v>1</v>
      </c>
      <c r="E5" s="196"/>
      <c r="F5" s="196"/>
      <c r="G5" s="55"/>
      <c r="H5" s="196" t="s">
        <v>2</v>
      </c>
      <c r="I5" s="196"/>
      <c r="J5" s="196"/>
    </row>
    <row r="6" spans="1:12" ht="22.5" customHeight="1">
      <c r="C6" s="2" t="s">
        <v>4</v>
      </c>
      <c r="D6" s="56">
        <v>2568</v>
      </c>
      <c r="F6" s="56">
        <v>2567</v>
      </c>
      <c r="H6" s="56">
        <v>2568</v>
      </c>
      <c r="I6" s="56"/>
      <c r="J6" s="56">
        <v>2567</v>
      </c>
    </row>
    <row r="7" spans="1:12" ht="22.5" customHeight="1">
      <c r="D7" s="195" t="s">
        <v>7</v>
      </c>
      <c r="E7" s="195"/>
      <c r="F7" s="195"/>
      <c r="G7" s="195"/>
      <c r="H7" s="195"/>
      <c r="I7" s="195"/>
      <c r="J7" s="195"/>
    </row>
    <row r="8" spans="1:12" ht="22.5" customHeight="1">
      <c r="A8" s="57" t="s">
        <v>50</v>
      </c>
      <c r="B8" s="3"/>
      <c r="C8" s="2">
        <v>3</v>
      </c>
      <c r="D8" s="58">
        <v>452820</v>
      </c>
      <c r="E8" s="58"/>
      <c r="F8" s="59">
        <v>566802</v>
      </c>
      <c r="G8" s="58"/>
      <c r="H8" s="58">
        <v>365273</v>
      </c>
      <c r="I8" s="58"/>
      <c r="J8" s="59">
        <v>459157</v>
      </c>
    </row>
    <row r="9" spans="1:12" ht="22.5" customHeight="1">
      <c r="A9" s="57" t="s">
        <v>51</v>
      </c>
      <c r="B9" s="3"/>
      <c r="D9" s="58">
        <v>-342672</v>
      </c>
      <c r="E9" s="58"/>
      <c r="F9" s="59">
        <v>-389797</v>
      </c>
      <c r="G9" s="58"/>
      <c r="H9" s="58">
        <v>-275848</v>
      </c>
      <c r="I9" s="58"/>
      <c r="J9" s="59">
        <v>-318788</v>
      </c>
      <c r="L9" s="57"/>
    </row>
    <row r="10" spans="1:12" ht="22.5" customHeight="1">
      <c r="A10" s="60" t="s">
        <v>52</v>
      </c>
      <c r="B10" s="3"/>
      <c r="C10" s="3"/>
      <c r="D10" s="86">
        <f>SUM(D8:D9)</f>
        <v>110148</v>
      </c>
      <c r="E10" s="61"/>
      <c r="F10" s="86">
        <f>SUM(F8:F9)</f>
        <v>177005</v>
      </c>
      <c r="G10" s="61"/>
      <c r="H10" s="86">
        <f>SUM(H8:H9)</f>
        <v>89425</v>
      </c>
      <c r="I10" s="61"/>
      <c r="J10" s="86">
        <f>SUM(J8:J9)</f>
        <v>140369</v>
      </c>
    </row>
    <row r="11" spans="1:12" ht="14.25" customHeight="1">
      <c r="A11" s="62"/>
      <c r="B11" s="3"/>
      <c r="C11" s="3"/>
      <c r="D11" s="61"/>
      <c r="E11" s="61"/>
      <c r="F11" s="61"/>
      <c r="G11" s="61"/>
      <c r="H11" s="61"/>
      <c r="I11" s="61"/>
      <c r="J11" s="61"/>
    </row>
    <row r="12" spans="1:12" ht="22.5" customHeight="1">
      <c r="A12" s="57" t="s">
        <v>53</v>
      </c>
      <c r="C12" s="63"/>
      <c r="D12" s="64">
        <v>250</v>
      </c>
      <c r="E12" s="65"/>
      <c r="F12" s="64">
        <v>292</v>
      </c>
      <c r="G12" s="65"/>
      <c r="H12" s="64">
        <v>352</v>
      </c>
      <c r="I12" s="65"/>
      <c r="J12" s="64">
        <v>181</v>
      </c>
    </row>
    <row r="13" spans="1:12" ht="22.5" customHeight="1">
      <c r="A13" s="57" t="s">
        <v>126</v>
      </c>
      <c r="B13" s="3"/>
      <c r="C13" s="63"/>
      <c r="D13" s="64">
        <v>0</v>
      </c>
      <c r="E13" s="65"/>
      <c r="F13" s="66">
        <v>0</v>
      </c>
      <c r="G13" s="65"/>
      <c r="H13" s="67">
        <v>8850</v>
      </c>
      <c r="I13" s="65"/>
      <c r="J13" s="68">
        <v>12980</v>
      </c>
      <c r="L13" s="67"/>
    </row>
    <row r="14" spans="1:12" ht="22.5" customHeight="1">
      <c r="A14" s="57" t="s">
        <v>54</v>
      </c>
      <c r="B14" s="3"/>
      <c r="C14" s="63"/>
      <c r="D14" s="64">
        <v>5931</v>
      </c>
      <c r="E14" s="69"/>
      <c r="F14" s="19">
        <v>12414</v>
      </c>
      <c r="G14" s="69"/>
      <c r="H14" s="64">
        <v>7804</v>
      </c>
      <c r="I14" s="69"/>
      <c r="J14" s="19">
        <v>13251</v>
      </c>
      <c r="L14" s="67"/>
    </row>
    <row r="15" spans="1:12" ht="22.5" customHeight="1">
      <c r="A15" s="60" t="s">
        <v>55</v>
      </c>
      <c r="B15" s="3"/>
      <c r="C15" s="57"/>
      <c r="D15" s="86">
        <f>SUM(D10:D14)</f>
        <v>116329</v>
      </c>
      <c r="E15" s="61"/>
      <c r="F15" s="86">
        <f>SUM(F10:F14)</f>
        <v>189711</v>
      </c>
      <c r="G15" s="61"/>
      <c r="H15" s="86">
        <f>SUM(H10:H14)</f>
        <v>106431</v>
      </c>
      <c r="I15" s="61"/>
      <c r="J15" s="86">
        <f>SUM(J10:J14)</f>
        <v>166781</v>
      </c>
    </row>
    <row r="16" spans="1:12" ht="14.25" customHeight="1">
      <c r="A16" s="70"/>
      <c r="B16" s="3"/>
      <c r="C16" s="57"/>
      <c r="D16" s="61"/>
      <c r="E16" s="61"/>
      <c r="F16" s="61"/>
      <c r="G16" s="61"/>
      <c r="H16" s="61"/>
      <c r="I16" s="61"/>
      <c r="J16" s="61"/>
    </row>
    <row r="17" spans="1:13" ht="22.5" customHeight="1">
      <c r="A17" s="57" t="s">
        <v>56</v>
      </c>
      <c r="B17" s="3"/>
      <c r="C17" s="63"/>
      <c r="D17" s="58">
        <f>-18028+1</f>
        <v>-18027</v>
      </c>
      <c r="E17" s="58"/>
      <c r="F17" s="59">
        <v>-20457</v>
      </c>
      <c r="G17" s="58"/>
      <c r="H17" s="58">
        <v>-17388</v>
      </c>
      <c r="I17" s="58">
        <v>0</v>
      </c>
      <c r="J17" s="59">
        <v>-19540</v>
      </c>
      <c r="L17" s="57"/>
      <c r="M17" s="58"/>
    </row>
    <row r="18" spans="1:13" ht="22.5" customHeight="1">
      <c r="A18" s="57" t="s">
        <v>57</v>
      </c>
      <c r="B18" s="3"/>
      <c r="C18" s="63"/>
      <c r="D18" s="58">
        <v>-33129</v>
      </c>
      <c r="E18" s="58"/>
      <c r="F18" s="59">
        <v>-33031</v>
      </c>
      <c r="G18" s="58"/>
      <c r="H18" s="58">
        <v>-31201</v>
      </c>
      <c r="I18" s="58"/>
      <c r="J18" s="59">
        <v>-31128</v>
      </c>
      <c r="L18" s="57"/>
    </row>
    <row r="19" spans="1:13" ht="22.5" hidden="1" customHeight="1">
      <c r="A19" s="57" t="s">
        <v>58</v>
      </c>
      <c r="B19" s="3"/>
      <c r="C19" s="63"/>
      <c r="D19" s="64">
        <v>0</v>
      </c>
      <c r="E19" s="5"/>
      <c r="F19" s="19">
        <v>0</v>
      </c>
      <c r="G19" s="5"/>
      <c r="H19" s="64">
        <v>0</v>
      </c>
      <c r="I19" s="5"/>
      <c r="J19" s="19">
        <v>0</v>
      </c>
    </row>
    <row r="20" spans="1:13" ht="22.5" customHeight="1">
      <c r="A20" s="60" t="s">
        <v>59</v>
      </c>
      <c r="B20" s="3"/>
      <c r="C20" s="57"/>
      <c r="D20" s="86">
        <f>SUM(D17:D19)</f>
        <v>-51156</v>
      </c>
      <c r="E20" s="61"/>
      <c r="F20" s="86">
        <f>SUM(F17:F19)</f>
        <v>-53488</v>
      </c>
      <c r="G20" s="71"/>
      <c r="H20" s="86">
        <f>SUM(H17:H19)</f>
        <v>-48589</v>
      </c>
      <c r="I20" s="71"/>
      <c r="J20" s="86">
        <f>SUM(J17:J19)</f>
        <v>-50668</v>
      </c>
    </row>
    <row r="21" spans="1:13" ht="14.25" customHeight="1">
      <c r="A21" s="60"/>
      <c r="B21" s="3"/>
      <c r="C21" s="57"/>
      <c r="D21" s="72"/>
      <c r="E21" s="61"/>
      <c r="F21" s="72"/>
      <c r="G21" s="71"/>
      <c r="H21" s="72"/>
      <c r="I21" s="71"/>
      <c r="J21" s="72"/>
    </row>
    <row r="22" spans="1:13" ht="22.5" hidden="1" customHeight="1">
      <c r="A22" s="60"/>
      <c r="B22" s="3"/>
      <c r="C22" s="57"/>
      <c r="D22" s="61"/>
      <c r="E22" s="61"/>
      <c r="F22" s="61"/>
      <c r="G22" s="61"/>
      <c r="H22" s="61"/>
      <c r="I22" s="61"/>
      <c r="J22" s="61"/>
    </row>
    <row r="23" spans="1:13" ht="22.5" customHeight="1">
      <c r="A23" s="9" t="s">
        <v>60</v>
      </c>
      <c r="B23" s="3"/>
      <c r="C23" s="57"/>
      <c r="D23" s="87">
        <f>D15+D20</f>
        <v>65173</v>
      </c>
      <c r="E23" s="73"/>
      <c r="F23" s="87">
        <f>F15+F20</f>
        <v>136223</v>
      </c>
      <c r="G23" s="73"/>
      <c r="H23" s="87">
        <f>H15+H20</f>
        <v>57842</v>
      </c>
      <c r="I23" s="73"/>
      <c r="J23" s="87">
        <f>J15+J20</f>
        <v>116113</v>
      </c>
    </row>
    <row r="24" spans="1:13" ht="14.25" customHeight="1">
      <c r="A24" s="60"/>
      <c r="B24" s="3"/>
      <c r="C24" s="57"/>
      <c r="D24" s="61"/>
      <c r="E24" s="61"/>
      <c r="F24" s="61"/>
      <c r="G24" s="61"/>
      <c r="H24" s="61"/>
      <c r="I24" s="61"/>
      <c r="J24" s="61"/>
    </row>
    <row r="25" spans="1:13" ht="22.5" customHeight="1">
      <c r="A25" s="57" t="s">
        <v>61</v>
      </c>
      <c r="B25" s="3"/>
      <c r="C25" s="63"/>
      <c r="D25" s="74">
        <v>-357</v>
      </c>
      <c r="E25" s="65"/>
      <c r="F25" s="75">
        <v>-391</v>
      </c>
      <c r="G25" s="76"/>
      <c r="H25" s="74">
        <v>-313</v>
      </c>
      <c r="I25" s="76"/>
      <c r="J25" s="75">
        <v>-332</v>
      </c>
    </row>
    <row r="26" spans="1:13" ht="22.5" customHeight="1">
      <c r="A26" s="62" t="s">
        <v>62</v>
      </c>
      <c r="B26" s="3"/>
      <c r="C26" s="57"/>
      <c r="D26" s="87">
        <f>D23+D25</f>
        <v>64816</v>
      </c>
      <c r="E26" s="73"/>
      <c r="F26" s="87">
        <f>F23+F25</f>
        <v>135832</v>
      </c>
      <c r="G26" s="73"/>
      <c r="H26" s="87">
        <f>H23+H25</f>
        <v>57529</v>
      </c>
      <c r="I26" s="73"/>
      <c r="J26" s="87">
        <f>J23+J25</f>
        <v>115781</v>
      </c>
    </row>
    <row r="27" spans="1:13" ht="14.25" customHeight="1">
      <c r="A27" s="62"/>
      <c r="B27" s="3"/>
      <c r="C27" s="57"/>
      <c r="D27" s="61"/>
      <c r="E27" s="61"/>
      <c r="F27" s="61"/>
      <c r="G27" s="61"/>
      <c r="H27" s="61"/>
      <c r="I27" s="61"/>
      <c r="J27" s="61"/>
    </row>
    <row r="28" spans="1:13" ht="22.5" customHeight="1">
      <c r="A28" s="57" t="s">
        <v>63</v>
      </c>
      <c r="C28" s="2">
        <v>7</v>
      </c>
      <c r="D28" s="77">
        <v>-12914</v>
      </c>
      <c r="E28" s="58"/>
      <c r="F28" s="78">
        <v>-27080</v>
      </c>
      <c r="G28" s="58"/>
      <c r="H28" s="77">
        <v>-9707</v>
      </c>
      <c r="I28" s="58"/>
      <c r="J28" s="78">
        <v>-20523</v>
      </c>
    </row>
    <row r="29" spans="1:13" ht="22.5" customHeight="1" thickBot="1">
      <c r="A29" s="62" t="s">
        <v>64</v>
      </c>
      <c r="D29" s="88">
        <f>SUM(D26:D28)</f>
        <v>51902</v>
      </c>
      <c r="E29" s="61"/>
      <c r="F29" s="88">
        <f>SUM(F26:F28)</f>
        <v>108752</v>
      </c>
      <c r="G29" s="61"/>
      <c r="H29" s="88">
        <f>SUM(H26:H28)</f>
        <v>47822</v>
      </c>
      <c r="I29" s="61"/>
      <c r="J29" s="88">
        <f>SUM(J26:J28)</f>
        <v>95258</v>
      </c>
    </row>
    <row r="30" spans="1:13" ht="14.25" customHeight="1" thickTop="1">
      <c r="A30" s="62"/>
      <c r="D30" s="62"/>
      <c r="E30" s="62"/>
      <c r="F30" s="62"/>
      <c r="G30" s="62"/>
      <c r="H30" s="62"/>
      <c r="I30" s="62"/>
      <c r="J30" s="62"/>
    </row>
    <row r="31" spans="1:13" ht="25" customHeight="1" thickBot="1">
      <c r="A31" s="79" t="s">
        <v>68</v>
      </c>
      <c r="D31" s="89">
        <f>D29/400000</f>
        <v>0.12975500000000001</v>
      </c>
      <c r="E31" s="80"/>
      <c r="F31" s="89">
        <f>F29/400000</f>
        <v>0.27188000000000001</v>
      </c>
      <c r="G31" s="9"/>
      <c r="H31" s="89">
        <f>H29/400000</f>
        <v>0.11955499999999999</v>
      </c>
      <c r="I31" s="81"/>
      <c r="J31" s="89">
        <f>J29/400000</f>
        <v>0.238145</v>
      </c>
    </row>
    <row r="32" spans="1:13" ht="25" customHeight="1" thickTop="1">
      <c r="A32" s="79"/>
      <c r="D32" s="82"/>
      <c r="E32" s="80"/>
      <c r="F32" s="82"/>
      <c r="G32" s="9"/>
      <c r="H32" s="82"/>
      <c r="I32" s="81"/>
      <c r="J32" s="82"/>
    </row>
    <row r="33" spans="1:10" s="51" customFormat="1" ht="23.25" customHeight="1">
      <c r="A33" s="83" t="str">
        <f>A1</f>
        <v>บริษัทควอลิตี้คอนสตรัคชั่นโปรดัคส์ จำกัด (มหาชน) และบริษัทย่อย</v>
      </c>
      <c r="B33" s="49"/>
      <c r="C33" s="50"/>
      <c r="H33" s="52"/>
      <c r="I33" s="52"/>
      <c r="J33" s="52"/>
    </row>
    <row r="34" spans="1:10" s="51" customFormat="1" ht="23.25" customHeight="1">
      <c r="A34" s="53" t="s">
        <v>65</v>
      </c>
      <c r="B34" s="49"/>
      <c r="C34" s="50"/>
    </row>
    <row r="35" spans="1:10" s="51" customFormat="1" ht="23.25" customHeight="1">
      <c r="A35" s="53" t="s">
        <v>151</v>
      </c>
      <c r="B35" s="54"/>
      <c r="C35" s="50"/>
    </row>
    <row r="36" spans="1:10" ht="24" customHeight="1"/>
    <row r="37" spans="1:10" ht="22.5" customHeight="1">
      <c r="D37" s="196" t="s">
        <v>1</v>
      </c>
      <c r="E37" s="196"/>
      <c r="F37" s="196"/>
      <c r="G37" s="55"/>
      <c r="H37" s="196" t="s">
        <v>2</v>
      </c>
      <c r="I37" s="196"/>
      <c r="J37" s="196"/>
    </row>
    <row r="38" spans="1:10" ht="22.5" customHeight="1">
      <c r="D38" s="56">
        <f>D6</f>
        <v>2568</v>
      </c>
      <c r="F38" s="56">
        <f>F6</f>
        <v>2567</v>
      </c>
      <c r="G38" s="56">
        <f t="shared" ref="G38:I38" si="0">G6</f>
        <v>0</v>
      </c>
      <c r="H38" s="56">
        <f t="shared" si="0"/>
        <v>2568</v>
      </c>
      <c r="I38" s="56">
        <f t="shared" si="0"/>
        <v>0</v>
      </c>
      <c r="J38" s="56">
        <f t="shared" ref="J38" si="1">J6</f>
        <v>2567</v>
      </c>
    </row>
    <row r="39" spans="1:10" ht="22.5" customHeight="1">
      <c r="D39" s="195" t="s">
        <v>7</v>
      </c>
      <c r="E39" s="195"/>
      <c r="F39" s="195"/>
      <c r="G39" s="195"/>
      <c r="H39" s="195"/>
      <c r="I39" s="195"/>
      <c r="J39" s="195"/>
    </row>
    <row r="40" spans="1:10" ht="24" customHeight="1">
      <c r="A40" s="9" t="s">
        <v>64</v>
      </c>
      <c r="D40" s="90">
        <f>D29</f>
        <v>51902</v>
      </c>
      <c r="E40" s="84"/>
      <c r="F40" s="90">
        <f>F29</f>
        <v>108752</v>
      </c>
      <c r="G40" s="84"/>
      <c r="H40" s="90">
        <f>H29</f>
        <v>47822</v>
      </c>
      <c r="I40" s="84"/>
      <c r="J40" s="90">
        <f>J29</f>
        <v>95258</v>
      </c>
    </row>
    <row r="41" spans="1:10" ht="22.5" customHeight="1">
      <c r="A41" s="85" t="s">
        <v>66</v>
      </c>
      <c r="D41" s="66">
        <v>0</v>
      </c>
      <c r="E41" s="66"/>
      <c r="F41" s="66">
        <v>0</v>
      </c>
      <c r="G41" s="66"/>
      <c r="H41" s="66">
        <v>0</v>
      </c>
      <c r="I41" s="66"/>
      <c r="J41" s="66">
        <v>0</v>
      </c>
    </row>
    <row r="42" spans="1:10" ht="22.5" customHeight="1" thickBot="1">
      <c r="A42" s="79" t="s">
        <v>67</v>
      </c>
      <c r="D42" s="88">
        <f>SUM(D40:D41)</f>
        <v>51902</v>
      </c>
      <c r="E42" s="62"/>
      <c r="F42" s="91">
        <f>SUM(F40:F41)</f>
        <v>108752</v>
      </c>
      <c r="G42" s="9"/>
      <c r="H42" s="88">
        <f>SUM(H40:H41)</f>
        <v>47822</v>
      </c>
      <c r="I42" s="62"/>
      <c r="J42" s="91">
        <f>SUM(J40:J41)</f>
        <v>95258</v>
      </c>
    </row>
    <row r="43" spans="1:10" ht="22.5" customHeight="1" thickTop="1"/>
  </sheetData>
  <sheetProtection sheet="1" formatCells="0" formatColumns="0" formatRows="0" insertColumns="0" insertRows="0" insertHyperlinks="0" deleteColumns="0" deleteRows="0" sort="0" autoFilter="0" pivotTables="0"/>
  <mergeCells count="6">
    <mergeCell ref="D39:J39"/>
    <mergeCell ref="D5:F5"/>
    <mergeCell ref="H5:J5"/>
    <mergeCell ref="D7:J7"/>
    <mergeCell ref="D37:F37"/>
    <mergeCell ref="H37:J37"/>
  </mergeCells>
  <pageMargins left="0.7" right="0.7" top="0.48" bottom="0.5" header="0.5" footer="0.5"/>
  <pageSetup paperSize="9" scale="98" firstPageNumber="6" fitToHeight="0" orientation="portrait" blackAndWhite="1" useFirstPageNumber="1" r:id="rId1"/>
  <headerFooter alignWithMargins="0">
    <oddFooter>&amp;Lหมายเหตุประกอบงบการเงินระหว่างกาลเป็นส่วนหนึ่งของงบการเงินระหว่างกาลนี้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3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D79DD-72EF-44DB-95F5-274BD1D917D5}">
  <sheetPr>
    <tabColor theme="1" tint="4.9989318521683403E-2"/>
    <pageSetUpPr fitToPage="1"/>
  </sheetPr>
  <dimension ref="A1:M43"/>
  <sheetViews>
    <sheetView view="pageBreakPreview" zoomScale="85" zoomScaleNormal="100" zoomScaleSheetLayoutView="85" workbookViewId="0"/>
  </sheetViews>
  <sheetFormatPr defaultColWidth="9.09765625" defaultRowHeight="22.5" customHeight="1"/>
  <cols>
    <col min="1" max="1" width="20.09765625" style="3" customWidth="1"/>
    <col min="2" max="2" width="17.59765625" style="8" customWidth="1"/>
    <col min="3" max="3" width="9" style="2" customWidth="1"/>
    <col min="4" max="4" width="12.3984375" style="3" customWidth="1"/>
    <col min="5" max="5" width="1.19921875" style="3" customWidth="1"/>
    <col min="6" max="6" width="12.3984375" style="3" customWidth="1"/>
    <col min="7" max="7" width="1.19921875" style="3" customWidth="1"/>
    <col min="8" max="8" width="12.3984375" style="3" customWidth="1"/>
    <col min="9" max="9" width="1.19921875" style="3" customWidth="1"/>
    <col min="10" max="10" width="12.3984375" style="3" customWidth="1"/>
    <col min="11" max="12" width="9.09765625" style="3"/>
    <col min="13" max="13" width="11" style="3" bestFit="1" customWidth="1"/>
    <col min="14" max="14" width="10.69921875" style="3" bestFit="1" customWidth="1"/>
    <col min="15" max="16384" width="9.09765625" style="3"/>
  </cols>
  <sheetData>
    <row r="1" spans="1:12" s="51" customFormat="1" ht="23.25" customHeight="1">
      <c r="A1" s="1" t="s">
        <v>0</v>
      </c>
      <c r="B1" s="49"/>
      <c r="C1" s="50"/>
      <c r="H1" s="52"/>
      <c r="I1" s="52"/>
      <c r="J1" s="52"/>
    </row>
    <row r="2" spans="1:12" s="51" customFormat="1" ht="23.25" customHeight="1">
      <c r="A2" s="53" t="s">
        <v>49</v>
      </c>
      <c r="B2" s="49"/>
      <c r="C2" s="50"/>
    </row>
    <row r="3" spans="1:12" s="51" customFormat="1" ht="23.25" customHeight="1">
      <c r="A3" s="53" t="s">
        <v>152</v>
      </c>
      <c r="B3" s="54"/>
      <c r="C3" s="50"/>
    </row>
    <row r="4" spans="1:12" ht="24" customHeight="1"/>
    <row r="5" spans="1:12" ht="22.5" customHeight="1">
      <c r="D5" s="196" t="s">
        <v>1</v>
      </c>
      <c r="E5" s="196"/>
      <c r="F5" s="196"/>
      <c r="G5" s="55"/>
      <c r="H5" s="196" t="s">
        <v>2</v>
      </c>
      <c r="I5" s="196"/>
      <c r="J5" s="196"/>
    </row>
    <row r="6" spans="1:12" ht="22.5" customHeight="1">
      <c r="C6" s="2" t="s">
        <v>4</v>
      </c>
      <c r="D6" s="56">
        <v>2568</v>
      </c>
      <c r="F6" s="56">
        <v>2567</v>
      </c>
      <c r="H6" s="56">
        <v>2568</v>
      </c>
      <c r="I6" s="56"/>
      <c r="J6" s="56">
        <v>2567</v>
      </c>
    </row>
    <row r="7" spans="1:12" ht="22.5" customHeight="1">
      <c r="D7" s="195" t="s">
        <v>7</v>
      </c>
      <c r="E7" s="195"/>
      <c r="F7" s="195"/>
      <c r="G7" s="195"/>
      <c r="H7" s="195"/>
      <c r="I7" s="195"/>
      <c r="J7" s="195"/>
    </row>
    <row r="8" spans="1:12" ht="22.5" customHeight="1">
      <c r="A8" s="57" t="s">
        <v>50</v>
      </c>
      <c r="B8" s="3"/>
      <c r="C8" s="2">
        <v>3</v>
      </c>
      <c r="D8" s="58">
        <v>960098</v>
      </c>
      <c r="E8" s="58"/>
      <c r="F8" s="59">
        <v>1287373</v>
      </c>
      <c r="G8" s="58"/>
      <c r="H8" s="58">
        <v>777431</v>
      </c>
      <c r="I8" s="58"/>
      <c r="J8" s="59">
        <v>1057313</v>
      </c>
    </row>
    <row r="9" spans="1:12" ht="22.5" customHeight="1">
      <c r="A9" s="57" t="s">
        <v>51</v>
      </c>
      <c r="B9" s="3"/>
      <c r="D9" s="58">
        <v>-699947</v>
      </c>
      <c r="E9" s="58"/>
      <c r="F9" s="59">
        <v>-821138</v>
      </c>
      <c r="G9" s="58"/>
      <c r="H9" s="58">
        <v>-563548</v>
      </c>
      <c r="I9" s="58"/>
      <c r="J9" s="59">
        <v>-681643</v>
      </c>
      <c r="L9" s="57"/>
    </row>
    <row r="10" spans="1:12" ht="22.5" customHeight="1">
      <c r="A10" s="60" t="s">
        <v>52</v>
      </c>
      <c r="B10" s="3"/>
      <c r="C10" s="3"/>
      <c r="D10" s="86">
        <f>SUM(D8:D9)</f>
        <v>260151</v>
      </c>
      <c r="E10" s="61"/>
      <c r="F10" s="86">
        <f>SUM(F8:F9)</f>
        <v>466235</v>
      </c>
      <c r="G10" s="61"/>
      <c r="H10" s="86">
        <f>SUM(H8:H9)</f>
        <v>213883</v>
      </c>
      <c r="I10" s="61"/>
      <c r="J10" s="86">
        <f>SUM(J8:J9)</f>
        <v>375670</v>
      </c>
    </row>
    <row r="11" spans="1:12" ht="14.25" customHeight="1">
      <c r="A11" s="62"/>
      <c r="B11" s="3"/>
      <c r="C11" s="3"/>
      <c r="D11" s="61"/>
      <c r="E11" s="61"/>
      <c r="F11" s="61"/>
      <c r="G11" s="61"/>
      <c r="H11" s="61"/>
      <c r="I11" s="61"/>
      <c r="J11" s="61"/>
    </row>
    <row r="12" spans="1:12" ht="22.5" customHeight="1">
      <c r="A12" s="57" t="s">
        <v>53</v>
      </c>
      <c r="C12" s="63"/>
      <c r="D12" s="64">
        <v>498</v>
      </c>
      <c r="E12" s="65"/>
      <c r="F12" s="64">
        <v>14</v>
      </c>
      <c r="G12" s="65"/>
      <c r="H12" s="64">
        <v>694</v>
      </c>
      <c r="I12" s="65"/>
      <c r="J12" s="64">
        <v>0</v>
      </c>
    </row>
    <row r="13" spans="1:12" ht="22.5" customHeight="1">
      <c r="A13" s="57" t="s">
        <v>126</v>
      </c>
      <c r="B13" s="3"/>
      <c r="C13" s="63"/>
      <c r="D13" s="64">
        <v>0</v>
      </c>
      <c r="E13" s="65"/>
      <c r="F13" s="66">
        <v>0</v>
      </c>
      <c r="G13" s="65"/>
      <c r="H13" s="67">
        <v>8850</v>
      </c>
      <c r="I13" s="65"/>
      <c r="J13" s="68">
        <v>12980</v>
      </c>
      <c r="L13" s="67"/>
    </row>
    <row r="14" spans="1:12" ht="22.5" customHeight="1">
      <c r="A14" s="57" t="s">
        <v>54</v>
      </c>
      <c r="B14" s="3"/>
      <c r="C14" s="63"/>
      <c r="D14" s="64">
        <v>10688</v>
      </c>
      <c r="E14" s="69"/>
      <c r="F14" s="19">
        <v>27054</v>
      </c>
      <c r="G14" s="69"/>
      <c r="H14" s="64">
        <v>15130</v>
      </c>
      <c r="I14" s="69"/>
      <c r="J14" s="19">
        <v>29352</v>
      </c>
      <c r="L14" s="67"/>
    </row>
    <row r="15" spans="1:12" ht="22.5" customHeight="1">
      <c r="A15" s="60" t="s">
        <v>55</v>
      </c>
      <c r="B15" s="3"/>
      <c r="C15" s="57"/>
      <c r="D15" s="86">
        <f>SUM(D10:D14)</f>
        <v>271337</v>
      </c>
      <c r="E15" s="61"/>
      <c r="F15" s="86">
        <f>SUM(F10:F14)</f>
        <v>493303</v>
      </c>
      <c r="G15" s="61"/>
      <c r="H15" s="86">
        <f>SUM(H10:H14)</f>
        <v>238557</v>
      </c>
      <c r="I15" s="61"/>
      <c r="J15" s="86">
        <f>SUM(J10:J14)</f>
        <v>418002</v>
      </c>
    </row>
    <row r="16" spans="1:12" ht="14.25" customHeight="1">
      <c r="A16" s="70"/>
      <c r="B16" s="3"/>
      <c r="C16" s="57"/>
      <c r="D16" s="61"/>
      <c r="E16" s="61"/>
      <c r="F16" s="61"/>
      <c r="G16" s="61"/>
      <c r="H16" s="61"/>
      <c r="I16" s="61"/>
      <c r="J16" s="61"/>
    </row>
    <row r="17" spans="1:13" ht="22.5" customHeight="1">
      <c r="A17" s="57" t="s">
        <v>56</v>
      </c>
      <c r="B17" s="3"/>
      <c r="C17" s="63"/>
      <c r="D17" s="58">
        <v>-34550</v>
      </c>
      <c r="E17" s="58"/>
      <c r="F17" s="59">
        <v>-39248</v>
      </c>
      <c r="G17" s="58"/>
      <c r="H17" s="58">
        <v>-33136</v>
      </c>
      <c r="I17" s="58">
        <v>0</v>
      </c>
      <c r="J17" s="59">
        <v>-37485</v>
      </c>
      <c r="L17" s="57"/>
      <c r="M17" s="58"/>
    </row>
    <row r="18" spans="1:13" ht="22.5" customHeight="1">
      <c r="A18" s="57" t="s">
        <v>57</v>
      </c>
      <c r="B18" s="3"/>
      <c r="C18" s="63"/>
      <c r="D18" s="58">
        <v>-60649</v>
      </c>
      <c r="E18" s="58"/>
      <c r="F18" s="59">
        <v>-67260</v>
      </c>
      <c r="G18" s="58"/>
      <c r="H18" s="58">
        <v>-56877</v>
      </c>
      <c r="I18" s="58"/>
      <c r="J18" s="59">
        <v>-63475</v>
      </c>
      <c r="L18" s="57"/>
    </row>
    <row r="19" spans="1:13" ht="22.5" customHeight="1">
      <c r="A19" s="57" t="s">
        <v>58</v>
      </c>
      <c r="B19" s="3"/>
      <c r="C19" s="63"/>
      <c r="D19" s="64">
        <v>0</v>
      </c>
      <c r="E19" s="5"/>
      <c r="F19" s="19">
        <v>0</v>
      </c>
      <c r="G19" s="5"/>
      <c r="H19" s="64">
        <v>0</v>
      </c>
      <c r="I19" s="5"/>
      <c r="J19" s="19">
        <v>-31</v>
      </c>
    </row>
    <row r="20" spans="1:13" ht="22.5" customHeight="1">
      <c r="A20" s="60" t="s">
        <v>59</v>
      </c>
      <c r="B20" s="3"/>
      <c r="C20" s="57"/>
      <c r="D20" s="86">
        <f>SUM(D17:D19)</f>
        <v>-95199</v>
      </c>
      <c r="E20" s="61"/>
      <c r="F20" s="86">
        <f>SUM(F17:F19)</f>
        <v>-106508</v>
      </c>
      <c r="G20" s="71"/>
      <c r="H20" s="86">
        <f>SUM(H17:H19)</f>
        <v>-90013</v>
      </c>
      <c r="I20" s="71"/>
      <c r="J20" s="86">
        <f>SUM(J17:J19)</f>
        <v>-100991</v>
      </c>
    </row>
    <row r="21" spans="1:13" ht="14.25" customHeight="1">
      <c r="A21" s="60"/>
      <c r="B21" s="3"/>
      <c r="C21" s="57"/>
      <c r="D21" s="72"/>
      <c r="E21" s="61"/>
      <c r="F21" s="72"/>
      <c r="G21" s="71"/>
      <c r="H21" s="72"/>
      <c r="I21" s="71"/>
      <c r="J21" s="72"/>
    </row>
    <row r="22" spans="1:13" ht="22.5" hidden="1" customHeight="1">
      <c r="A22" s="60"/>
      <c r="B22" s="3"/>
      <c r="C22" s="57"/>
      <c r="D22" s="61"/>
      <c r="E22" s="61"/>
      <c r="F22" s="61"/>
      <c r="G22" s="61"/>
      <c r="H22" s="61"/>
      <c r="I22" s="61"/>
      <c r="J22" s="61"/>
    </row>
    <row r="23" spans="1:13" ht="22.5" customHeight="1">
      <c r="A23" s="9" t="s">
        <v>60</v>
      </c>
      <c r="B23" s="3"/>
      <c r="C23" s="57"/>
      <c r="D23" s="87">
        <f>D15+D20</f>
        <v>176138</v>
      </c>
      <c r="E23" s="73"/>
      <c r="F23" s="87">
        <f>F15+F20</f>
        <v>386795</v>
      </c>
      <c r="G23" s="73"/>
      <c r="H23" s="87">
        <f>H15+H20</f>
        <v>148544</v>
      </c>
      <c r="I23" s="73"/>
      <c r="J23" s="87">
        <f>J15+J20</f>
        <v>317011</v>
      </c>
    </row>
    <row r="24" spans="1:13" ht="14.25" customHeight="1">
      <c r="A24" s="60"/>
      <c r="B24" s="3"/>
      <c r="C24" s="57"/>
      <c r="D24" s="61"/>
      <c r="E24" s="61"/>
      <c r="F24" s="61"/>
      <c r="G24" s="61"/>
      <c r="H24" s="61"/>
      <c r="I24" s="61"/>
      <c r="J24" s="61"/>
    </row>
    <row r="25" spans="1:13" ht="22.5" customHeight="1">
      <c r="A25" s="57" t="s">
        <v>61</v>
      </c>
      <c r="B25" s="3"/>
      <c r="C25" s="63"/>
      <c r="D25" s="74">
        <v>-694</v>
      </c>
      <c r="E25" s="65"/>
      <c r="F25" s="75">
        <v>-788</v>
      </c>
      <c r="G25" s="76"/>
      <c r="H25" s="74">
        <v>-604</v>
      </c>
      <c r="I25" s="76"/>
      <c r="J25" s="75">
        <v>-667</v>
      </c>
    </row>
    <row r="26" spans="1:13" ht="22.5" customHeight="1">
      <c r="A26" s="62" t="s">
        <v>62</v>
      </c>
      <c r="B26" s="3"/>
      <c r="C26" s="57"/>
      <c r="D26" s="87">
        <f>D23+D25</f>
        <v>175444</v>
      </c>
      <c r="E26" s="73"/>
      <c r="F26" s="87">
        <f>F23+F25</f>
        <v>386007</v>
      </c>
      <c r="G26" s="73"/>
      <c r="H26" s="87">
        <f>H23+H25</f>
        <v>147940</v>
      </c>
      <c r="I26" s="73"/>
      <c r="J26" s="87">
        <f>J23+J25</f>
        <v>316344</v>
      </c>
    </row>
    <row r="27" spans="1:13" ht="14.25" customHeight="1">
      <c r="A27" s="62"/>
      <c r="B27" s="3"/>
      <c r="C27" s="57"/>
      <c r="D27" s="61"/>
      <c r="E27" s="61"/>
      <c r="F27" s="61"/>
      <c r="G27" s="61"/>
      <c r="H27" s="61"/>
      <c r="I27" s="61"/>
      <c r="J27" s="61"/>
    </row>
    <row r="28" spans="1:13" ht="22.5" customHeight="1">
      <c r="A28" s="57" t="s">
        <v>63</v>
      </c>
      <c r="C28" s="2">
        <v>7</v>
      </c>
      <c r="D28" s="77">
        <v>-35215</v>
      </c>
      <c r="E28" s="58"/>
      <c r="F28" s="78">
        <v>-77838</v>
      </c>
      <c r="G28" s="58"/>
      <c r="H28" s="77">
        <v>-27995</v>
      </c>
      <c r="I28" s="58"/>
      <c r="J28" s="78">
        <v>-61388</v>
      </c>
    </row>
    <row r="29" spans="1:13" ht="22.5" customHeight="1" thickBot="1">
      <c r="A29" s="62" t="s">
        <v>64</v>
      </c>
      <c r="D29" s="88">
        <f>SUM(D26:D28)</f>
        <v>140229</v>
      </c>
      <c r="E29" s="61"/>
      <c r="F29" s="88">
        <f>SUM(F26:F28)</f>
        <v>308169</v>
      </c>
      <c r="G29" s="61"/>
      <c r="H29" s="88">
        <f>SUM(H26:H28)</f>
        <v>119945</v>
      </c>
      <c r="I29" s="61"/>
      <c r="J29" s="88">
        <f>SUM(J26:J28)</f>
        <v>254956</v>
      </c>
    </row>
    <row r="30" spans="1:13" ht="14.25" customHeight="1" thickTop="1">
      <c r="A30" s="62"/>
      <c r="D30" s="62"/>
      <c r="E30" s="62"/>
      <c r="F30" s="62"/>
      <c r="G30" s="62"/>
      <c r="H30" s="62"/>
      <c r="I30" s="62"/>
      <c r="J30" s="62"/>
    </row>
    <row r="31" spans="1:13" ht="25" customHeight="1" thickBot="1">
      <c r="A31" s="79" t="s">
        <v>68</v>
      </c>
      <c r="D31" s="89">
        <f>D29/400000</f>
        <v>0.35057250000000001</v>
      </c>
      <c r="E31" s="80"/>
      <c r="F31" s="89">
        <f>F29/400000</f>
        <v>0.77042250000000001</v>
      </c>
      <c r="G31" s="9"/>
      <c r="H31" s="89">
        <f>H29/400000</f>
        <v>0.29986249999999998</v>
      </c>
      <c r="I31" s="81"/>
      <c r="J31" s="89">
        <f>J29/400000</f>
        <v>0.63739000000000001</v>
      </c>
    </row>
    <row r="32" spans="1:13" ht="25" customHeight="1" thickTop="1">
      <c r="A32" s="79"/>
      <c r="D32" s="82"/>
      <c r="E32" s="80"/>
      <c r="F32" s="82"/>
      <c r="G32" s="9"/>
      <c r="H32" s="82"/>
      <c r="I32" s="81"/>
      <c r="J32" s="82"/>
    </row>
    <row r="33" spans="1:10" s="51" customFormat="1" ht="23.25" customHeight="1">
      <c r="A33" s="83" t="str">
        <f>A1</f>
        <v>บริษัทควอลิตี้คอนสตรัคชั่นโปรดัคส์ จำกัด (มหาชน) และบริษัทย่อย</v>
      </c>
      <c r="B33" s="49"/>
      <c r="C33" s="50"/>
      <c r="H33" s="52"/>
      <c r="I33" s="52"/>
      <c r="J33" s="52"/>
    </row>
    <row r="34" spans="1:10" s="51" customFormat="1" ht="23.25" customHeight="1">
      <c r="A34" s="53" t="s">
        <v>65</v>
      </c>
      <c r="B34" s="49"/>
      <c r="C34" s="50"/>
    </row>
    <row r="35" spans="1:10" s="51" customFormat="1" ht="23.25" customHeight="1">
      <c r="A35" s="53" t="s">
        <v>152</v>
      </c>
      <c r="B35" s="54"/>
      <c r="C35" s="50"/>
    </row>
    <row r="36" spans="1:10" ht="24" customHeight="1"/>
    <row r="37" spans="1:10" ht="22.5" customHeight="1">
      <c r="D37" s="196" t="s">
        <v>1</v>
      </c>
      <c r="E37" s="196"/>
      <c r="F37" s="196"/>
      <c r="G37" s="55"/>
      <c r="H37" s="196" t="s">
        <v>2</v>
      </c>
      <c r="I37" s="196"/>
      <c r="J37" s="196"/>
    </row>
    <row r="38" spans="1:10" ht="22.5" customHeight="1">
      <c r="D38" s="56">
        <f>D6</f>
        <v>2568</v>
      </c>
      <c r="F38" s="56">
        <f>F6</f>
        <v>2567</v>
      </c>
      <c r="G38" s="56">
        <f t="shared" ref="G38:J38" si="0">G6</f>
        <v>0</v>
      </c>
      <c r="H38" s="56">
        <f t="shared" si="0"/>
        <v>2568</v>
      </c>
      <c r="I38" s="56">
        <f t="shared" si="0"/>
        <v>0</v>
      </c>
      <c r="J38" s="56">
        <f t="shared" si="0"/>
        <v>2567</v>
      </c>
    </row>
    <row r="39" spans="1:10" ht="22.5" customHeight="1">
      <c r="D39" s="195" t="s">
        <v>7</v>
      </c>
      <c r="E39" s="195"/>
      <c r="F39" s="195"/>
      <c r="G39" s="195"/>
      <c r="H39" s="195"/>
      <c r="I39" s="195"/>
      <c r="J39" s="195"/>
    </row>
    <row r="40" spans="1:10" ht="24" customHeight="1">
      <c r="A40" s="9" t="s">
        <v>64</v>
      </c>
      <c r="D40" s="90">
        <f>D29</f>
        <v>140229</v>
      </c>
      <c r="E40" s="84"/>
      <c r="F40" s="90">
        <f>F29</f>
        <v>308169</v>
      </c>
      <c r="G40" s="84"/>
      <c r="H40" s="90">
        <f>H29</f>
        <v>119945</v>
      </c>
      <c r="I40" s="84"/>
      <c r="J40" s="90">
        <f>J29</f>
        <v>254956</v>
      </c>
    </row>
    <row r="41" spans="1:10" ht="22.5" customHeight="1">
      <c r="A41" s="85" t="s">
        <v>66</v>
      </c>
      <c r="D41" s="66">
        <v>0</v>
      </c>
      <c r="E41" s="66"/>
      <c r="F41" s="66">
        <v>0</v>
      </c>
      <c r="G41" s="66"/>
      <c r="H41" s="66">
        <v>0</v>
      </c>
      <c r="I41" s="66"/>
      <c r="J41" s="66">
        <v>0</v>
      </c>
    </row>
    <row r="42" spans="1:10" ht="22.5" customHeight="1" thickBot="1">
      <c r="A42" s="79" t="s">
        <v>67</v>
      </c>
      <c r="D42" s="88">
        <f>SUM(D40:D41)</f>
        <v>140229</v>
      </c>
      <c r="E42" s="62"/>
      <c r="F42" s="91">
        <f>SUM(F40:F41)</f>
        <v>308169</v>
      </c>
      <c r="G42" s="9"/>
      <c r="H42" s="88">
        <f>SUM(H40:H41)</f>
        <v>119945</v>
      </c>
      <c r="I42" s="62"/>
      <c r="J42" s="91">
        <f>SUM(J40:J41)</f>
        <v>254956</v>
      </c>
    </row>
    <row r="43" spans="1:10" ht="22.5" customHeight="1" thickTop="1"/>
  </sheetData>
  <sheetProtection sheet="1" formatCells="0" formatColumns="0" formatRows="0" insertColumns="0" insertRows="0" insertHyperlinks="0" deleteColumns="0" deleteRows="0" sort="0" autoFilter="0" pivotTables="0"/>
  <mergeCells count="6">
    <mergeCell ref="D39:J39"/>
    <mergeCell ref="D5:F5"/>
    <mergeCell ref="H5:J5"/>
    <mergeCell ref="D7:J7"/>
    <mergeCell ref="D37:F37"/>
    <mergeCell ref="H37:J37"/>
  </mergeCells>
  <pageMargins left="0.7" right="0.7" top="0.48" bottom="0.5" header="0.5" footer="0.5"/>
  <pageSetup paperSize="9" scale="98" firstPageNumber="8" fitToHeight="0" orientation="portrait" blackAndWhite="1" useFirstPageNumber="1" r:id="rId1"/>
  <headerFooter alignWithMargins="0">
    <oddFooter>&amp;Lหมายเหตุประกอบงบการเงินระหว่างกาลเป็นส่วนหนึ่งของงบการเงินระหว่างกาลนี้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32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 tint="4.9989318521683403E-2"/>
    <pageSetUpPr fitToPage="1"/>
  </sheetPr>
  <dimension ref="A1:M44"/>
  <sheetViews>
    <sheetView view="pageBreakPreview" zoomScaleNormal="100" zoomScaleSheetLayoutView="100" workbookViewId="0"/>
  </sheetViews>
  <sheetFormatPr defaultColWidth="9.09765625" defaultRowHeight="21.75" customHeight="1"/>
  <cols>
    <col min="1" max="1" width="55" style="95" customWidth="1"/>
    <col min="2" max="2" width="9.8984375" style="127" customWidth="1"/>
    <col min="3" max="3" width="1.69921875" style="95" customWidth="1"/>
    <col min="4" max="4" width="15.3984375" style="95" customWidth="1"/>
    <col min="5" max="5" width="1.69921875" style="95" customWidth="1"/>
    <col min="6" max="6" width="15.3984375" style="95" customWidth="1"/>
    <col min="7" max="7" width="1.69921875" style="95" customWidth="1"/>
    <col min="8" max="8" width="15.3984375" style="95" customWidth="1"/>
    <col min="9" max="9" width="1.69921875" style="95" customWidth="1"/>
    <col min="10" max="10" width="15.3984375" style="95" customWidth="1"/>
    <col min="11" max="11" width="1.69921875" style="95" customWidth="1"/>
    <col min="12" max="12" width="15.3984375" style="95" customWidth="1"/>
    <col min="13" max="13" width="11.296875" style="95" bestFit="1" customWidth="1"/>
    <col min="14" max="16384" width="9.09765625" style="95"/>
  </cols>
  <sheetData>
    <row r="1" spans="1:12" s="94" customFormat="1" ht="23.25" customHeight="1">
      <c r="A1" s="92" t="s">
        <v>0</v>
      </c>
      <c r="B1" s="93"/>
    </row>
    <row r="2" spans="1:12" ht="21.75" customHeight="1">
      <c r="A2" s="93" t="s">
        <v>135</v>
      </c>
      <c r="B2" s="93"/>
      <c r="C2" s="94"/>
      <c r="D2" s="94"/>
      <c r="E2" s="94"/>
      <c r="F2" s="94"/>
      <c r="G2" s="94"/>
      <c r="H2" s="94"/>
      <c r="I2" s="94"/>
      <c r="J2" s="94"/>
      <c r="K2" s="94"/>
      <c r="L2" s="94"/>
    </row>
    <row r="3" spans="1:12" s="94" customFormat="1" ht="23.25" customHeight="1">
      <c r="A3" s="93" t="s">
        <v>152</v>
      </c>
      <c r="B3" s="93"/>
    </row>
    <row r="4" spans="1:12" ht="21.75" customHeight="1">
      <c r="A4" s="96"/>
      <c r="B4" s="97"/>
    </row>
    <row r="5" spans="1:12" s="100" customFormat="1" ht="22.5" customHeight="1">
      <c r="A5" s="98"/>
      <c r="B5" s="97"/>
      <c r="C5" s="99"/>
      <c r="D5" s="197" t="s">
        <v>1</v>
      </c>
      <c r="E5" s="197"/>
      <c r="F5" s="197"/>
      <c r="G5" s="197"/>
      <c r="H5" s="197"/>
      <c r="I5" s="197"/>
      <c r="J5" s="197"/>
      <c r="K5" s="197"/>
      <c r="L5" s="197"/>
    </row>
    <row r="6" spans="1:12" s="100" customFormat="1" ht="19.5" customHeight="1">
      <c r="A6" s="98"/>
      <c r="B6" s="97"/>
      <c r="C6" s="98"/>
      <c r="D6" s="101"/>
      <c r="E6" s="101"/>
      <c r="F6" s="102"/>
      <c r="G6" s="103"/>
      <c r="H6" s="198" t="s">
        <v>69</v>
      </c>
      <c r="I6" s="198"/>
      <c r="J6" s="198"/>
    </row>
    <row r="7" spans="1:12" s="100" customFormat="1" ht="21.75" customHeight="1">
      <c r="A7" s="98"/>
      <c r="B7" s="97"/>
      <c r="C7" s="98"/>
      <c r="D7" s="104"/>
      <c r="E7" s="101"/>
      <c r="F7" s="104" t="s">
        <v>70</v>
      </c>
      <c r="G7" s="101"/>
      <c r="H7" s="105" t="s">
        <v>71</v>
      </c>
      <c r="I7" s="104"/>
      <c r="J7" s="106" t="s">
        <v>72</v>
      </c>
      <c r="L7" s="107"/>
    </row>
    <row r="8" spans="1:12" s="100" customFormat="1" ht="21.75" customHeight="1">
      <c r="A8" s="98"/>
      <c r="B8" s="97"/>
      <c r="C8" s="98"/>
      <c r="D8" s="104" t="s">
        <v>73</v>
      </c>
      <c r="E8" s="101"/>
      <c r="F8" s="104" t="s">
        <v>74</v>
      </c>
      <c r="G8" s="101"/>
      <c r="H8" s="104" t="s">
        <v>75</v>
      </c>
      <c r="I8" s="104"/>
      <c r="J8" s="106"/>
      <c r="L8" s="107" t="s">
        <v>76</v>
      </c>
    </row>
    <row r="9" spans="1:12" s="100" customFormat="1" ht="21.75" customHeight="1">
      <c r="A9" s="108"/>
      <c r="B9" s="109" t="s">
        <v>4</v>
      </c>
      <c r="C9" s="98"/>
      <c r="D9" s="106" t="s">
        <v>77</v>
      </c>
      <c r="F9" s="104" t="s">
        <v>78</v>
      </c>
      <c r="H9" s="106" t="s">
        <v>79</v>
      </c>
      <c r="I9" s="106"/>
      <c r="J9" s="106"/>
      <c r="L9" s="110" t="s">
        <v>80</v>
      </c>
    </row>
    <row r="10" spans="1:12" s="100" customFormat="1" ht="21.75" customHeight="1">
      <c r="A10" s="111"/>
      <c r="B10" s="112"/>
      <c r="C10" s="111"/>
      <c r="D10" s="199" t="s">
        <v>7</v>
      </c>
      <c r="E10" s="199"/>
      <c r="F10" s="199"/>
      <c r="G10" s="199"/>
      <c r="H10" s="199"/>
      <c r="I10" s="199"/>
      <c r="J10" s="199"/>
      <c r="K10" s="199"/>
      <c r="L10" s="199"/>
    </row>
    <row r="11" spans="1:12" s="100" customFormat="1" ht="21.75" customHeight="1">
      <c r="A11" s="113" t="s">
        <v>136</v>
      </c>
      <c r="B11" s="114"/>
      <c r="C11" s="111"/>
      <c r="D11" s="115">
        <v>400000</v>
      </c>
      <c r="E11" s="115"/>
      <c r="F11" s="115">
        <v>653769</v>
      </c>
      <c r="G11" s="115"/>
      <c r="H11" s="115">
        <v>40000</v>
      </c>
      <c r="I11" s="115"/>
      <c r="J11" s="115">
        <v>1552421</v>
      </c>
      <c r="K11" s="98"/>
      <c r="L11" s="129">
        <f>SUM(D11:J11)</f>
        <v>2646190</v>
      </c>
    </row>
    <row r="12" spans="1:12" s="100" customFormat="1" ht="21.75" customHeight="1">
      <c r="A12" s="113" t="s">
        <v>81</v>
      </c>
      <c r="B12" s="114"/>
      <c r="C12" s="111"/>
      <c r="D12" s="115"/>
      <c r="E12" s="115"/>
      <c r="F12" s="115"/>
      <c r="G12" s="115"/>
      <c r="H12" s="115"/>
      <c r="I12" s="115"/>
      <c r="J12" s="115"/>
      <c r="K12" s="98"/>
      <c r="L12" s="115"/>
    </row>
    <row r="13" spans="1:12" s="100" customFormat="1" ht="21.75" customHeight="1">
      <c r="A13" s="116" t="s">
        <v>82</v>
      </c>
      <c r="B13" s="114"/>
      <c r="C13" s="111"/>
      <c r="D13" s="115"/>
      <c r="E13" s="115"/>
      <c r="F13" s="115"/>
      <c r="G13" s="115"/>
      <c r="H13" s="115"/>
      <c r="I13" s="115"/>
      <c r="J13" s="115"/>
      <c r="K13" s="98"/>
      <c r="L13" s="115"/>
    </row>
    <row r="14" spans="1:12" s="100" customFormat="1" ht="21.75" customHeight="1">
      <c r="A14" s="117" t="s">
        <v>83</v>
      </c>
      <c r="B14" s="118" t="s">
        <v>145</v>
      </c>
      <c r="C14" s="111"/>
      <c r="D14" s="119">
        <v>0</v>
      </c>
      <c r="E14" s="119"/>
      <c r="F14" s="119">
        <v>0</v>
      </c>
      <c r="G14" s="119"/>
      <c r="H14" s="119">
        <v>0</v>
      </c>
      <c r="I14" s="120"/>
      <c r="J14" s="120">
        <v>-400000</v>
      </c>
      <c r="L14" s="131">
        <f>SUM(D14:J14)</f>
        <v>-400000</v>
      </c>
    </row>
    <row r="15" spans="1:12" s="100" customFormat="1" ht="21.75" customHeight="1">
      <c r="A15" s="113" t="s">
        <v>84</v>
      </c>
      <c r="B15" s="114"/>
      <c r="C15" s="111"/>
      <c r="D15" s="130">
        <f>SUM(D14)</f>
        <v>0</v>
      </c>
      <c r="E15" s="115"/>
      <c r="F15" s="130">
        <f t="shared" ref="F15:H15" si="0">SUM(F14)</f>
        <v>0</v>
      </c>
      <c r="G15" s="115"/>
      <c r="H15" s="130">
        <f t="shared" si="0"/>
        <v>0</v>
      </c>
      <c r="I15" s="115"/>
      <c r="J15" s="130">
        <f>SUM(J14)</f>
        <v>-400000</v>
      </c>
      <c r="K15" s="98"/>
      <c r="L15" s="130">
        <f>SUM(L14)</f>
        <v>-400000</v>
      </c>
    </row>
    <row r="16" spans="1:12" s="100" customFormat="1" ht="21.75" customHeight="1">
      <c r="A16" s="96" t="s">
        <v>67</v>
      </c>
      <c r="B16" s="121"/>
      <c r="D16" s="122"/>
      <c r="F16" s="122"/>
      <c r="H16" s="122"/>
      <c r="J16" s="123"/>
      <c r="K16" s="124"/>
      <c r="L16" s="123"/>
    </row>
    <row r="17" spans="1:12" s="100" customFormat="1" ht="21.75" customHeight="1">
      <c r="A17" s="117" t="s">
        <v>85</v>
      </c>
      <c r="B17" s="121"/>
      <c r="D17" s="119">
        <v>0</v>
      </c>
      <c r="E17" s="101"/>
      <c r="F17" s="119">
        <v>0</v>
      </c>
      <c r="G17" s="101"/>
      <c r="H17" s="119">
        <v>0</v>
      </c>
      <c r="J17" s="135">
        <f>'PL 8-9 (6M)'!F29</f>
        <v>308169</v>
      </c>
      <c r="K17" s="66"/>
      <c r="L17" s="131">
        <f>SUM(D17:J17)</f>
        <v>308169</v>
      </c>
    </row>
    <row r="18" spans="1:12" s="100" customFormat="1" ht="21.75" customHeight="1">
      <c r="A18" s="117" t="s">
        <v>86</v>
      </c>
      <c r="B18" s="121"/>
      <c r="D18" s="125">
        <v>0</v>
      </c>
      <c r="E18" s="119"/>
      <c r="F18" s="125">
        <v>0</v>
      </c>
      <c r="G18" s="119"/>
      <c r="H18" s="125">
        <v>0</v>
      </c>
      <c r="I18" s="124"/>
      <c r="J18" s="125">
        <v>0</v>
      </c>
      <c r="K18" s="124"/>
      <c r="L18" s="125">
        <v>0</v>
      </c>
    </row>
    <row r="19" spans="1:12" s="100" customFormat="1" ht="21.75" customHeight="1">
      <c r="A19" s="96" t="s">
        <v>87</v>
      </c>
      <c r="B19" s="97"/>
      <c r="C19" s="101"/>
      <c r="D19" s="132">
        <f>SUM(D17:D18)</f>
        <v>0</v>
      </c>
      <c r="E19" s="191"/>
      <c r="F19" s="132">
        <f t="shared" ref="F19:H19" si="1">SUM(F17:F18)</f>
        <v>0</v>
      </c>
      <c r="G19" s="191"/>
      <c r="H19" s="132">
        <f t="shared" si="1"/>
        <v>0</v>
      </c>
      <c r="I19" s="115"/>
      <c r="J19" s="133">
        <f>SUM(J17:J18)</f>
        <v>308169</v>
      </c>
      <c r="K19" s="115"/>
      <c r="L19" s="129">
        <f>SUM(D19:K19)</f>
        <v>308169</v>
      </c>
    </row>
    <row r="20" spans="1:12" s="100" customFormat="1" ht="16" customHeight="1">
      <c r="A20" s="96"/>
      <c r="B20" s="97"/>
      <c r="C20" s="101"/>
      <c r="D20" s="126"/>
      <c r="E20" s="115"/>
      <c r="F20" s="126"/>
      <c r="G20" s="115"/>
      <c r="H20" s="126"/>
      <c r="I20" s="115"/>
      <c r="J20" s="126"/>
      <c r="K20" s="115"/>
      <c r="L20" s="126"/>
    </row>
    <row r="21" spans="1:12" s="100" customFormat="1" ht="22.5" customHeight="1" thickBot="1">
      <c r="A21" s="111" t="s">
        <v>153</v>
      </c>
      <c r="B21" s="112"/>
      <c r="C21" s="101"/>
      <c r="D21" s="134">
        <f>SUM(D19,D15,D11)</f>
        <v>400000</v>
      </c>
      <c r="E21" s="122"/>
      <c r="F21" s="134">
        <f>SUM(F19,F15,F11)</f>
        <v>653769</v>
      </c>
      <c r="G21" s="122"/>
      <c r="H21" s="134">
        <f>SUM(H19,H15,H11)</f>
        <v>40000</v>
      </c>
      <c r="I21" s="115"/>
      <c r="J21" s="134">
        <f>SUM(J19,J15,J11)</f>
        <v>1460590</v>
      </c>
      <c r="K21" s="115"/>
      <c r="L21" s="134">
        <f>SUM(L19,L15,L11)</f>
        <v>2554359</v>
      </c>
    </row>
    <row r="22" spans="1:12" ht="21.75" customHeight="1" thickTop="1"/>
    <row r="23" spans="1:12" s="94" customFormat="1" ht="23.25" customHeight="1">
      <c r="A23" s="92" t="s">
        <v>0</v>
      </c>
      <c r="B23" s="93"/>
    </row>
    <row r="24" spans="1:12" ht="21.75" customHeight="1">
      <c r="A24" s="93" t="s">
        <v>135</v>
      </c>
      <c r="B24" s="93"/>
      <c r="C24" s="94"/>
      <c r="D24" s="94"/>
      <c r="E24" s="94"/>
      <c r="F24" s="94"/>
      <c r="G24" s="94"/>
      <c r="H24" s="94"/>
      <c r="I24" s="94"/>
      <c r="J24" s="94"/>
      <c r="K24" s="94"/>
      <c r="L24" s="94"/>
    </row>
    <row r="25" spans="1:12" s="94" customFormat="1" ht="23.25" customHeight="1">
      <c r="A25" s="93" t="s">
        <v>152</v>
      </c>
      <c r="B25" s="93"/>
    </row>
    <row r="26" spans="1:12" ht="21.75" customHeight="1">
      <c r="A26" s="96"/>
      <c r="B26" s="97"/>
    </row>
    <row r="27" spans="1:12" s="100" customFormat="1" ht="22.5" customHeight="1">
      <c r="A27" s="98"/>
      <c r="B27" s="97"/>
      <c r="C27" s="99"/>
      <c r="D27" s="197" t="s">
        <v>1</v>
      </c>
      <c r="E27" s="197"/>
      <c r="F27" s="197"/>
      <c r="G27" s="197"/>
      <c r="H27" s="197"/>
      <c r="I27" s="197"/>
      <c r="J27" s="197"/>
      <c r="K27" s="197"/>
      <c r="L27" s="197"/>
    </row>
    <row r="28" spans="1:12" s="100" customFormat="1" ht="19.5" customHeight="1">
      <c r="A28" s="98"/>
      <c r="B28" s="97"/>
      <c r="C28" s="98"/>
      <c r="D28" s="101"/>
      <c r="E28" s="101"/>
      <c r="F28" s="102"/>
      <c r="G28" s="103"/>
      <c r="H28" s="198" t="s">
        <v>69</v>
      </c>
      <c r="I28" s="198"/>
      <c r="J28" s="198"/>
    </row>
    <row r="29" spans="1:12" s="100" customFormat="1" ht="21.75" customHeight="1">
      <c r="A29" s="98"/>
      <c r="B29" s="97"/>
      <c r="C29" s="98"/>
      <c r="D29" s="104"/>
      <c r="E29" s="101"/>
      <c r="F29" s="104" t="s">
        <v>70</v>
      </c>
      <c r="G29" s="101"/>
      <c r="H29" s="105" t="s">
        <v>71</v>
      </c>
      <c r="I29" s="104"/>
      <c r="J29" s="106" t="s">
        <v>72</v>
      </c>
      <c r="L29" s="107"/>
    </row>
    <row r="30" spans="1:12" s="100" customFormat="1" ht="21.75" customHeight="1">
      <c r="A30" s="98"/>
      <c r="B30" s="97"/>
      <c r="C30" s="98"/>
      <c r="D30" s="104" t="s">
        <v>73</v>
      </c>
      <c r="E30" s="101"/>
      <c r="F30" s="104" t="s">
        <v>74</v>
      </c>
      <c r="G30" s="101"/>
      <c r="H30" s="104" t="s">
        <v>75</v>
      </c>
      <c r="I30" s="104"/>
      <c r="J30" s="106"/>
      <c r="L30" s="107" t="s">
        <v>76</v>
      </c>
    </row>
    <row r="31" spans="1:12" s="100" customFormat="1" ht="21.75" customHeight="1">
      <c r="A31" s="108"/>
      <c r="B31" s="109" t="s">
        <v>4</v>
      </c>
      <c r="C31" s="98"/>
      <c r="D31" s="106" t="s">
        <v>77</v>
      </c>
      <c r="F31" s="104" t="s">
        <v>78</v>
      </c>
      <c r="H31" s="106" t="s">
        <v>79</v>
      </c>
      <c r="I31" s="106"/>
      <c r="J31" s="106"/>
      <c r="L31" s="110" t="s">
        <v>80</v>
      </c>
    </row>
    <row r="32" spans="1:12" s="100" customFormat="1" ht="21.75" customHeight="1">
      <c r="A32" s="111"/>
      <c r="B32" s="112"/>
      <c r="C32" s="111"/>
      <c r="D32" s="199" t="s">
        <v>7</v>
      </c>
      <c r="E32" s="199"/>
      <c r="F32" s="199"/>
      <c r="G32" s="199"/>
      <c r="H32" s="199"/>
      <c r="I32" s="199"/>
      <c r="J32" s="199"/>
      <c r="K32" s="199"/>
      <c r="L32" s="199"/>
    </row>
    <row r="33" spans="1:13" s="100" customFormat="1" ht="21.75" customHeight="1">
      <c r="A33" s="113" t="s">
        <v>144</v>
      </c>
      <c r="B33" s="114"/>
      <c r="C33" s="111"/>
      <c r="D33" s="115">
        <v>400000</v>
      </c>
      <c r="E33" s="115"/>
      <c r="F33" s="115">
        <v>653769</v>
      </c>
      <c r="G33" s="115"/>
      <c r="H33" s="115">
        <v>40000</v>
      </c>
      <c r="I33" s="115"/>
      <c r="J33" s="115">
        <v>1648220</v>
      </c>
      <c r="K33" s="98"/>
      <c r="L33" s="129">
        <f>SUM(D33:J33)</f>
        <v>2741989</v>
      </c>
    </row>
    <row r="34" spans="1:13" s="100" customFormat="1" ht="21.75" customHeight="1">
      <c r="A34" s="113" t="s">
        <v>81</v>
      </c>
      <c r="B34" s="114"/>
      <c r="C34" s="111"/>
      <c r="D34" s="115"/>
      <c r="E34" s="115"/>
      <c r="F34" s="115"/>
      <c r="G34" s="115"/>
      <c r="H34" s="115"/>
      <c r="I34" s="115"/>
      <c r="J34" s="115"/>
      <c r="K34" s="98"/>
      <c r="L34" s="115"/>
    </row>
    <row r="35" spans="1:13" s="100" customFormat="1" ht="21.75" customHeight="1">
      <c r="A35" s="116" t="s">
        <v>82</v>
      </c>
      <c r="B35" s="114"/>
      <c r="C35" s="111"/>
      <c r="D35" s="115"/>
      <c r="E35" s="115"/>
      <c r="F35" s="115"/>
      <c r="G35" s="115"/>
      <c r="H35" s="115"/>
      <c r="I35" s="115"/>
      <c r="J35" s="115"/>
      <c r="K35" s="98"/>
      <c r="L35" s="115"/>
    </row>
    <row r="36" spans="1:13" s="100" customFormat="1" ht="21.75" customHeight="1">
      <c r="A36" s="117" t="s">
        <v>83</v>
      </c>
      <c r="B36" s="118" t="s">
        <v>145</v>
      </c>
      <c r="C36" s="111"/>
      <c r="D36" s="119">
        <v>0</v>
      </c>
      <c r="E36" s="119"/>
      <c r="F36" s="119">
        <v>0</v>
      </c>
      <c r="G36" s="119"/>
      <c r="H36" s="119">
        <v>0</v>
      </c>
      <c r="I36" s="120"/>
      <c r="J36" s="120">
        <v>-260000</v>
      </c>
      <c r="L36" s="131">
        <f>SUM(D36:J36)</f>
        <v>-260000</v>
      </c>
    </row>
    <row r="37" spans="1:13" s="100" customFormat="1" ht="21.75" customHeight="1">
      <c r="A37" s="113" t="s">
        <v>84</v>
      </c>
      <c r="B37" s="114"/>
      <c r="C37" s="111"/>
      <c r="D37" s="130">
        <f>SUM(D36)</f>
        <v>0</v>
      </c>
      <c r="E37" s="115"/>
      <c r="F37" s="130">
        <f>SUM(F36)</f>
        <v>0</v>
      </c>
      <c r="G37" s="115"/>
      <c r="H37" s="130">
        <f>SUM(H36)</f>
        <v>0</v>
      </c>
      <c r="I37" s="115"/>
      <c r="J37" s="130">
        <f>SUM(J36)</f>
        <v>-260000</v>
      </c>
      <c r="K37" s="98"/>
      <c r="L37" s="130">
        <f>SUM(L36)</f>
        <v>-260000</v>
      </c>
    </row>
    <row r="38" spans="1:13" s="100" customFormat="1" ht="21.75" customHeight="1">
      <c r="A38" s="96" t="s">
        <v>67</v>
      </c>
      <c r="B38" s="121"/>
      <c r="D38" s="122"/>
      <c r="F38" s="122"/>
      <c r="H38" s="122"/>
      <c r="J38" s="123"/>
      <c r="K38" s="124"/>
      <c r="L38" s="123"/>
    </row>
    <row r="39" spans="1:13" s="100" customFormat="1" ht="21.75" customHeight="1">
      <c r="A39" s="117" t="s">
        <v>85</v>
      </c>
      <c r="B39" s="121"/>
      <c r="D39" s="119">
        <v>0</v>
      </c>
      <c r="E39" s="101"/>
      <c r="F39" s="119">
        <v>0</v>
      </c>
      <c r="G39" s="101"/>
      <c r="H39" s="119">
        <v>0</v>
      </c>
      <c r="J39" s="135">
        <f>'PL 8-9 (6M)'!D29</f>
        <v>140229</v>
      </c>
      <c r="K39" s="66"/>
      <c r="L39" s="131">
        <f>SUM(D39:J39)</f>
        <v>140229</v>
      </c>
    </row>
    <row r="40" spans="1:13" s="100" customFormat="1" ht="21.75" customHeight="1">
      <c r="A40" s="117" t="s">
        <v>86</v>
      </c>
      <c r="B40" s="121"/>
      <c r="D40" s="125">
        <v>0</v>
      </c>
      <c r="E40" s="119"/>
      <c r="F40" s="125">
        <v>0</v>
      </c>
      <c r="G40" s="119"/>
      <c r="H40" s="125">
        <v>0</v>
      </c>
      <c r="I40" s="124"/>
      <c r="J40" s="125">
        <v>0</v>
      </c>
      <c r="K40" s="124"/>
      <c r="L40" s="136">
        <f>SUM(D40:J40)</f>
        <v>0</v>
      </c>
    </row>
    <row r="41" spans="1:13" s="100" customFormat="1" ht="21.75" customHeight="1">
      <c r="A41" s="96" t="s">
        <v>87</v>
      </c>
      <c r="B41" s="97"/>
      <c r="C41" s="101"/>
      <c r="D41" s="132">
        <f>SUM(D39:D40)</f>
        <v>0</v>
      </c>
      <c r="E41" s="191"/>
      <c r="F41" s="132">
        <f t="shared" ref="F41:H41" si="2">SUM(F39:F40)</f>
        <v>0</v>
      </c>
      <c r="G41" s="191"/>
      <c r="H41" s="132">
        <f t="shared" si="2"/>
        <v>0</v>
      </c>
      <c r="I41" s="115"/>
      <c r="J41" s="133">
        <f>SUM(J39:J40)</f>
        <v>140229</v>
      </c>
      <c r="K41" s="115"/>
      <c r="L41" s="129">
        <f>SUM(D41:K41)</f>
        <v>140229</v>
      </c>
    </row>
    <row r="42" spans="1:13" s="100" customFormat="1" ht="16" customHeight="1">
      <c r="A42" s="96"/>
      <c r="B42" s="97"/>
      <c r="C42" s="101"/>
      <c r="D42" s="126"/>
      <c r="E42" s="115"/>
      <c r="F42" s="126"/>
      <c r="G42" s="115"/>
      <c r="H42" s="126"/>
      <c r="I42" s="115"/>
      <c r="J42" s="126"/>
      <c r="K42" s="115"/>
      <c r="L42" s="126"/>
    </row>
    <row r="43" spans="1:13" s="100" customFormat="1" ht="22.5" customHeight="1" thickBot="1">
      <c r="A43" s="111" t="s">
        <v>154</v>
      </c>
      <c r="B43" s="112"/>
      <c r="C43" s="101"/>
      <c r="D43" s="134">
        <f>SUM(D41,D37,D33)</f>
        <v>400000</v>
      </c>
      <c r="E43" s="122"/>
      <c r="F43" s="134">
        <f>SUM(F41,F37,F33)</f>
        <v>653769</v>
      </c>
      <c r="G43" s="122"/>
      <c r="H43" s="134">
        <f>SUM(H41,H37,H33)</f>
        <v>40000</v>
      </c>
      <c r="I43" s="115"/>
      <c r="J43" s="134">
        <f>SUM(J41,J37,J33)</f>
        <v>1528449</v>
      </c>
      <c r="K43" s="115"/>
      <c r="L43" s="134">
        <f>SUM(L41,L37,L33)</f>
        <v>2622218</v>
      </c>
      <c r="M43" s="128">
        <f>L43-'BS 3-5'!D85</f>
        <v>0</v>
      </c>
    </row>
    <row r="44" spans="1:13" ht="21.75" customHeight="1" thickTop="1"/>
  </sheetData>
  <sheetProtection sheet="1" formatCells="0" formatColumns="0" formatRows="0" insertColumns="0" insertRows="0" insertHyperlinks="0" deleteColumns="0" deleteRows="0" sort="0" autoFilter="0" pivotTables="0"/>
  <mergeCells count="6">
    <mergeCell ref="D27:L27"/>
    <mergeCell ref="H28:J28"/>
    <mergeCell ref="D32:L32"/>
    <mergeCell ref="D10:L10"/>
    <mergeCell ref="D5:L5"/>
    <mergeCell ref="H6:J6"/>
  </mergeCells>
  <pageMargins left="0.70866141732283505" right="0.70866141732283505" top="0.47244094488188998" bottom="0.511811023622047" header="0.511811023622047" footer="0.511811023622047"/>
  <pageSetup paperSize="9" scale="98" firstPageNumber="10" fitToHeight="0" orientation="landscape" useFirstPageNumber="1" r:id="rId1"/>
  <headerFooter alignWithMargins="0">
    <oddFooter xml:space="preserve">&amp;Lหมายเหตุประกอบงบการเงินระหว่างกาลเป็นส่วนหนึ่งของงบการเงินระหว่างกาลนี้ &amp;14
&amp;C&amp;P&amp;R
</oddFooter>
  </headerFooter>
  <rowBreaks count="1" manualBreakCount="1">
    <brk id="2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4F6FB-1C53-47B6-90BA-8070E6F2524D}">
  <sheetPr>
    <tabColor theme="1" tint="4.9989318521683403E-2"/>
    <pageSetUpPr fitToPage="1"/>
  </sheetPr>
  <dimension ref="A1:M44"/>
  <sheetViews>
    <sheetView view="pageBreakPreview" zoomScaleNormal="70" zoomScaleSheetLayoutView="100" workbookViewId="0">
      <selection activeCell="M40" sqref="M40"/>
    </sheetView>
  </sheetViews>
  <sheetFormatPr defaultColWidth="9.09765625" defaultRowHeight="22" customHeight="1"/>
  <cols>
    <col min="1" max="1" width="60.59765625" style="95" customWidth="1"/>
    <col min="2" max="2" width="9.8984375" style="127" customWidth="1"/>
    <col min="3" max="3" width="1.69921875" style="95" customWidth="1"/>
    <col min="4" max="4" width="14.09765625" style="95" customWidth="1"/>
    <col min="5" max="5" width="1.69921875" style="95" customWidth="1"/>
    <col min="6" max="6" width="14.09765625" style="95" customWidth="1"/>
    <col min="7" max="7" width="1.69921875" style="95" customWidth="1"/>
    <col min="8" max="8" width="14.09765625" style="95" customWidth="1"/>
    <col min="9" max="9" width="1.69921875" style="95" customWidth="1"/>
    <col min="10" max="10" width="14.09765625" style="95" customWidth="1"/>
    <col min="11" max="11" width="1.69921875" style="95" customWidth="1"/>
    <col min="12" max="12" width="14.09765625" style="95" customWidth="1"/>
    <col min="13" max="16384" width="9.09765625" style="95"/>
  </cols>
  <sheetData>
    <row r="1" spans="1:12" s="94" customFormat="1" ht="25" customHeight="1">
      <c r="A1" s="92" t="s">
        <v>0</v>
      </c>
      <c r="B1" s="93"/>
    </row>
    <row r="2" spans="1:12" ht="22" customHeight="1">
      <c r="A2" s="93" t="s">
        <v>135</v>
      </c>
      <c r="B2" s="93"/>
      <c r="C2" s="94"/>
      <c r="D2" s="94"/>
      <c r="E2" s="94"/>
      <c r="F2" s="94"/>
      <c r="G2" s="94"/>
      <c r="H2" s="94"/>
      <c r="I2" s="94"/>
      <c r="J2" s="94"/>
      <c r="K2" s="94"/>
      <c r="L2" s="94"/>
    </row>
    <row r="3" spans="1:12" s="94" customFormat="1" ht="22" customHeight="1">
      <c r="A3" s="93" t="s">
        <v>152</v>
      </c>
      <c r="B3" s="93"/>
    </row>
    <row r="4" spans="1:12" ht="22" customHeight="1">
      <c r="A4" s="96"/>
      <c r="B4" s="97"/>
    </row>
    <row r="5" spans="1:12" s="100" customFormat="1" ht="22" customHeight="1">
      <c r="A5" s="98"/>
      <c r="B5" s="97"/>
      <c r="C5" s="99"/>
      <c r="D5" s="197" t="s">
        <v>2</v>
      </c>
      <c r="E5" s="197"/>
      <c r="F5" s="197"/>
      <c r="G5" s="197"/>
      <c r="H5" s="197"/>
      <c r="I5" s="197"/>
      <c r="J5" s="197"/>
      <c r="K5" s="197"/>
      <c r="L5" s="197"/>
    </row>
    <row r="6" spans="1:12" s="100" customFormat="1" ht="22" customHeight="1">
      <c r="A6" s="98"/>
      <c r="B6" s="97"/>
      <c r="C6" s="98"/>
      <c r="D6" s="101"/>
      <c r="E6" s="101"/>
      <c r="F6" s="102"/>
      <c r="G6" s="103"/>
      <c r="H6" s="198" t="s">
        <v>69</v>
      </c>
      <c r="I6" s="198"/>
      <c r="J6" s="198"/>
    </row>
    <row r="7" spans="1:12" s="100" customFormat="1" ht="22" customHeight="1">
      <c r="A7" s="98"/>
      <c r="B7" s="97"/>
      <c r="C7" s="98"/>
      <c r="D7" s="104"/>
      <c r="E7" s="101"/>
      <c r="F7" s="104" t="s">
        <v>70</v>
      </c>
      <c r="G7" s="101"/>
      <c r="H7" s="105" t="s">
        <v>71</v>
      </c>
      <c r="I7" s="104"/>
      <c r="J7" s="106" t="s">
        <v>72</v>
      </c>
      <c r="L7" s="107"/>
    </row>
    <row r="8" spans="1:12" s="100" customFormat="1" ht="22" customHeight="1">
      <c r="A8" s="98"/>
      <c r="B8" s="97"/>
      <c r="C8" s="98"/>
      <c r="D8" s="104" t="s">
        <v>73</v>
      </c>
      <c r="E8" s="101"/>
      <c r="F8" s="104" t="s">
        <v>74</v>
      </c>
      <c r="G8" s="101"/>
      <c r="H8" s="104" t="s">
        <v>75</v>
      </c>
      <c r="I8" s="104"/>
      <c r="J8" s="106"/>
      <c r="L8" s="107" t="s">
        <v>76</v>
      </c>
    </row>
    <row r="9" spans="1:12" s="100" customFormat="1" ht="22" customHeight="1">
      <c r="A9" s="108"/>
      <c r="B9" s="109" t="s">
        <v>4</v>
      </c>
      <c r="C9" s="98"/>
      <c r="D9" s="106" t="s">
        <v>77</v>
      </c>
      <c r="F9" s="104" t="s">
        <v>78</v>
      </c>
      <c r="H9" s="106" t="s">
        <v>79</v>
      </c>
      <c r="I9" s="106"/>
      <c r="J9" s="106"/>
      <c r="L9" s="110" t="s">
        <v>80</v>
      </c>
    </row>
    <row r="10" spans="1:12" s="100" customFormat="1" ht="22" customHeight="1">
      <c r="A10" s="111"/>
      <c r="B10" s="112"/>
      <c r="C10" s="111"/>
      <c r="D10" s="199" t="s">
        <v>7</v>
      </c>
      <c r="E10" s="199"/>
      <c r="F10" s="199"/>
      <c r="G10" s="199"/>
      <c r="H10" s="199"/>
      <c r="I10" s="199"/>
      <c r="J10" s="199"/>
      <c r="K10" s="199"/>
      <c r="L10" s="199"/>
    </row>
    <row r="11" spans="1:12" s="100" customFormat="1" ht="22" customHeight="1">
      <c r="A11" s="113" t="s">
        <v>136</v>
      </c>
      <c r="B11" s="114"/>
      <c r="C11" s="111"/>
      <c r="D11" s="115">
        <v>400000</v>
      </c>
      <c r="E11" s="115"/>
      <c r="F11" s="115">
        <v>653769</v>
      </c>
      <c r="G11" s="115"/>
      <c r="H11" s="115">
        <v>40000</v>
      </c>
      <c r="I11" s="115"/>
      <c r="J11" s="115">
        <v>1512180</v>
      </c>
      <c r="K11" s="98"/>
      <c r="L11" s="129">
        <f>SUM(D11:J11)</f>
        <v>2605949</v>
      </c>
    </row>
    <row r="12" spans="1:12" s="100" customFormat="1" ht="22" customHeight="1">
      <c r="A12" s="113" t="s">
        <v>81</v>
      </c>
      <c r="B12" s="114"/>
      <c r="C12" s="111"/>
      <c r="D12" s="115"/>
      <c r="E12" s="115"/>
      <c r="F12" s="115"/>
      <c r="G12" s="115"/>
      <c r="H12" s="115"/>
      <c r="I12" s="115"/>
      <c r="J12" s="115"/>
      <c r="K12" s="98"/>
      <c r="L12" s="115"/>
    </row>
    <row r="13" spans="1:12" s="100" customFormat="1" ht="22" customHeight="1">
      <c r="A13" s="116" t="s">
        <v>82</v>
      </c>
      <c r="B13" s="114"/>
      <c r="C13" s="111"/>
      <c r="D13" s="115"/>
      <c r="E13" s="115"/>
      <c r="F13" s="115"/>
      <c r="G13" s="115"/>
      <c r="H13" s="115"/>
      <c r="I13" s="115"/>
      <c r="J13" s="115"/>
      <c r="K13" s="98"/>
      <c r="L13" s="115"/>
    </row>
    <row r="14" spans="1:12" s="100" customFormat="1" ht="22" customHeight="1">
      <c r="A14" s="117" t="s">
        <v>83</v>
      </c>
      <c r="B14" s="118" t="s">
        <v>145</v>
      </c>
      <c r="C14" s="111"/>
      <c r="D14" s="119">
        <v>0</v>
      </c>
      <c r="E14" s="119"/>
      <c r="F14" s="119">
        <v>0</v>
      </c>
      <c r="G14" s="119"/>
      <c r="H14" s="119">
        <v>0</v>
      </c>
      <c r="I14" s="120"/>
      <c r="J14" s="120">
        <v>-400000</v>
      </c>
      <c r="L14" s="131">
        <f>SUM(D14:J14)</f>
        <v>-400000</v>
      </c>
    </row>
    <row r="15" spans="1:12" s="100" customFormat="1" ht="22" customHeight="1">
      <c r="A15" s="113" t="s">
        <v>84</v>
      </c>
      <c r="B15" s="114"/>
      <c r="C15" s="111"/>
      <c r="D15" s="130">
        <f>SUM(D14)</f>
        <v>0</v>
      </c>
      <c r="E15" s="115">
        <f t="shared" ref="E15:I15" si="0">SUM(E14)</f>
        <v>0</v>
      </c>
      <c r="F15" s="130">
        <f t="shared" si="0"/>
        <v>0</v>
      </c>
      <c r="G15" s="115">
        <f t="shared" si="0"/>
        <v>0</v>
      </c>
      <c r="H15" s="130">
        <f t="shared" si="0"/>
        <v>0</v>
      </c>
      <c r="I15" s="115">
        <f t="shared" si="0"/>
        <v>0</v>
      </c>
      <c r="J15" s="130">
        <f>SUM(J14)</f>
        <v>-400000</v>
      </c>
      <c r="K15" s="98"/>
      <c r="L15" s="130">
        <f>SUM(L14)</f>
        <v>-400000</v>
      </c>
    </row>
    <row r="16" spans="1:12" s="100" customFormat="1" ht="22" customHeight="1">
      <c r="A16" s="96" t="s">
        <v>67</v>
      </c>
      <c r="B16" s="121"/>
      <c r="D16" s="122"/>
      <c r="F16" s="122"/>
      <c r="H16" s="122"/>
      <c r="J16" s="123"/>
      <c r="K16" s="137"/>
      <c r="L16" s="123"/>
    </row>
    <row r="17" spans="1:12" s="100" customFormat="1" ht="22" customHeight="1">
      <c r="A17" s="117" t="s">
        <v>85</v>
      </c>
      <c r="B17" s="121"/>
      <c r="D17" s="119">
        <v>0</v>
      </c>
      <c r="E17" s="101"/>
      <c r="F17" s="119">
        <v>0</v>
      </c>
      <c r="G17" s="101"/>
      <c r="H17" s="119">
        <v>0</v>
      </c>
      <c r="J17" s="135">
        <f>'PL 8-9 (6M)'!J29</f>
        <v>254956</v>
      </c>
      <c r="K17" s="138"/>
      <c r="L17" s="131">
        <f>SUM(D17:J17)</f>
        <v>254956</v>
      </c>
    </row>
    <row r="18" spans="1:12" s="100" customFormat="1" ht="22" customHeight="1">
      <c r="A18" s="117" t="s">
        <v>86</v>
      </c>
      <c r="B18" s="121"/>
      <c r="D18" s="125">
        <v>0</v>
      </c>
      <c r="E18" s="119">
        <v>0</v>
      </c>
      <c r="F18" s="125">
        <v>0</v>
      </c>
      <c r="G18" s="119">
        <v>0</v>
      </c>
      <c r="H18" s="125">
        <v>0</v>
      </c>
      <c r="I18" s="137"/>
      <c r="J18" s="125">
        <v>0</v>
      </c>
      <c r="K18" s="137"/>
      <c r="L18" s="125">
        <v>0</v>
      </c>
    </row>
    <row r="19" spans="1:12" s="100" customFormat="1" ht="22" customHeight="1">
      <c r="A19" s="96" t="s">
        <v>87</v>
      </c>
      <c r="B19" s="97"/>
      <c r="C19" s="101"/>
      <c r="D19" s="132">
        <f>SUM(D17:D18)</f>
        <v>0</v>
      </c>
      <c r="E19" s="191">
        <f t="shared" ref="E19:H19" si="1">SUM(E17:E18)</f>
        <v>0</v>
      </c>
      <c r="F19" s="132">
        <f t="shared" si="1"/>
        <v>0</v>
      </c>
      <c r="G19" s="191">
        <f t="shared" si="1"/>
        <v>0</v>
      </c>
      <c r="H19" s="132">
        <f t="shared" si="1"/>
        <v>0</v>
      </c>
      <c r="I19" s="115"/>
      <c r="J19" s="133">
        <f>SUM(J17:J18)</f>
        <v>254956</v>
      </c>
      <c r="K19" s="115"/>
      <c r="L19" s="129">
        <f>SUM(D19:K19)</f>
        <v>254956</v>
      </c>
    </row>
    <row r="20" spans="1:12" s="100" customFormat="1" ht="15.65" customHeight="1">
      <c r="A20" s="96"/>
      <c r="B20" s="97"/>
      <c r="C20" s="101"/>
      <c r="D20" s="126"/>
      <c r="E20" s="115"/>
      <c r="F20" s="126"/>
      <c r="G20" s="115"/>
      <c r="H20" s="126"/>
      <c r="I20" s="115"/>
      <c r="J20" s="126"/>
      <c r="K20" s="115"/>
      <c r="L20" s="126"/>
    </row>
    <row r="21" spans="1:12" s="100" customFormat="1" ht="22" customHeight="1" thickBot="1">
      <c r="A21" s="111" t="s">
        <v>153</v>
      </c>
      <c r="B21" s="112"/>
      <c r="C21" s="101"/>
      <c r="D21" s="134">
        <f>SUM(D19,D15,D11)</f>
        <v>400000</v>
      </c>
      <c r="E21" s="122"/>
      <c r="F21" s="134">
        <f>SUM(F19,F15,F11)</f>
        <v>653769</v>
      </c>
      <c r="G21" s="122"/>
      <c r="H21" s="134">
        <f>SUM(H19,H15,H11)</f>
        <v>40000</v>
      </c>
      <c r="I21" s="115"/>
      <c r="J21" s="134">
        <f>SUM(J19,J15,J11)</f>
        <v>1367136</v>
      </c>
      <c r="K21" s="115"/>
      <c r="L21" s="134">
        <f>SUM(L19,L15,L11)</f>
        <v>2460905</v>
      </c>
    </row>
    <row r="22" spans="1:12" ht="22" customHeight="1" thickTop="1"/>
    <row r="23" spans="1:12" s="94" customFormat="1" ht="25" customHeight="1">
      <c r="A23" s="92" t="s">
        <v>0</v>
      </c>
      <c r="B23" s="93"/>
    </row>
    <row r="24" spans="1:12" ht="22" customHeight="1">
      <c r="A24" s="93" t="s">
        <v>135</v>
      </c>
      <c r="B24" s="93"/>
      <c r="C24" s="94"/>
      <c r="D24" s="94"/>
      <c r="E24" s="94"/>
      <c r="F24" s="94"/>
      <c r="G24" s="94"/>
      <c r="H24" s="94"/>
      <c r="I24" s="94"/>
      <c r="J24" s="94"/>
      <c r="K24" s="94"/>
      <c r="L24" s="94"/>
    </row>
    <row r="25" spans="1:12" s="94" customFormat="1" ht="22" customHeight="1">
      <c r="A25" s="93" t="s">
        <v>152</v>
      </c>
      <c r="B25" s="93"/>
    </row>
    <row r="26" spans="1:12" ht="22" customHeight="1">
      <c r="A26" s="96"/>
      <c r="B26" s="97"/>
    </row>
    <row r="27" spans="1:12" s="100" customFormat="1" ht="22" customHeight="1">
      <c r="A27" s="98"/>
      <c r="B27" s="97"/>
      <c r="C27" s="99"/>
      <c r="D27" s="197" t="s">
        <v>2</v>
      </c>
      <c r="E27" s="197"/>
      <c r="F27" s="197"/>
      <c r="G27" s="197"/>
      <c r="H27" s="197"/>
      <c r="I27" s="197"/>
      <c r="J27" s="197"/>
      <c r="K27" s="197"/>
      <c r="L27" s="197"/>
    </row>
    <row r="28" spans="1:12" s="100" customFormat="1" ht="22" customHeight="1">
      <c r="A28" s="98"/>
      <c r="B28" s="97"/>
      <c r="C28" s="98"/>
      <c r="D28" s="101"/>
      <c r="E28" s="101"/>
      <c r="F28" s="102"/>
      <c r="G28" s="103"/>
      <c r="H28" s="198" t="s">
        <v>69</v>
      </c>
      <c r="I28" s="198"/>
      <c r="J28" s="198"/>
    </row>
    <row r="29" spans="1:12" s="100" customFormat="1" ht="22" customHeight="1">
      <c r="A29" s="98"/>
      <c r="B29" s="97"/>
      <c r="C29" s="98"/>
      <c r="D29" s="104"/>
      <c r="E29" s="101"/>
      <c r="F29" s="104" t="s">
        <v>70</v>
      </c>
      <c r="G29" s="101"/>
      <c r="H29" s="105" t="s">
        <v>71</v>
      </c>
      <c r="I29" s="104"/>
      <c r="J29" s="106" t="s">
        <v>72</v>
      </c>
      <c r="L29" s="107"/>
    </row>
    <row r="30" spans="1:12" s="100" customFormat="1" ht="22" customHeight="1">
      <c r="A30" s="98"/>
      <c r="B30" s="97"/>
      <c r="C30" s="98"/>
      <c r="D30" s="104" t="s">
        <v>73</v>
      </c>
      <c r="E30" s="101"/>
      <c r="F30" s="104" t="s">
        <v>74</v>
      </c>
      <c r="G30" s="101"/>
      <c r="H30" s="104" t="s">
        <v>75</v>
      </c>
      <c r="I30" s="104"/>
      <c r="J30" s="106"/>
      <c r="L30" s="107" t="s">
        <v>76</v>
      </c>
    </row>
    <row r="31" spans="1:12" s="100" customFormat="1" ht="22" customHeight="1">
      <c r="A31" s="108"/>
      <c r="B31" s="109" t="s">
        <v>4</v>
      </c>
      <c r="C31" s="98"/>
      <c r="D31" s="106" t="s">
        <v>77</v>
      </c>
      <c r="F31" s="104" t="s">
        <v>78</v>
      </c>
      <c r="H31" s="106" t="s">
        <v>79</v>
      </c>
      <c r="I31" s="106"/>
      <c r="J31" s="106"/>
      <c r="L31" s="110" t="s">
        <v>80</v>
      </c>
    </row>
    <row r="32" spans="1:12" s="100" customFormat="1" ht="22" customHeight="1">
      <c r="A32" s="111"/>
      <c r="B32" s="112"/>
      <c r="C32" s="111"/>
      <c r="D32" s="199" t="s">
        <v>7</v>
      </c>
      <c r="E32" s="199"/>
      <c r="F32" s="199"/>
      <c r="G32" s="199"/>
      <c r="H32" s="199"/>
      <c r="I32" s="199"/>
      <c r="J32" s="199"/>
      <c r="K32" s="199"/>
      <c r="L32" s="199"/>
    </row>
    <row r="33" spans="1:13" s="100" customFormat="1" ht="22" customHeight="1">
      <c r="A33" s="113" t="s">
        <v>144</v>
      </c>
      <c r="B33" s="114"/>
      <c r="C33" s="111"/>
      <c r="D33" s="115">
        <v>400000</v>
      </c>
      <c r="E33" s="115"/>
      <c r="F33" s="115">
        <v>653769</v>
      </c>
      <c r="G33" s="115"/>
      <c r="H33" s="115">
        <v>40000</v>
      </c>
      <c r="I33" s="115"/>
      <c r="J33" s="115">
        <v>1606589</v>
      </c>
      <c r="K33" s="98"/>
      <c r="L33" s="115">
        <f>SUM(D33:J33)</f>
        <v>2700358</v>
      </c>
    </row>
    <row r="34" spans="1:13" s="100" customFormat="1" ht="22" customHeight="1">
      <c r="A34" s="113" t="s">
        <v>81</v>
      </c>
      <c r="B34" s="114"/>
      <c r="C34" s="111"/>
      <c r="D34" s="115"/>
      <c r="E34" s="115"/>
      <c r="F34" s="115"/>
      <c r="G34" s="115"/>
      <c r="H34" s="115"/>
      <c r="I34" s="115"/>
      <c r="J34" s="115"/>
      <c r="K34" s="98"/>
      <c r="L34" s="115"/>
    </row>
    <row r="35" spans="1:13" s="100" customFormat="1" ht="22" customHeight="1">
      <c r="A35" s="116" t="s">
        <v>82</v>
      </c>
      <c r="B35" s="114"/>
      <c r="C35" s="111"/>
      <c r="D35" s="115"/>
      <c r="E35" s="115"/>
      <c r="F35" s="115"/>
      <c r="G35" s="115"/>
      <c r="H35" s="115"/>
      <c r="I35" s="115"/>
      <c r="J35" s="115"/>
      <c r="K35" s="98"/>
      <c r="L35" s="115"/>
    </row>
    <row r="36" spans="1:13" s="100" customFormat="1" ht="22" customHeight="1">
      <c r="A36" s="117" t="s">
        <v>83</v>
      </c>
      <c r="B36" s="118" t="s">
        <v>145</v>
      </c>
      <c r="C36" s="111"/>
      <c r="D36" s="119">
        <v>0</v>
      </c>
      <c r="E36" s="119"/>
      <c r="F36" s="119">
        <v>0</v>
      </c>
      <c r="G36" s="119"/>
      <c r="H36" s="119">
        <v>0</v>
      </c>
      <c r="I36" s="120"/>
      <c r="J36" s="120">
        <v>-260000</v>
      </c>
      <c r="L36" s="131">
        <f>SUM(D36:J36)</f>
        <v>-260000</v>
      </c>
    </row>
    <row r="37" spans="1:13" s="100" customFormat="1" ht="22" customHeight="1">
      <c r="A37" s="113" t="s">
        <v>84</v>
      </c>
      <c r="B37" s="114"/>
      <c r="C37" s="111"/>
      <c r="D37" s="130">
        <f>SUM(D36)</f>
        <v>0</v>
      </c>
      <c r="E37" s="115">
        <f t="shared" ref="E37:H37" si="2">SUM(E36)</f>
        <v>0</v>
      </c>
      <c r="F37" s="130">
        <f t="shared" si="2"/>
        <v>0</v>
      </c>
      <c r="G37" s="115">
        <f t="shared" si="2"/>
        <v>0</v>
      </c>
      <c r="H37" s="130">
        <f t="shared" si="2"/>
        <v>0</v>
      </c>
      <c r="I37" s="115"/>
      <c r="J37" s="130">
        <f>SUM(J36)</f>
        <v>-260000</v>
      </c>
      <c r="K37" s="98"/>
      <c r="L37" s="130">
        <f>SUM(L36)</f>
        <v>-260000</v>
      </c>
    </row>
    <row r="38" spans="1:13" s="100" customFormat="1" ht="22" customHeight="1">
      <c r="A38" s="96" t="s">
        <v>67</v>
      </c>
      <c r="B38" s="121"/>
      <c r="D38" s="122"/>
      <c r="F38" s="122"/>
      <c r="H38" s="122"/>
      <c r="J38" s="123"/>
      <c r="K38" s="137"/>
      <c r="L38" s="123"/>
    </row>
    <row r="39" spans="1:13" s="100" customFormat="1" ht="22" customHeight="1">
      <c r="A39" s="117" t="s">
        <v>85</v>
      </c>
      <c r="B39" s="121"/>
      <c r="D39" s="119">
        <v>0</v>
      </c>
      <c r="E39" s="101"/>
      <c r="F39" s="119">
        <v>0</v>
      </c>
      <c r="G39" s="101"/>
      <c r="H39" s="119">
        <v>0</v>
      </c>
      <c r="J39" s="135">
        <f>'PL 8-9 (6M)'!H29</f>
        <v>119945</v>
      </c>
      <c r="K39" s="138"/>
      <c r="L39" s="131">
        <f>SUM(D39:J39)</f>
        <v>119945</v>
      </c>
    </row>
    <row r="40" spans="1:13" s="100" customFormat="1" ht="22" customHeight="1">
      <c r="A40" s="117" t="s">
        <v>86</v>
      </c>
      <c r="B40" s="121"/>
      <c r="D40" s="125">
        <v>0</v>
      </c>
      <c r="E40" s="119"/>
      <c r="F40" s="125">
        <v>0</v>
      </c>
      <c r="G40" s="119"/>
      <c r="H40" s="119">
        <v>0</v>
      </c>
      <c r="I40" s="137"/>
      <c r="J40" s="125">
        <v>0</v>
      </c>
      <c r="K40" s="137"/>
      <c r="L40" s="136">
        <f>SUM(D40:J40)</f>
        <v>0</v>
      </c>
    </row>
    <row r="41" spans="1:13" s="100" customFormat="1" ht="22" customHeight="1">
      <c r="A41" s="96" t="s">
        <v>87</v>
      </c>
      <c r="B41" s="97"/>
      <c r="C41" s="101"/>
      <c r="D41" s="132">
        <f>SUM(D39:D40)</f>
        <v>0</v>
      </c>
      <c r="E41" s="191">
        <f t="shared" ref="E41:H41" si="3">SUM(E39:E40)</f>
        <v>0</v>
      </c>
      <c r="F41" s="132">
        <f t="shared" si="3"/>
        <v>0</v>
      </c>
      <c r="G41" s="191">
        <f t="shared" si="3"/>
        <v>0</v>
      </c>
      <c r="H41" s="132">
        <f t="shared" si="3"/>
        <v>0</v>
      </c>
      <c r="I41" s="115"/>
      <c r="J41" s="133">
        <f>SUM(J39:J40)</f>
        <v>119945</v>
      </c>
      <c r="K41" s="115"/>
      <c r="L41" s="129">
        <f>SUM(D41:K41)</f>
        <v>119945</v>
      </c>
    </row>
    <row r="42" spans="1:13" s="100" customFormat="1" ht="15.65" customHeight="1">
      <c r="A42" s="96"/>
      <c r="B42" s="97"/>
      <c r="C42" s="101"/>
      <c r="D42" s="126"/>
      <c r="E42" s="115"/>
      <c r="F42" s="126"/>
      <c r="G42" s="115"/>
      <c r="H42" s="126"/>
      <c r="I42" s="115"/>
      <c r="J42" s="126"/>
      <c r="K42" s="115"/>
      <c r="L42" s="126"/>
    </row>
    <row r="43" spans="1:13" s="100" customFormat="1" ht="22" customHeight="1" thickBot="1">
      <c r="A43" s="111" t="s">
        <v>154</v>
      </c>
      <c r="B43" s="112"/>
      <c r="C43" s="101"/>
      <c r="D43" s="134">
        <f>SUM(D41,D37,D33)</f>
        <v>400000</v>
      </c>
      <c r="E43" s="122"/>
      <c r="F43" s="134">
        <f>SUM(F41,F37,F33)</f>
        <v>653769</v>
      </c>
      <c r="G43" s="122"/>
      <c r="H43" s="134">
        <f>SUM(H41,H37,H33)</f>
        <v>40000</v>
      </c>
      <c r="I43" s="115"/>
      <c r="J43" s="134">
        <f>SUM(J41,J37,J33)</f>
        <v>1466534</v>
      </c>
      <c r="K43" s="115"/>
      <c r="L43" s="134">
        <f>SUM(L41,L37,L33)</f>
        <v>2560303</v>
      </c>
      <c r="M43" s="128">
        <f>L43-'BS 3-5'!H85</f>
        <v>0</v>
      </c>
    </row>
    <row r="44" spans="1:13" ht="22" customHeight="1" thickTop="1"/>
  </sheetData>
  <sheetProtection sheet="1" formatCells="0" formatColumns="0" formatRows="0" insertColumns="0" insertRows="0" insertHyperlinks="0" deleteColumns="0" deleteRows="0" sort="0" autoFilter="0" pivotTables="0"/>
  <mergeCells count="6">
    <mergeCell ref="D27:L27"/>
    <mergeCell ref="H28:J28"/>
    <mergeCell ref="D32:L32"/>
    <mergeCell ref="D5:L5"/>
    <mergeCell ref="H6:J6"/>
    <mergeCell ref="D10:L10"/>
  </mergeCells>
  <pageMargins left="0.70866141732283505" right="0.70866141732283505" top="0.47244094488188998" bottom="0.511811023622047" header="0.511811023622047" footer="0.511811023622047"/>
  <pageSetup paperSize="9" scale="98" firstPageNumber="12" fitToHeight="0" orientation="landscape" useFirstPageNumber="1" r:id="rId1"/>
  <headerFooter alignWithMargins="0">
    <oddFooter xml:space="preserve">&amp;Lหมายเหตุประกอบงบการเงินระหว่างกาลเป็นส่วนหนึ่งของงบการเงินระหว่างกาลนี้
&amp;C&amp;P&amp;R
</oddFooter>
  </headerFooter>
  <rowBreaks count="1" manualBreakCount="1">
    <brk id="2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/>
    <pageSetUpPr fitToPage="1"/>
  </sheetPr>
  <dimension ref="A1:I93"/>
  <sheetViews>
    <sheetView view="pageBreakPreview" zoomScaleNormal="70" zoomScaleSheetLayoutView="100" workbookViewId="0"/>
  </sheetViews>
  <sheetFormatPr defaultColWidth="11" defaultRowHeight="21.5"/>
  <cols>
    <col min="1" max="1" width="46.09765625" style="145" customWidth="1"/>
    <col min="2" max="2" width="9.59765625" style="145" customWidth="1"/>
    <col min="3" max="3" width="11.796875" style="100" customWidth="1"/>
    <col min="4" max="4" width="1.09765625" style="100" customWidth="1"/>
    <col min="5" max="5" width="10.8984375" style="100" customWidth="1"/>
    <col min="6" max="6" width="1.09765625" style="100" customWidth="1"/>
    <col min="7" max="7" width="11.796875" style="100" customWidth="1"/>
    <col min="8" max="8" width="1.09765625" style="100" customWidth="1"/>
    <col min="9" max="9" width="10.8984375" style="100" customWidth="1"/>
    <col min="10" max="16384" width="11" style="145"/>
  </cols>
  <sheetData>
    <row r="1" spans="1:9" s="94" customFormat="1" ht="23">
      <c r="A1" s="92" t="s">
        <v>0</v>
      </c>
      <c r="B1" s="92"/>
      <c r="C1" s="139"/>
      <c r="D1" s="139"/>
      <c r="E1" s="139"/>
      <c r="F1" s="139"/>
      <c r="G1" s="139"/>
      <c r="H1" s="139"/>
      <c r="I1" s="139"/>
    </row>
    <row r="2" spans="1:9" s="94" customFormat="1" ht="23">
      <c r="A2" s="140" t="s">
        <v>88</v>
      </c>
      <c r="B2" s="140"/>
      <c r="C2" s="139"/>
      <c r="D2" s="139"/>
      <c r="E2" s="139"/>
      <c r="F2" s="139"/>
      <c r="G2" s="139"/>
      <c r="H2" s="139"/>
      <c r="I2" s="139"/>
    </row>
    <row r="3" spans="1:9" s="94" customFormat="1" ht="23">
      <c r="A3" s="93" t="s">
        <v>152</v>
      </c>
      <c r="B3" s="141"/>
      <c r="C3" s="139"/>
      <c r="D3" s="139"/>
      <c r="E3" s="139"/>
      <c r="F3" s="142"/>
      <c r="G3" s="142"/>
      <c r="H3" s="142"/>
      <c r="I3" s="142"/>
    </row>
    <row r="4" spans="1:9" ht="22" customHeight="1">
      <c r="A4" s="143"/>
      <c r="B4" s="143"/>
      <c r="C4" s="144"/>
      <c r="D4" s="144"/>
      <c r="E4" s="144"/>
    </row>
    <row r="5" spans="1:9" ht="22">
      <c r="A5" s="146"/>
      <c r="B5" s="146"/>
      <c r="C5" s="101"/>
      <c r="D5" s="122" t="s">
        <v>1</v>
      </c>
      <c r="E5" s="101"/>
      <c r="F5" s="101"/>
      <c r="G5" s="197" t="s">
        <v>2</v>
      </c>
      <c r="H5" s="197"/>
      <c r="I5" s="197"/>
    </row>
    <row r="6" spans="1:9">
      <c r="A6" s="146"/>
      <c r="B6" s="146"/>
      <c r="C6" s="147">
        <v>2568</v>
      </c>
      <c r="D6" s="147"/>
      <c r="E6" s="147">
        <v>2567</v>
      </c>
      <c r="F6" s="147"/>
      <c r="G6" s="147">
        <f>C6</f>
        <v>2568</v>
      </c>
      <c r="H6" s="147"/>
      <c r="I6" s="147">
        <f>E6</f>
        <v>2567</v>
      </c>
    </row>
    <row r="7" spans="1:9" ht="22">
      <c r="A7" s="148"/>
      <c r="B7" s="148"/>
      <c r="C7" s="200" t="s">
        <v>7</v>
      </c>
      <c r="D7" s="200"/>
      <c r="E7" s="200"/>
      <c r="F7" s="200"/>
      <c r="G7" s="200"/>
      <c r="H7" s="200"/>
      <c r="I7" s="200"/>
    </row>
    <row r="8" spans="1:9" ht="22">
      <c r="A8" s="149" t="s">
        <v>89</v>
      </c>
      <c r="B8" s="149"/>
      <c r="C8" s="150"/>
      <c r="E8" s="150"/>
      <c r="F8" s="101"/>
      <c r="G8" s="150"/>
      <c r="I8" s="150"/>
    </row>
    <row r="9" spans="1:9">
      <c r="A9" s="151" t="s">
        <v>64</v>
      </c>
      <c r="B9" s="151"/>
      <c r="C9" s="182">
        <f>'PL 8-9 (6M)'!D29</f>
        <v>140229</v>
      </c>
      <c r="D9" s="152"/>
      <c r="E9" s="182">
        <f>'PL 8-9 (6M)'!F29</f>
        <v>308169</v>
      </c>
      <c r="F9" s="152"/>
      <c r="G9" s="182">
        <f>'PL 8-9 (6M)'!H29</f>
        <v>119945</v>
      </c>
      <c r="H9" s="152"/>
      <c r="I9" s="182">
        <f>'PL 8-9 (6M)'!J29</f>
        <v>254956</v>
      </c>
    </row>
    <row r="10" spans="1:9" ht="22">
      <c r="A10" s="153" t="s">
        <v>90</v>
      </c>
      <c r="B10" s="153"/>
      <c r="C10" s="152"/>
      <c r="D10" s="152"/>
      <c r="E10" s="152"/>
    </row>
    <row r="11" spans="1:9">
      <c r="A11" s="146" t="s">
        <v>63</v>
      </c>
      <c r="B11" s="146"/>
      <c r="C11" s="152">
        <v>35215</v>
      </c>
      <c r="D11" s="152"/>
      <c r="E11" s="152">
        <v>77838</v>
      </c>
      <c r="F11" s="152"/>
      <c r="G11" s="152">
        <v>27995</v>
      </c>
      <c r="H11" s="152"/>
      <c r="I11" s="152">
        <v>61388</v>
      </c>
    </row>
    <row r="12" spans="1:9">
      <c r="A12" s="151" t="s">
        <v>91</v>
      </c>
      <c r="B12" s="151"/>
      <c r="C12" s="152">
        <v>53335</v>
      </c>
      <c r="D12" s="152"/>
      <c r="E12" s="152">
        <v>58950</v>
      </c>
      <c r="F12" s="152"/>
      <c r="G12" s="152">
        <v>45263</v>
      </c>
      <c r="H12" s="152"/>
      <c r="I12" s="152">
        <v>51158</v>
      </c>
    </row>
    <row r="13" spans="1:9">
      <c r="A13" s="146" t="s">
        <v>92</v>
      </c>
      <c r="B13" s="146"/>
      <c r="C13" s="152">
        <v>902</v>
      </c>
      <c r="D13" s="152"/>
      <c r="E13" s="152">
        <v>923</v>
      </c>
      <c r="F13" s="152"/>
      <c r="G13" s="152">
        <v>706</v>
      </c>
      <c r="H13" s="152"/>
      <c r="I13" s="152">
        <v>726</v>
      </c>
    </row>
    <row r="14" spans="1:9">
      <c r="A14" s="146" t="s">
        <v>160</v>
      </c>
      <c r="B14" s="146"/>
      <c r="C14" s="152">
        <v>-23</v>
      </c>
      <c r="D14" s="152"/>
      <c r="E14" s="152">
        <v>133</v>
      </c>
      <c r="F14" s="152"/>
      <c r="G14" s="152">
        <v>-23</v>
      </c>
      <c r="H14" s="152"/>
      <c r="I14" s="152">
        <v>133</v>
      </c>
    </row>
    <row r="15" spans="1:9">
      <c r="A15" s="146" t="s">
        <v>159</v>
      </c>
      <c r="B15" s="146"/>
      <c r="C15" s="152">
        <v>-1126</v>
      </c>
      <c r="D15" s="152"/>
      <c r="E15" s="152">
        <v>-998</v>
      </c>
      <c r="F15" s="152"/>
      <c r="G15" s="152">
        <v>-1200</v>
      </c>
      <c r="H15" s="152"/>
      <c r="I15" s="152">
        <v>-783</v>
      </c>
    </row>
    <row r="16" spans="1:9">
      <c r="A16" s="154" t="s">
        <v>93</v>
      </c>
      <c r="B16" s="146"/>
      <c r="C16" s="152"/>
      <c r="D16" s="152"/>
      <c r="E16" s="152"/>
      <c r="F16" s="152"/>
      <c r="G16" s="152"/>
      <c r="H16" s="152"/>
      <c r="I16" s="152"/>
    </row>
    <row r="17" spans="1:9">
      <c r="A17" s="146" t="s">
        <v>94</v>
      </c>
      <c r="B17" s="146"/>
      <c r="C17" s="152">
        <v>3679</v>
      </c>
      <c r="D17" s="152"/>
      <c r="E17" s="152">
        <v>3517</v>
      </c>
      <c r="F17" s="152"/>
      <c r="G17" s="152">
        <v>3297</v>
      </c>
      <c r="H17" s="152"/>
      <c r="I17" s="152">
        <v>3161</v>
      </c>
    </row>
    <row r="18" spans="1:9">
      <c r="A18" s="155" t="s">
        <v>164</v>
      </c>
      <c r="B18" s="155"/>
      <c r="C18" s="152">
        <v>-1748</v>
      </c>
      <c r="D18" s="152"/>
      <c r="E18" s="152">
        <v>-133</v>
      </c>
      <c r="F18" s="152"/>
      <c r="G18" s="152">
        <v>-1850</v>
      </c>
      <c r="H18" s="152"/>
      <c r="I18" s="152">
        <v>-108</v>
      </c>
    </row>
    <row r="19" spans="1:9">
      <c r="A19" s="146" t="s">
        <v>95</v>
      </c>
      <c r="B19" s="146"/>
      <c r="C19" s="152">
        <v>0</v>
      </c>
      <c r="D19" s="152"/>
      <c r="E19" s="152">
        <v>0</v>
      </c>
      <c r="F19" s="152"/>
      <c r="G19" s="152">
        <v>-8850</v>
      </c>
      <c r="H19" s="152"/>
      <c r="I19" s="152">
        <v>-12980</v>
      </c>
    </row>
    <row r="20" spans="1:9">
      <c r="A20" s="146" t="s">
        <v>96</v>
      </c>
      <c r="B20" s="146"/>
      <c r="C20" s="152">
        <v>-7653</v>
      </c>
      <c r="D20" s="152"/>
      <c r="E20" s="152">
        <v>-11643</v>
      </c>
      <c r="F20" s="152"/>
      <c r="G20" s="152">
        <v>-3062</v>
      </c>
      <c r="H20" s="152">
        <v>245</v>
      </c>
      <c r="I20" s="152">
        <v>-6647</v>
      </c>
    </row>
    <row r="21" spans="1:9">
      <c r="A21" s="146" t="s">
        <v>61</v>
      </c>
      <c r="B21" s="146"/>
      <c r="C21" s="152">
        <v>694</v>
      </c>
      <c r="D21" s="152"/>
      <c r="E21" s="152">
        <v>788</v>
      </c>
      <c r="F21" s="152"/>
      <c r="G21" s="152">
        <v>604</v>
      </c>
      <c r="H21" s="152"/>
      <c r="I21" s="152">
        <v>667</v>
      </c>
    </row>
    <row r="22" spans="1:9" hidden="1">
      <c r="A22" s="156" t="s">
        <v>146</v>
      </c>
      <c r="B22" s="18"/>
      <c r="C22" s="152"/>
      <c r="D22" s="152"/>
      <c r="E22" s="152"/>
      <c r="F22" s="152"/>
      <c r="G22" s="152"/>
      <c r="H22" s="152"/>
      <c r="I22" s="152"/>
    </row>
    <row r="23" spans="1:9" hidden="1">
      <c r="A23" s="18" t="s">
        <v>19</v>
      </c>
      <c r="B23" s="18"/>
      <c r="C23" s="152"/>
      <c r="D23" s="152"/>
      <c r="E23" s="152"/>
      <c r="F23" s="152"/>
      <c r="G23" s="152"/>
      <c r="H23" s="152"/>
      <c r="I23" s="152"/>
    </row>
    <row r="24" spans="1:9" hidden="1">
      <c r="A24" s="18" t="s">
        <v>133</v>
      </c>
      <c r="B24" s="18"/>
      <c r="C24" s="152"/>
      <c r="D24" s="152"/>
      <c r="E24" s="152"/>
      <c r="F24" s="152"/>
      <c r="G24" s="152"/>
      <c r="H24" s="152"/>
      <c r="I24" s="152"/>
    </row>
    <row r="25" spans="1:9" hidden="1">
      <c r="A25" s="18" t="s">
        <v>134</v>
      </c>
      <c r="B25" s="18"/>
      <c r="C25" s="152">
        <v>0</v>
      </c>
      <c r="D25" s="152"/>
      <c r="E25" s="152"/>
      <c r="F25" s="152"/>
      <c r="G25" s="152">
        <v>0</v>
      </c>
      <c r="H25" s="152"/>
      <c r="I25" s="152"/>
    </row>
    <row r="26" spans="1:9">
      <c r="A26" s="146" t="s">
        <v>163</v>
      </c>
      <c r="B26" s="146"/>
      <c r="C26" s="152">
        <v>747</v>
      </c>
      <c r="D26" s="152"/>
      <c r="E26" s="152">
        <v>401</v>
      </c>
      <c r="F26" s="152"/>
      <c r="G26" s="152">
        <v>744</v>
      </c>
      <c r="H26" s="152"/>
      <c r="I26" s="152">
        <v>401</v>
      </c>
    </row>
    <row r="27" spans="1:9" hidden="1">
      <c r="A27" s="146" t="s">
        <v>97</v>
      </c>
      <c r="B27" s="146"/>
      <c r="C27" s="152"/>
      <c r="D27" s="152"/>
      <c r="E27" s="152"/>
      <c r="F27" s="152"/>
      <c r="G27" s="152"/>
      <c r="H27" s="152"/>
      <c r="I27" s="152"/>
    </row>
    <row r="28" spans="1:9">
      <c r="A28" s="146" t="s">
        <v>165</v>
      </c>
      <c r="B28" s="146"/>
      <c r="C28" s="152">
        <v>0</v>
      </c>
      <c r="D28" s="152"/>
      <c r="E28" s="152">
        <v>0</v>
      </c>
      <c r="F28" s="152"/>
      <c r="G28" s="152">
        <v>-111</v>
      </c>
      <c r="H28" s="152"/>
      <c r="I28" s="152">
        <v>0</v>
      </c>
    </row>
    <row r="29" spans="1:9">
      <c r="A29" s="146" t="s">
        <v>161</v>
      </c>
      <c r="B29" s="146"/>
      <c r="C29" s="152">
        <v>-153</v>
      </c>
      <c r="D29" s="152"/>
      <c r="E29" s="152">
        <v>-5</v>
      </c>
      <c r="F29" s="152"/>
      <c r="G29" s="152">
        <v>-153</v>
      </c>
      <c r="H29" s="152"/>
      <c r="I29" s="152">
        <v>-5</v>
      </c>
    </row>
    <row r="30" spans="1:9" s="157" customFormat="1" ht="22">
      <c r="A30" s="157" t="s">
        <v>98</v>
      </c>
      <c r="C30" s="158"/>
      <c r="D30" s="152"/>
      <c r="E30" s="158"/>
      <c r="F30" s="115"/>
      <c r="G30" s="158"/>
      <c r="H30" s="115"/>
      <c r="I30" s="158"/>
    </row>
    <row r="31" spans="1:9" s="157" customFormat="1" ht="22">
      <c r="A31" s="157" t="s">
        <v>132</v>
      </c>
      <c r="C31" s="183">
        <f>SUM(C9:C29)</f>
        <v>224098</v>
      </c>
      <c r="D31" s="159"/>
      <c r="E31" s="183">
        <f>SUM(E9:E29)</f>
        <v>437940</v>
      </c>
      <c r="F31" s="159"/>
      <c r="G31" s="183">
        <f>SUM(G9:G29)</f>
        <v>183305</v>
      </c>
      <c r="H31" s="159"/>
      <c r="I31" s="183">
        <f>SUM(I9:I29)</f>
        <v>352067</v>
      </c>
    </row>
    <row r="32" spans="1:9" s="157" customFormat="1" ht="22" customHeight="1">
      <c r="C32" s="159"/>
      <c r="D32" s="159"/>
      <c r="E32" s="159"/>
      <c r="F32" s="159"/>
      <c r="G32" s="159"/>
      <c r="H32" s="159"/>
      <c r="I32" s="159"/>
    </row>
    <row r="33" spans="1:9" ht="22">
      <c r="A33" s="160" t="s">
        <v>99</v>
      </c>
      <c r="B33" s="160"/>
    </row>
    <row r="34" spans="1:9">
      <c r="A34" s="145" t="s">
        <v>10</v>
      </c>
      <c r="C34" s="152">
        <v>-378</v>
      </c>
      <c r="D34" s="152"/>
      <c r="E34" s="152">
        <v>58831</v>
      </c>
      <c r="F34" s="120"/>
      <c r="G34" s="152">
        <v>401</v>
      </c>
      <c r="H34" s="120"/>
      <c r="I34" s="152">
        <v>56992</v>
      </c>
    </row>
    <row r="35" spans="1:9">
      <c r="A35" s="145" t="s">
        <v>11</v>
      </c>
      <c r="C35" s="152">
        <v>4790</v>
      </c>
      <c r="D35" s="152"/>
      <c r="E35" s="152">
        <v>-59883</v>
      </c>
      <c r="F35" s="120"/>
      <c r="G35" s="152">
        <v>15569</v>
      </c>
      <c r="H35" s="120"/>
      <c r="I35" s="152">
        <v>-35232</v>
      </c>
    </row>
    <row r="36" spans="1:9">
      <c r="A36" s="145" t="s">
        <v>100</v>
      </c>
      <c r="C36" s="152">
        <v>1045</v>
      </c>
      <c r="D36" s="152"/>
      <c r="E36" s="152">
        <v>296</v>
      </c>
      <c r="F36" s="120"/>
      <c r="G36" s="152">
        <v>851</v>
      </c>
      <c r="H36" s="120"/>
      <c r="I36" s="152">
        <v>249</v>
      </c>
    </row>
    <row r="37" spans="1:9" ht="22">
      <c r="A37" s="96" t="s">
        <v>156</v>
      </c>
      <c r="B37" s="96"/>
      <c r="C37" s="184">
        <f>SUM(C34:C36)</f>
        <v>5457</v>
      </c>
      <c r="D37" s="152"/>
      <c r="E37" s="184">
        <f>SUM(E34:E36)</f>
        <v>-756</v>
      </c>
      <c r="F37" s="115"/>
      <c r="G37" s="184">
        <f>SUM(G34:G36)</f>
        <v>16821</v>
      </c>
      <c r="H37" s="115"/>
      <c r="I37" s="184">
        <f>SUM(I34:I36)</f>
        <v>22009</v>
      </c>
    </row>
    <row r="38" spans="1:9" ht="22">
      <c r="A38" s="96"/>
      <c r="B38" s="96"/>
      <c r="C38" s="159"/>
      <c r="D38" s="152"/>
      <c r="E38" s="159"/>
      <c r="F38" s="115"/>
      <c r="G38" s="159"/>
      <c r="H38" s="115"/>
      <c r="I38" s="159"/>
    </row>
    <row r="39" spans="1:9" s="94" customFormat="1" ht="23">
      <c r="A39" s="92" t="s">
        <v>0</v>
      </c>
      <c r="B39" s="92"/>
      <c r="C39" s="139"/>
      <c r="D39" s="139"/>
      <c r="E39" s="139"/>
      <c r="F39" s="139"/>
      <c r="G39" s="139"/>
      <c r="H39" s="139"/>
      <c r="I39" s="139"/>
    </row>
    <row r="40" spans="1:9" s="94" customFormat="1" ht="23">
      <c r="A40" s="140" t="s">
        <v>88</v>
      </c>
      <c r="B40" s="140"/>
      <c r="C40" s="139"/>
      <c r="D40" s="139"/>
      <c r="E40" s="139"/>
      <c r="F40" s="139"/>
      <c r="G40" s="139"/>
      <c r="H40" s="139"/>
      <c r="I40" s="139"/>
    </row>
    <row r="41" spans="1:9" s="94" customFormat="1" ht="23">
      <c r="A41" s="93" t="s">
        <v>152</v>
      </c>
      <c r="B41" s="141"/>
      <c r="C41" s="139"/>
      <c r="D41" s="139"/>
      <c r="E41" s="139"/>
      <c r="F41" s="142"/>
      <c r="G41" s="142"/>
      <c r="H41" s="142"/>
      <c r="I41" s="142"/>
    </row>
    <row r="42" spans="1:9" s="94" customFormat="1" ht="23">
      <c r="A42" s="143"/>
      <c r="B42" s="143"/>
      <c r="C42" s="144"/>
      <c r="D42" s="144"/>
      <c r="E42" s="144"/>
      <c r="F42" s="100"/>
      <c r="G42" s="100"/>
      <c r="H42" s="100"/>
      <c r="I42" s="100"/>
    </row>
    <row r="43" spans="1:9" s="94" customFormat="1" ht="23">
      <c r="A43" s="146"/>
      <c r="B43" s="146"/>
      <c r="C43" s="122"/>
      <c r="D43" s="122" t="str">
        <f>+D5</f>
        <v>งบการเงินรวม</v>
      </c>
      <c r="E43" s="122"/>
      <c r="F43" s="122"/>
      <c r="G43" s="122"/>
      <c r="H43" s="122" t="str">
        <f>+G5</f>
        <v>งบการเงินเฉพาะกิจการ</v>
      </c>
      <c r="I43" s="122"/>
    </row>
    <row r="44" spans="1:9" s="94" customFormat="1" ht="23">
      <c r="A44" s="146"/>
      <c r="B44" s="109" t="s">
        <v>4</v>
      </c>
      <c r="C44" s="147">
        <f>C6</f>
        <v>2568</v>
      </c>
      <c r="D44" s="147"/>
      <c r="E44" s="147">
        <f>E6</f>
        <v>2567</v>
      </c>
      <c r="F44" s="147">
        <f t="shared" ref="F44:G44" si="0">F6</f>
        <v>0</v>
      </c>
      <c r="G44" s="147">
        <f t="shared" si="0"/>
        <v>2568</v>
      </c>
      <c r="H44" s="147"/>
      <c r="I44" s="147">
        <f t="shared" ref="I44" si="1">I6</f>
        <v>2567</v>
      </c>
    </row>
    <row r="45" spans="1:9">
      <c r="A45" s="146"/>
      <c r="B45" s="146"/>
      <c r="C45" s="201" t="str">
        <f>+$C$7</f>
        <v>(พันบาท)</v>
      </c>
      <c r="D45" s="201"/>
      <c r="E45" s="201"/>
      <c r="F45" s="201"/>
      <c r="G45" s="201"/>
      <c r="H45" s="201"/>
      <c r="I45" s="201"/>
    </row>
    <row r="46" spans="1:9" ht="22">
      <c r="A46" s="153" t="s">
        <v>101</v>
      </c>
      <c r="B46" s="153"/>
      <c r="C46" s="152"/>
      <c r="D46" s="152"/>
      <c r="E46" s="152"/>
      <c r="F46" s="120"/>
      <c r="G46" s="152"/>
      <c r="H46" s="120"/>
      <c r="I46" s="152"/>
    </row>
    <row r="47" spans="1:9">
      <c r="A47" s="151" t="s">
        <v>27</v>
      </c>
      <c r="B47" s="151"/>
      <c r="C47" s="152">
        <v>12643</v>
      </c>
      <c r="D47" s="152"/>
      <c r="E47" s="152">
        <v>26022</v>
      </c>
      <c r="F47" s="120"/>
      <c r="G47" s="152">
        <v>6334</v>
      </c>
      <c r="H47" s="120"/>
      <c r="I47" s="152">
        <v>17161</v>
      </c>
    </row>
    <row r="48" spans="1:9">
      <c r="A48" s="151" t="s">
        <v>102</v>
      </c>
      <c r="B48" s="151"/>
      <c r="I48" s="161"/>
    </row>
    <row r="49" spans="1:9">
      <c r="A49" s="151" t="s">
        <v>103</v>
      </c>
      <c r="B49" s="151"/>
      <c r="C49" s="152">
        <v>-2394</v>
      </c>
      <c r="D49" s="152"/>
      <c r="E49" s="152">
        <v>-744</v>
      </c>
      <c r="F49" s="120"/>
      <c r="G49" s="152">
        <v>-2394</v>
      </c>
      <c r="H49" s="120"/>
      <c r="I49" s="152">
        <v>-744</v>
      </c>
    </row>
    <row r="50" spans="1:9" hidden="1">
      <c r="A50" s="151" t="s">
        <v>139</v>
      </c>
      <c r="B50" s="151"/>
      <c r="C50" s="152">
        <v>0</v>
      </c>
      <c r="D50" s="152"/>
      <c r="E50" s="152">
        <v>0</v>
      </c>
      <c r="F50" s="120"/>
      <c r="G50" s="152">
        <v>0</v>
      </c>
      <c r="H50" s="120"/>
      <c r="I50" s="152">
        <v>0</v>
      </c>
    </row>
    <row r="51" spans="1:9">
      <c r="A51" s="151" t="s">
        <v>40</v>
      </c>
      <c r="B51" s="151"/>
      <c r="C51" s="152">
        <v>4132</v>
      </c>
      <c r="D51" s="152"/>
      <c r="E51" s="152">
        <v>417</v>
      </c>
      <c r="F51" s="120"/>
      <c r="G51" s="152">
        <v>4132</v>
      </c>
      <c r="H51" s="120"/>
      <c r="I51" s="152">
        <v>417</v>
      </c>
    </row>
    <row r="52" spans="1:9" ht="22">
      <c r="A52" s="111" t="s">
        <v>104</v>
      </c>
      <c r="B52" s="151"/>
      <c r="C52" s="184">
        <f>SUM(C47:C51)</f>
        <v>14381</v>
      </c>
      <c r="D52" s="152"/>
      <c r="E52" s="184">
        <f>SUM(E47:E51)</f>
        <v>25695</v>
      </c>
      <c r="F52" s="120"/>
      <c r="G52" s="184">
        <f>SUM(G47:G51)</f>
        <v>8072</v>
      </c>
      <c r="H52" s="120"/>
      <c r="I52" s="184">
        <f>SUM(I47:I51)</f>
        <v>16834</v>
      </c>
    </row>
    <row r="53" spans="1:9" ht="14.5" customHeight="1">
      <c r="A53" s="151"/>
      <c r="B53" s="151"/>
      <c r="C53" s="152"/>
      <c r="D53" s="152"/>
      <c r="E53" s="152"/>
      <c r="F53" s="152"/>
      <c r="G53" s="152"/>
      <c r="H53" s="152"/>
      <c r="I53" s="152"/>
    </row>
    <row r="54" spans="1:9" ht="22">
      <c r="A54" s="157" t="s">
        <v>105</v>
      </c>
      <c r="B54" s="157"/>
      <c r="C54" s="185">
        <f>SUM(C52,C31,C37)</f>
        <v>243936</v>
      </c>
      <c r="D54" s="159"/>
      <c r="E54" s="185">
        <f>SUM(E52,E31,E37)</f>
        <v>462879</v>
      </c>
      <c r="F54" s="115"/>
      <c r="G54" s="185">
        <f>SUM(G52,G31,G37)</f>
        <v>208198</v>
      </c>
      <c r="H54" s="115"/>
      <c r="I54" s="185">
        <f>SUM(I52,I31,I37)</f>
        <v>390910</v>
      </c>
    </row>
    <row r="55" spans="1:9">
      <c r="A55" s="145" t="s">
        <v>106</v>
      </c>
      <c r="C55" s="152">
        <v>-43088</v>
      </c>
      <c r="D55" s="152"/>
      <c r="E55" s="152">
        <v>-103257</v>
      </c>
      <c r="F55" s="120"/>
      <c r="G55" s="152">
        <v>-29919</v>
      </c>
      <c r="H55" s="120"/>
      <c r="I55" s="152">
        <v>-84307</v>
      </c>
    </row>
    <row r="56" spans="1:9" ht="22">
      <c r="A56" s="111" t="s">
        <v>107</v>
      </c>
      <c r="B56" s="151"/>
      <c r="C56" s="184">
        <f>+C54+C55</f>
        <v>200848</v>
      </c>
      <c r="D56" s="152"/>
      <c r="E56" s="184">
        <f>+E54+E55</f>
        <v>359622</v>
      </c>
      <c r="F56" s="120"/>
      <c r="G56" s="184">
        <f>+G54+G55</f>
        <v>178279</v>
      </c>
      <c r="H56" s="120"/>
      <c r="I56" s="184">
        <f>+I54+I55</f>
        <v>306603</v>
      </c>
    </row>
    <row r="57" spans="1:9" s="157" customFormat="1" ht="14.5" customHeight="1">
      <c r="A57" s="151"/>
      <c r="B57" s="151"/>
      <c r="C57" s="152"/>
      <c r="D57" s="152"/>
      <c r="E57" s="152"/>
      <c r="F57" s="152"/>
      <c r="G57" s="152"/>
      <c r="H57" s="152"/>
      <c r="I57" s="152"/>
    </row>
    <row r="58" spans="1:9" ht="22">
      <c r="A58" s="162" t="s">
        <v>108</v>
      </c>
      <c r="B58" s="162"/>
      <c r="C58" s="152"/>
      <c r="D58" s="152"/>
      <c r="E58" s="152"/>
      <c r="F58" s="152"/>
      <c r="G58" s="152"/>
      <c r="H58" s="152"/>
      <c r="I58" s="152"/>
    </row>
    <row r="59" spans="1:9">
      <c r="A59" s="151" t="s">
        <v>168</v>
      </c>
      <c r="B59" s="151"/>
      <c r="C59" s="152">
        <v>130000</v>
      </c>
      <c r="D59" s="152"/>
      <c r="E59" s="152">
        <v>180000</v>
      </c>
      <c r="F59" s="120"/>
      <c r="G59" s="152">
        <v>110000</v>
      </c>
      <c r="H59" s="120"/>
      <c r="I59" s="152">
        <v>180000</v>
      </c>
    </row>
    <row r="60" spans="1:9" ht="21" hidden="1" customHeight="1">
      <c r="A60" s="151" t="s">
        <v>147</v>
      </c>
      <c r="B60" s="151"/>
      <c r="C60" s="152"/>
      <c r="D60" s="152"/>
      <c r="E60" s="152">
        <v>0</v>
      </c>
      <c r="F60" s="120"/>
      <c r="G60" s="152"/>
      <c r="H60" s="120"/>
      <c r="I60" s="152">
        <v>0</v>
      </c>
    </row>
    <row r="61" spans="1:9" hidden="1">
      <c r="A61" s="151" t="s">
        <v>109</v>
      </c>
      <c r="B61" s="151"/>
      <c r="C61" s="152"/>
      <c r="D61" s="152"/>
      <c r="E61" s="152"/>
      <c r="F61" s="120"/>
      <c r="G61" s="152"/>
      <c r="H61" s="120"/>
      <c r="I61" s="152"/>
    </row>
    <row r="62" spans="1:9">
      <c r="A62" s="151" t="s">
        <v>110</v>
      </c>
      <c r="B62" s="151"/>
      <c r="C62" s="152">
        <v>-452646</v>
      </c>
      <c r="D62" s="152"/>
      <c r="E62" s="152">
        <v>-195583</v>
      </c>
      <c r="F62" s="120"/>
      <c r="G62" s="152">
        <f>-449766-1</f>
        <v>-449767</v>
      </c>
      <c r="H62" s="120"/>
      <c r="I62" s="152">
        <v>-192512</v>
      </c>
    </row>
    <row r="63" spans="1:9">
      <c r="A63" s="151" t="s">
        <v>111</v>
      </c>
      <c r="B63" s="151"/>
      <c r="C63" s="152">
        <v>-234</v>
      </c>
      <c r="D63" s="152"/>
      <c r="E63" s="152">
        <v>-238</v>
      </c>
      <c r="F63" s="120"/>
      <c r="G63" s="152">
        <v>-234</v>
      </c>
      <c r="H63" s="120"/>
      <c r="I63" s="152">
        <v>-238</v>
      </c>
    </row>
    <row r="64" spans="1:9">
      <c r="A64" s="151" t="s">
        <v>166</v>
      </c>
      <c r="B64" s="151"/>
      <c r="C64" s="152">
        <v>0</v>
      </c>
      <c r="D64" s="152"/>
      <c r="E64" s="152">
        <v>0</v>
      </c>
      <c r="F64" s="120"/>
      <c r="G64" s="152">
        <v>111</v>
      </c>
      <c r="H64" s="120"/>
      <c r="I64" s="152">
        <v>0</v>
      </c>
    </row>
    <row r="65" spans="1:9">
      <c r="A65" s="151" t="s">
        <v>112</v>
      </c>
      <c r="B65" s="163">
        <v>5</v>
      </c>
      <c r="C65" s="152">
        <v>0</v>
      </c>
      <c r="D65" s="152"/>
      <c r="E65" s="152">
        <v>0</v>
      </c>
      <c r="F65" s="120"/>
      <c r="G65" s="152">
        <v>8850</v>
      </c>
      <c r="H65" s="120"/>
      <c r="I65" s="152">
        <v>12980</v>
      </c>
    </row>
    <row r="66" spans="1:9">
      <c r="A66" s="151" t="s">
        <v>113</v>
      </c>
      <c r="B66" s="151"/>
      <c r="C66" s="152">
        <v>9378</v>
      </c>
      <c r="D66" s="152"/>
      <c r="E66" s="152">
        <v>12491</v>
      </c>
      <c r="F66" s="120"/>
      <c r="G66" s="152">
        <v>4031</v>
      </c>
      <c r="H66" s="120"/>
      <c r="I66" s="152">
        <v>7504</v>
      </c>
    </row>
    <row r="67" spans="1:9" ht="22">
      <c r="A67" s="111" t="s">
        <v>157</v>
      </c>
      <c r="B67" s="151"/>
      <c r="C67" s="184">
        <f>SUM(C59:C66)</f>
        <v>-313502</v>
      </c>
      <c r="D67" s="152"/>
      <c r="E67" s="184">
        <f>SUM(E59:E66)</f>
        <v>-3330</v>
      </c>
      <c r="F67" s="120"/>
      <c r="G67" s="184">
        <f>SUM(G59:G66)</f>
        <v>-327009</v>
      </c>
      <c r="H67" s="120"/>
      <c r="I67" s="184">
        <f>SUM(I59:I66)</f>
        <v>7734</v>
      </c>
    </row>
    <row r="68" spans="1:9" ht="14.5" customHeight="1">
      <c r="A68" s="151"/>
      <c r="B68" s="151"/>
      <c r="C68" s="152"/>
      <c r="D68" s="152"/>
      <c r="E68" s="152"/>
      <c r="F68" s="152"/>
      <c r="G68" s="152"/>
      <c r="H68" s="152"/>
      <c r="I68" s="152"/>
    </row>
    <row r="69" spans="1:9" ht="22">
      <c r="A69" s="162" t="s">
        <v>114</v>
      </c>
      <c r="B69" s="162"/>
      <c r="C69" s="152"/>
      <c r="D69" s="152"/>
      <c r="E69" s="152"/>
      <c r="F69" s="144"/>
      <c r="G69" s="152"/>
      <c r="H69" s="152"/>
      <c r="I69" s="152"/>
    </row>
    <row r="70" spans="1:9" ht="22" hidden="1">
      <c r="A70" s="162" t="s">
        <v>115</v>
      </c>
      <c r="B70" s="162"/>
      <c r="C70" s="152"/>
      <c r="D70" s="152"/>
      <c r="E70" s="164"/>
      <c r="F70" s="144"/>
      <c r="G70" s="152"/>
      <c r="H70" s="152"/>
      <c r="I70" s="164"/>
    </row>
    <row r="71" spans="1:9" hidden="1">
      <c r="A71" s="165" t="s">
        <v>116</v>
      </c>
      <c r="B71" s="165"/>
      <c r="C71" s="152">
        <v>0</v>
      </c>
      <c r="D71" s="120"/>
      <c r="E71" s="164">
        <v>0</v>
      </c>
      <c r="F71" s="144"/>
      <c r="G71" s="152">
        <v>0</v>
      </c>
      <c r="H71" s="120"/>
      <c r="I71" s="164">
        <v>0</v>
      </c>
    </row>
    <row r="72" spans="1:9" hidden="1">
      <c r="A72" s="166" t="s">
        <v>117</v>
      </c>
      <c r="B72" s="167"/>
      <c r="C72" s="152"/>
      <c r="D72" s="120"/>
      <c r="E72" s="164"/>
      <c r="F72" s="144"/>
      <c r="G72" s="152"/>
      <c r="H72" s="120"/>
      <c r="I72" s="164"/>
    </row>
    <row r="73" spans="1:9">
      <c r="A73" s="166" t="s">
        <v>118</v>
      </c>
      <c r="B73" s="163"/>
      <c r="C73" s="152">
        <v>-12048</v>
      </c>
      <c r="D73" s="120"/>
      <c r="E73" s="152">
        <v>-11573</v>
      </c>
      <c r="F73" s="144">
        <v>0</v>
      </c>
      <c r="G73" s="152">
        <v>-10212</v>
      </c>
      <c r="H73" s="120">
        <v>0</v>
      </c>
      <c r="I73" s="152">
        <v>-9694</v>
      </c>
    </row>
    <row r="74" spans="1:9">
      <c r="A74" s="145" t="s">
        <v>119</v>
      </c>
      <c r="B74" s="163">
        <v>8</v>
      </c>
      <c r="C74" s="152">
        <v>-260000</v>
      </c>
      <c r="D74" s="152"/>
      <c r="E74" s="152">
        <v>-400000</v>
      </c>
      <c r="F74" s="120"/>
      <c r="G74" s="152">
        <v>-260000</v>
      </c>
      <c r="H74" s="120"/>
      <c r="I74" s="152">
        <v>-400000</v>
      </c>
    </row>
    <row r="75" spans="1:9">
      <c r="A75" s="166" t="s">
        <v>120</v>
      </c>
      <c r="B75" s="163"/>
      <c r="C75" s="152">
        <v>-690</v>
      </c>
      <c r="D75" s="120"/>
      <c r="E75" s="152">
        <v>-775</v>
      </c>
      <c r="F75" s="144"/>
      <c r="G75" s="152">
        <v>-598</v>
      </c>
      <c r="H75" s="120"/>
      <c r="I75" s="152">
        <v>-670</v>
      </c>
    </row>
    <row r="76" spans="1:9" ht="22">
      <c r="A76" s="44" t="s">
        <v>140</v>
      </c>
      <c r="B76" s="148"/>
      <c r="C76" s="184">
        <f>SUM(C73:C75)</f>
        <v>-272738</v>
      </c>
      <c r="D76" s="159"/>
      <c r="E76" s="184">
        <f>SUM(E73:E75)</f>
        <v>-412348</v>
      </c>
      <c r="F76" s="159"/>
      <c r="G76" s="184">
        <f>SUM(G73:G75)</f>
        <v>-270810</v>
      </c>
      <c r="H76" s="159"/>
      <c r="I76" s="184">
        <f>SUM(I73:I75)</f>
        <v>-410364</v>
      </c>
    </row>
    <row r="77" spans="1:9" ht="22">
      <c r="A77" s="96"/>
      <c r="B77" s="148"/>
      <c r="C77" s="159"/>
      <c r="D77" s="159"/>
      <c r="E77" s="159"/>
      <c r="F77" s="159"/>
      <c r="G77" s="159"/>
      <c r="H77" s="159"/>
      <c r="I77" s="159"/>
    </row>
    <row r="78" spans="1:9" ht="23">
      <c r="A78" s="92" t="s">
        <v>0</v>
      </c>
      <c r="B78" s="92"/>
      <c r="C78" s="168"/>
      <c r="D78" s="168"/>
      <c r="E78" s="168"/>
      <c r="F78" s="168"/>
      <c r="G78" s="168"/>
      <c r="H78" s="168"/>
      <c r="I78" s="168"/>
    </row>
    <row r="79" spans="1:9" ht="23">
      <c r="A79" s="140" t="s">
        <v>88</v>
      </c>
      <c r="B79" s="140"/>
      <c r="C79" s="168"/>
      <c r="D79" s="168"/>
      <c r="E79" s="168"/>
      <c r="F79" s="168"/>
      <c r="G79" s="168"/>
      <c r="H79" s="168"/>
      <c r="I79" s="168"/>
    </row>
    <row r="80" spans="1:9" ht="23">
      <c r="A80" s="141" t="s">
        <v>152</v>
      </c>
      <c r="B80" s="141"/>
      <c r="C80" s="168"/>
      <c r="D80" s="168"/>
      <c r="E80" s="168"/>
      <c r="F80" s="94"/>
      <c r="G80" s="94"/>
      <c r="H80" s="94"/>
      <c r="I80" s="94"/>
    </row>
    <row r="81" spans="1:9" ht="22">
      <c r="A81" s="143"/>
      <c r="B81" s="143"/>
      <c r="C81" s="169"/>
      <c r="D81" s="169"/>
      <c r="E81" s="169"/>
      <c r="F81" s="145"/>
      <c r="G81" s="145"/>
      <c r="H81" s="145"/>
      <c r="I81" s="145"/>
    </row>
    <row r="82" spans="1:9" ht="22">
      <c r="A82" s="146"/>
      <c r="B82" s="146"/>
      <c r="C82" s="170"/>
      <c r="D82" s="171" t="s">
        <v>1</v>
      </c>
      <c r="E82" s="170"/>
      <c r="F82" s="170"/>
      <c r="G82" s="202" t="s">
        <v>2</v>
      </c>
      <c r="H82" s="202"/>
      <c r="I82" s="202"/>
    </row>
    <row r="83" spans="1:9">
      <c r="A83" s="146"/>
      <c r="B83" s="109"/>
      <c r="C83" s="56">
        <v>2568</v>
      </c>
      <c r="D83" s="56"/>
      <c r="E83" s="56">
        <v>2567</v>
      </c>
      <c r="F83" s="56"/>
      <c r="G83" s="147">
        <v>2568</v>
      </c>
      <c r="H83" s="56"/>
      <c r="I83" s="147">
        <v>2567</v>
      </c>
    </row>
    <row r="84" spans="1:9" ht="22">
      <c r="A84" s="148"/>
      <c r="B84" s="148"/>
      <c r="C84" s="203" t="s">
        <v>7</v>
      </c>
      <c r="D84" s="203"/>
      <c r="E84" s="203"/>
      <c r="F84" s="203"/>
      <c r="G84" s="203"/>
      <c r="H84" s="203"/>
      <c r="I84" s="203"/>
    </row>
    <row r="85" spans="1:9" ht="22">
      <c r="A85" s="44" t="s">
        <v>162</v>
      </c>
      <c r="B85" s="148"/>
      <c r="C85" s="185">
        <f>C56+C67+C76</f>
        <v>-385392</v>
      </c>
      <c r="D85" s="159"/>
      <c r="E85" s="185">
        <f>E56+E67+E76</f>
        <v>-56056</v>
      </c>
      <c r="F85" s="159" t="e">
        <f>'CF 14-16'!#REF!</f>
        <v>#REF!</v>
      </c>
      <c r="G85" s="185">
        <f>G56+G67+G76</f>
        <v>-419540</v>
      </c>
      <c r="H85" s="159"/>
      <c r="I85" s="185">
        <f>I56+I67+I76</f>
        <v>-96027</v>
      </c>
    </row>
    <row r="86" spans="1:9">
      <c r="A86" s="172" t="s">
        <v>121</v>
      </c>
      <c r="B86" s="173"/>
      <c r="C86" s="187">
        <f>'BS 3-5'!F11</f>
        <v>882332</v>
      </c>
      <c r="D86" s="175"/>
      <c r="E86" s="174">
        <v>903787</v>
      </c>
      <c r="F86" s="174"/>
      <c r="G86" s="187">
        <f>'BS 3-5'!J11</f>
        <v>804229</v>
      </c>
      <c r="H86" s="174"/>
      <c r="I86" s="174">
        <v>822458</v>
      </c>
    </row>
    <row r="87" spans="1:9" ht="22.5" thickBot="1">
      <c r="A87" s="44" t="s">
        <v>122</v>
      </c>
      <c r="B87" s="44"/>
      <c r="C87" s="186">
        <f>SUM(C85:C86)</f>
        <v>496940</v>
      </c>
      <c r="D87" s="176"/>
      <c r="E87" s="186">
        <f>SUM(E85:E86)</f>
        <v>847731</v>
      </c>
      <c r="F87" s="176"/>
      <c r="G87" s="186">
        <f>SUM(G85:G86)</f>
        <v>384689</v>
      </c>
      <c r="H87" s="176"/>
      <c r="I87" s="186">
        <f>SUM(I85:I86)</f>
        <v>726431</v>
      </c>
    </row>
    <row r="88" spans="1:9" ht="22" thickTop="1">
      <c r="A88" s="151"/>
      <c r="B88" s="151"/>
      <c r="C88" s="174"/>
      <c r="D88" s="174"/>
      <c r="E88" s="174"/>
      <c r="F88" s="174"/>
      <c r="G88" s="174"/>
      <c r="H88" s="174"/>
      <c r="I88" s="174"/>
    </row>
    <row r="89" spans="1:9" ht="22">
      <c r="A89" s="177" t="s">
        <v>123</v>
      </c>
      <c r="B89" s="153"/>
      <c r="C89" s="178"/>
      <c r="D89" s="178"/>
      <c r="E89" s="178"/>
      <c r="F89" s="178"/>
      <c r="G89" s="178"/>
      <c r="H89" s="178"/>
      <c r="I89" s="178"/>
    </row>
    <row r="90" spans="1:9" ht="22">
      <c r="A90" s="179" t="s">
        <v>141</v>
      </c>
      <c r="B90" s="96"/>
      <c r="C90" s="174"/>
      <c r="D90" s="174"/>
      <c r="E90" s="174"/>
      <c r="F90" s="174"/>
      <c r="G90" s="174"/>
      <c r="H90" s="174"/>
      <c r="I90" s="174"/>
    </row>
    <row r="91" spans="1:9">
      <c r="A91" s="180" t="s">
        <v>124</v>
      </c>
      <c r="B91" s="146"/>
      <c r="C91" s="174">
        <v>69230</v>
      </c>
      <c r="D91" s="174"/>
      <c r="E91" s="174">
        <v>40061</v>
      </c>
      <c r="F91" s="174"/>
      <c r="G91" s="174">
        <v>68640</v>
      </c>
      <c r="H91" s="174"/>
      <c r="I91" s="174">
        <v>39678</v>
      </c>
    </row>
    <row r="92" spans="1:9" hidden="1">
      <c r="A92" s="180" t="s">
        <v>29</v>
      </c>
      <c r="B92" s="2">
        <v>8</v>
      </c>
      <c r="E92" s="181">
        <v>0</v>
      </c>
      <c r="I92" s="181">
        <v>0</v>
      </c>
    </row>
    <row r="93" spans="1:9">
      <c r="C93" s="161">
        <f>C87-'BS 3-5'!D11</f>
        <v>0</v>
      </c>
      <c r="D93" s="161"/>
      <c r="E93" s="161"/>
      <c r="F93" s="161"/>
      <c r="G93" s="161">
        <f>G87-'BS 3-5'!H11</f>
        <v>0</v>
      </c>
      <c r="H93" s="161"/>
      <c r="I93" s="161"/>
    </row>
  </sheetData>
  <sheetProtection sheet="1" formatCells="0" formatColumns="0" formatRows="0" insertColumns="0" insertRows="0" insertHyperlinks="0" deleteColumns="0" deleteRows="0" sort="0" autoFilter="0" pivotTables="0"/>
  <mergeCells count="5">
    <mergeCell ref="G5:I5"/>
    <mergeCell ref="C7:I7"/>
    <mergeCell ref="C45:I45"/>
    <mergeCell ref="G82:I82"/>
    <mergeCell ref="C84:I84"/>
  </mergeCells>
  <pageMargins left="0.70866141732283505" right="0.70866141732283505" top="0.47244094488188998" bottom="0.511811023622047" header="0.511811023622047" footer="0.511811023622047"/>
  <pageSetup paperSize="9" scale="94" firstPageNumber="14" fitToHeight="0" orientation="portrait" useFirstPageNumber="1" r:id="rId1"/>
  <headerFooter alignWithMargins="0">
    <oddFooter>&amp;Lหมายเหตุประกอบงบการเงินระหว่างกาลเป็นส่วนหนึ่งของงบการเงินระหว่างกาลนี้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38" max="16383" man="1"/>
    <brk id="77" max="16383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EF89745154DAE4EA0BB1490D07643F8" ma:contentTypeVersion="3" ma:contentTypeDescription="Create a new document." ma:contentTypeScope="" ma:versionID="3f60f185bd6d22d0f03bb1e6f1b58d5a">
  <xsd:schema xmlns:xsd="http://www.w3.org/2001/XMLSchema" xmlns:xs="http://www.w3.org/2001/XMLSchema" xmlns:p="http://schemas.microsoft.com/office/2006/metadata/properties" xmlns:ns2="74de60a0-dcb3-4288-8a9d-7eaeab8f5f1a" targetNamespace="http://schemas.microsoft.com/office/2006/metadata/properties" ma:root="true" ma:fieldsID="dd1d5cc49ca5f04605b7586c88c46768" ns2:_="">
    <xsd:import namespace="74de60a0-dcb3-4288-8a9d-7eaeab8f5f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de60a0-dcb3-4288-8a9d-7eaeab8f5f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437EE26-A950-41C6-A8DA-FF80C4739AC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E05837B-CF75-493C-9597-5E2797D9F9DA}">
  <ds:schemaRefs>
    <ds:schemaRef ds:uri="74de60a0-dcb3-4288-8a9d-7eaeab8f5f1a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A811915-6F07-45DB-B0B0-553E2C4F22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de60a0-dcb3-4288-8a9d-7eaeab8f5f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3-5</vt:lpstr>
      <vt:lpstr>PL 6-7 (3M)</vt:lpstr>
      <vt:lpstr>PL 8-9 (6M)</vt:lpstr>
      <vt:lpstr>REcon 10-11</vt:lpstr>
      <vt:lpstr>REcon 12-13</vt:lpstr>
      <vt:lpstr>CF 14-16</vt:lpstr>
      <vt:lpstr>'BS 3-5'!Print_Area</vt:lpstr>
      <vt:lpstr>'CF 14-16'!Print_Area</vt:lpstr>
      <vt:lpstr>'PL 6-7 (3M)'!Print_Area</vt:lpstr>
      <vt:lpstr>'PL 8-9 (6M)'!Print_Area</vt:lpstr>
      <vt:lpstr>'REcon 10-11'!Print_Area</vt:lpstr>
      <vt:lpstr>'REcon 12-13'!Print_Area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Anyamanee, Ingsirorat</dc:creator>
  <cp:keywords/>
  <dc:description/>
  <cp:lastModifiedBy>Tidarat  Pakeeporn</cp:lastModifiedBy>
  <cp:revision/>
  <cp:lastPrinted>2025-08-05T01:44:08Z</cp:lastPrinted>
  <dcterms:created xsi:type="dcterms:W3CDTF">2018-05-09T09:00:59Z</dcterms:created>
  <dcterms:modified xsi:type="dcterms:W3CDTF">2025-08-05T07:55:27Z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0x0101008EF89745154DAE4EA0BB1490D07643F8</vt:lpwstr>
  </property>
</Properties>
</file>