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2\FS\SET\TH\"/>
    </mc:Choice>
  </mc:AlternateContent>
  <xr:revisionPtr revIDLastSave="0" documentId="13_ncr:1_{96A90198-E397-41F7-8C1E-D2D451B7AFAB}" xr6:coauthVersionLast="47" xr6:coauthVersionMax="47" xr10:uidLastSave="{00000000-0000-0000-0000-000000000000}"/>
  <bookViews>
    <workbookView xWindow="-108" yWindow="-108" windowWidth="23256" windowHeight="13896" tabRatio="636" xr2:uid="{00000000-000D-0000-FFFF-FFFF00000000}"/>
  </bookViews>
  <sheets>
    <sheet name="BS-3-4" sheetId="11" r:id="rId1"/>
    <sheet name="PL 5-8" sheetId="12" r:id="rId2"/>
    <sheet name="CE 9" sheetId="9" r:id="rId3"/>
    <sheet name="CE 10" sheetId="10" r:id="rId4"/>
    <sheet name="CF 11-12" sheetId="8" r:id="rId5"/>
  </sheets>
  <definedNames>
    <definedName name="_xlnm.Print_Area" localSheetId="0">'BS-3-4'!$A$1:$K$78</definedName>
    <definedName name="_xlnm.Print_Area" localSheetId="3">'CE 10'!$A$1:$R$34</definedName>
    <definedName name="_xlnm.Print_Area" localSheetId="2">'CE 9'!$A$1:$V$36</definedName>
    <definedName name="_xlnm.Print_Area" localSheetId="4">'CF 11-12'!$A$1:$I$76</definedName>
    <definedName name="_xlnm.Print_Area" localSheetId="1">'PL 5-8'!$A$1:$K$127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9" l="1"/>
  <c r="R15" i="9"/>
  <c r="I13" i="12" l="1"/>
  <c r="I18" i="12"/>
  <c r="I74" i="11"/>
  <c r="I76" i="11" s="1"/>
  <c r="I30" i="11"/>
  <c r="I29" i="11"/>
  <c r="I17" i="11"/>
  <c r="I20" i="12" l="1"/>
  <c r="I23" i="12" s="1"/>
  <c r="I25" i="12" s="1"/>
  <c r="J20" i="10" l="1"/>
  <c r="R24" i="10"/>
  <c r="P24" i="10"/>
  <c r="H20" i="10"/>
  <c r="H21" i="10" s="1"/>
  <c r="F20" i="10"/>
  <c r="D20" i="10"/>
  <c r="N20" i="10"/>
  <c r="P19" i="10"/>
  <c r="P18" i="10"/>
  <c r="R18" i="10" s="1"/>
  <c r="P16" i="10"/>
  <c r="N16" i="10"/>
  <c r="L16" i="10"/>
  <c r="J16" i="10"/>
  <c r="H16" i="10"/>
  <c r="F16" i="10"/>
  <c r="D16" i="10"/>
  <c r="R15" i="10"/>
  <c r="P12" i="10"/>
  <c r="R25" i="9"/>
  <c r="P25" i="9"/>
  <c r="R18" i="9"/>
  <c r="R21" i="9"/>
  <c r="V21" i="9" s="1"/>
  <c r="P21" i="9"/>
  <c r="N20" i="9"/>
  <c r="N22" i="9" s="1"/>
  <c r="L20" i="9"/>
  <c r="L22" i="9" s="1"/>
  <c r="H20" i="9"/>
  <c r="F20" i="9"/>
  <c r="D20" i="9"/>
  <c r="R19" i="9"/>
  <c r="V19" i="9" s="1"/>
  <c r="T20" i="9"/>
  <c r="P18" i="9"/>
  <c r="T16" i="9"/>
  <c r="R16" i="9"/>
  <c r="P16" i="9"/>
  <c r="N16" i="9"/>
  <c r="L16" i="9"/>
  <c r="J16" i="9"/>
  <c r="H16" i="9"/>
  <c r="H22" i="9" s="1"/>
  <c r="F16" i="9"/>
  <c r="F22" i="9" s="1"/>
  <c r="D16" i="9"/>
  <c r="D22" i="9" s="1"/>
  <c r="V15" i="9"/>
  <c r="V16" i="9" s="1"/>
  <c r="V12" i="9"/>
  <c r="K125" i="12"/>
  <c r="K120" i="12"/>
  <c r="G125" i="12"/>
  <c r="G120" i="12"/>
  <c r="K105" i="12"/>
  <c r="K97" i="12"/>
  <c r="K106" i="12" s="1"/>
  <c r="K82" i="12"/>
  <c r="K77" i="12"/>
  <c r="G105" i="12"/>
  <c r="G97" i="12"/>
  <c r="G82" i="12"/>
  <c r="G77" i="12"/>
  <c r="K61" i="12"/>
  <c r="K56" i="12"/>
  <c r="K41" i="12"/>
  <c r="K33" i="12"/>
  <c r="K13" i="12"/>
  <c r="G41" i="12"/>
  <c r="G33" i="12"/>
  <c r="G13" i="12"/>
  <c r="K84" i="12" l="1"/>
  <c r="K87" i="12" s="1"/>
  <c r="K89" i="12" s="1"/>
  <c r="K107" i="12" s="1"/>
  <c r="G42" i="12"/>
  <c r="G84" i="12"/>
  <c r="G87" i="12" s="1"/>
  <c r="G89" i="12" s="1"/>
  <c r="G106" i="12"/>
  <c r="R16" i="10"/>
  <c r="D21" i="10"/>
  <c r="N21" i="10"/>
  <c r="F21" i="10"/>
  <c r="J21" i="10"/>
  <c r="R19" i="10"/>
  <c r="R20" i="10" s="1"/>
  <c r="P20" i="10"/>
  <c r="P21" i="10" s="1"/>
  <c r="L20" i="10"/>
  <c r="L21" i="10" s="1"/>
  <c r="K42" i="12"/>
  <c r="V18" i="9"/>
  <c r="V20" i="9" s="1"/>
  <c r="V22" i="9" s="1"/>
  <c r="R20" i="9"/>
  <c r="R22" i="9" s="1"/>
  <c r="T22" i="9"/>
  <c r="J20" i="9"/>
  <c r="J22" i="9" s="1"/>
  <c r="P19" i="9"/>
  <c r="P20" i="9" s="1"/>
  <c r="P22" i="9" s="1"/>
  <c r="K18" i="12"/>
  <c r="K20" i="12" s="1"/>
  <c r="K23" i="12" s="1"/>
  <c r="K25" i="12" s="1"/>
  <c r="G18" i="12"/>
  <c r="G20" i="12" s="1"/>
  <c r="G23" i="12" s="1"/>
  <c r="G25" i="12" s="1"/>
  <c r="G43" i="12" s="1"/>
  <c r="K43" i="12" l="1"/>
  <c r="G107" i="12"/>
  <c r="R21" i="10"/>
  <c r="R34" i="9" l="1"/>
  <c r="P34" i="9"/>
  <c r="I50" i="11"/>
  <c r="I120" i="12" l="1"/>
  <c r="I105" i="12"/>
  <c r="E105" i="12"/>
  <c r="I97" i="12"/>
  <c r="E97" i="12"/>
  <c r="I82" i="12"/>
  <c r="E82" i="12"/>
  <c r="I77" i="12"/>
  <c r="E77" i="12"/>
  <c r="I41" i="12"/>
  <c r="E41" i="12"/>
  <c r="I33" i="12"/>
  <c r="E33" i="12"/>
  <c r="E18" i="12"/>
  <c r="E13" i="12"/>
  <c r="V28" i="9"/>
  <c r="V29" i="9" s="1"/>
  <c r="V25" i="9"/>
  <c r="P32" i="9" l="1"/>
  <c r="I106" i="12"/>
  <c r="I84" i="12"/>
  <c r="I87" i="12" s="1"/>
  <c r="I89" i="12" s="1"/>
  <c r="E42" i="12"/>
  <c r="E84" i="12"/>
  <c r="E20" i="12"/>
  <c r="I42" i="12"/>
  <c r="E106" i="12"/>
  <c r="G25" i="8" l="1"/>
  <c r="I25" i="8"/>
  <c r="I107" i="12"/>
  <c r="E87" i="12"/>
  <c r="E23" i="12"/>
  <c r="E89" i="12" l="1"/>
  <c r="C25" i="8" s="1"/>
  <c r="E25" i="12"/>
  <c r="E43" i="12" s="1"/>
  <c r="I57" i="8"/>
  <c r="G57" i="8"/>
  <c r="E57" i="8"/>
  <c r="C57" i="8"/>
  <c r="E10" i="8" l="1"/>
  <c r="E25" i="8" s="1"/>
  <c r="I125" i="12"/>
  <c r="G61" i="12"/>
  <c r="E107" i="12"/>
  <c r="I43" i="12"/>
  <c r="T33" i="9"/>
  <c r="E120" i="12" l="1"/>
  <c r="E56" i="12"/>
  <c r="I56" i="12"/>
  <c r="E58" i="11"/>
  <c r="E17" i="11"/>
  <c r="G56" i="12" l="1"/>
  <c r="E61" i="12"/>
  <c r="E125" i="12"/>
  <c r="I61" i="12"/>
  <c r="N33" i="9" l="1"/>
  <c r="R32" i="9" l="1"/>
  <c r="V32" i="9" s="1"/>
  <c r="L33" i="9"/>
  <c r="G50" i="11"/>
  <c r="K50" i="11"/>
  <c r="I68" i="8" l="1"/>
  <c r="E68" i="8"/>
  <c r="H32" i="10"/>
  <c r="F32" i="10"/>
  <c r="D32" i="10"/>
  <c r="P30" i="10"/>
  <c r="P28" i="10"/>
  <c r="N28" i="10"/>
  <c r="L28" i="10"/>
  <c r="J28" i="10"/>
  <c r="H28" i="10"/>
  <c r="F28" i="10"/>
  <c r="D28" i="10"/>
  <c r="R27" i="10"/>
  <c r="V34" i="9"/>
  <c r="H33" i="9"/>
  <c r="F33" i="9"/>
  <c r="D33" i="9"/>
  <c r="P31" i="9"/>
  <c r="T29" i="9"/>
  <c r="T35" i="9" s="1"/>
  <c r="N29" i="9"/>
  <c r="N35" i="9" s="1"/>
  <c r="L29" i="9"/>
  <c r="L35" i="9" s="1"/>
  <c r="J29" i="9"/>
  <c r="H29" i="9"/>
  <c r="F29" i="9"/>
  <c r="D29" i="9"/>
  <c r="R29" i="9"/>
  <c r="P29" i="9"/>
  <c r="D35" i="9" l="1"/>
  <c r="H35" i="9"/>
  <c r="F35" i="9"/>
  <c r="R28" i="10"/>
  <c r="K74" i="11" l="1"/>
  <c r="K76" i="11" s="1"/>
  <c r="G74" i="11"/>
  <c r="G76" i="11" s="1"/>
  <c r="K58" i="11"/>
  <c r="K60" i="11" s="1"/>
  <c r="G58" i="11"/>
  <c r="G60" i="11" s="1"/>
  <c r="I58" i="11"/>
  <c r="I60" i="11" s="1"/>
  <c r="I78" i="11" s="1"/>
  <c r="E50" i="11"/>
  <c r="E60" i="11" s="1"/>
  <c r="F30" i="11"/>
  <c r="K29" i="11"/>
  <c r="G29" i="11"/>
  <c r="E29" i="11"/>
  <c r="K17" i="11"/>
  <c r="G17" i="11"/>
  <c r="G30" i="11" l="1"/>
  <c r="K30" i="11"/>
  <c r="K78" i="11"/>
  <c r="G78" i="11"/>
  <c r="E30" i="11"/>
  <c r="I35" i="8" l="1"/>
  <c r="I37" i="8" s="1"/>
  <c r="E35" i="8"/>
  <c r="E37" i="8" s="1"/>
  <c r="E70" i="8" l="1"/>
  <c r="E72" i="8" s="1"/>
  <c r="I70" i="8"/>
  <c r="I72" i="8" s="1"/>
  <c r="H33" i="10" l="1"/>
  <c r="F33" i="10"/>
  <c r="D33" i="10"/>
  <c r="C68" i="8" l="1"/>
  <c r="G68" i="8"/>
  <c r="L32" i="10" l="1"/>
  <c r="L33" i="10" l="1"/>
  <c r="P31" i="10"/>
  <c r="N32" i="10"/>
  <c r="N33" i="10" s="1"/>
  <c r="P33" i="9" l="1"/>
  <c r="P35" i="9" s="1"/>
  <c r="R31" i="10"/>
  <c r="P32" i="10"/>
  <c r="P33" i="10" s="1"/>
  <c r="R31" i="9" l="1"/>
  <c r="J33" i="9"/>
  <c r="J35" i="9" s="1"/>
  <c r="J32" i="10"/>
  <c r="J33" i="10" s="1"/>
  <c r="R30" i="10"/>
  <c r="R32" i="10" s="1"/>
  <c r="R33" i="10" s="1"/>
  <c r="E74" i="11" l="1"/>
  <c r="E76" i="11" s="1"/>
  <c r="V31" i="9"/>
  <c r="V33" i="9" s="1"/>
  <c r="V35" i="9" s="1"/>
  <c r="R33" i="9"/>
  <c r="R35" i="9" s="1"/>
  <c r="E78" i="11" l="1"/>
  <c r="G35" i="8"/>
  <c r="G37" i="8" s="1"/>
  <c r="G70" i="8" s="1"/>
  <c r="G72" i="8" s="1"/>
  <c r="C35" i="8"/>
  <c r="C37" i="8" s="1"/>
  <c r="C70" i="8" s="1"/>
  <c r="C72" i="8" s="1"/>
</calcChain>
</file>

<file path=xl/sharedStrings.xml><?xml version="1.0" encoding="utf-8"?>
<sst xmlns="http://schemas.openxmlformats.org/spreadsheetml/2006/main" count="408" uniqueCount="197">
  <si>
    <t xml:space="preserve">งบฐานะการเงิน          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</si>
  <si>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</si>
  <si>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</si>
  <si>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</si>
  <si>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</si>
  <si>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</si>
  <si>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</si>
  <si>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</si>
  <si>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</si>
  <si>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</si>
  <si>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</si>
  <si>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</si>
  <si>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</si>
  <si>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</si>
  <si>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</si>
  <si>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</si>
  <si>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</si>
  <si>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</si>
  <si>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</si>
  <si>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</si>
  <si>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</si>
  <si>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</si>
  <si>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</si>
  <si>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</si>
  <si>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</si>
  <si>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</si>
  <si>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</si>
  <si>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</si>
  <si>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</si>
  <si>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</si>
  <si>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</si>
  <si>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</si>
  <si>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</si>
  <si>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</si>
  <si>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</si>
  <si>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</si>
  <si>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</si>
  <si>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</si>
  <si>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</si>
  <si>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</si>
  <si>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</si>
  <si>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</si>
  <si>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</si>
  <si>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</si>
  <si>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</si>
  <si>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</si>
  <si>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</si>
  <si>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</si>
  <si>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</si>
  <si>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</si>
  <si>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</si>
  <si>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</si>
  <si>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</si>
  <si>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</si>
  <si>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</si>
  <si>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</si>
  <si>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</si>
  <si>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</si>
  <si>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</si>
  <si>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</si>
  <si>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</si>
  <si>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</si>
  <si>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</si>
  <si>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</si>
  <si>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</si>
  <si>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</si>
  <si>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</si>
  <si>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สิ้นสุดวันที่ 30 มิถุนายน</t>
  </si>
  <si>
    <t>รายได้</t>
  </si>
  <si>
    <t>รายได้จากการขายและการให้บริการ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</si>
  <si>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</si>
  <si>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</si>
  <si>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</si>
  <si>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</si>
  <si>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</si>
  <si>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</si>
  <si>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</si>
  <si>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</si>
  <si>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</si>
  <si>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</si>
  <si>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</si>
  <si>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</si>
  <si>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</si>
  <si>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</si>
  <si>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</si>
  <si>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</si>
  <si>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</si>
  <si>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</si>
  <si>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</si>
  <si>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</si>
  <si>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</si>
  <si>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</si>
  <si>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</si>
  <si>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</si>
  <si>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</si>
  <si>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</si>
  <si>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</si>
  <si>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</si>
  <si>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</t>
  </si>
  <si>
    <t>ขาดทุนก่อนภาษีเงินได้</t>
  </si>
  <si>
    <t>รายได้ภาษีเงินได้</t>
  </si>
  <si>
    <t xml:space="preserve">  หรือขาดทุนในภายหลัง </t>
  </si>
  <si>
    <t xml:space="preserve">  กำไรหรือขาดทุนในภายหลัง  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</si>
  <si>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</si>
  <si>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</si>
  <si>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</si>
  <si>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</si>
  <si>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</si>
  <si>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</si>
  <si>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</si>
  <si>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</si>
  <si>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</si>
  <si>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</si>
  <si>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</si>
  <si>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</si>
  <si>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</si>
  <si>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</si>
  <si>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</si>
  <si>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</si>
  <si>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</si>
  <si>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</si>
  <si>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</si>
  <si>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</si>
  <si>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</si>
  <si>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</si>
  <si>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</si>
  <si>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</si>
  <si>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</si>
  <si>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</si>
  <si>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</si>
  <si>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</si>
  <si>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</si>
  <si>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</si>
  <si>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</si>
  <si>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</si>
  <si>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</si>
  <si>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</si>
  <si>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</si>
  <si>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</si>
  <si>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กำไรจากการจำหน่ายอุปกรณ์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</si>
  <si>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</si>
  <si>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</si>
  <si>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</si>
  <si>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</si>
  <si>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</si>
  <si>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</si>
  <si>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</si>
  <si>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</si>
  <si>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</si>
  <si>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เงินสดจ่ายเพื่อลงทุนในบริษัทร่วม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</si>
  <si>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</si>
  <si>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</si>
  <si>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</si>
  <si>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</si>
  <si>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</si>
  <si>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</si>
  <si>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</si>
  <si>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</si>
  <si>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</si>
  <si>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</si>
  <si>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</si>
  <si>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</si>
  <si>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</si>
  <si>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</si>
  <si>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</si>
  <si>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</si>
  <si>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</si>
  <si>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</si>
  <si>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</si>
  <si>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บริษัท ราชพัฒนา เอ็นเนอร์ยี จำกัด (มหาชน) และบริษัทย่อย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</si>
  <si>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</si>
  <si>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</si>
  <si>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เงินสดรับจากเงินกู้ยืมระยะสั้นจากกิจการที่เกี่ยวข้องกัน</t>
  </si>
  <si>
    <t>2568</t>
  </si>
  <si>
    <t>หุ้นกู้ที่ถึงกำหนดชำระภายในหนึ่งปี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</si>
  <si>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</si>
  <si>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</si>
  <si>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</si>
  <si>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กำไรหรือขาดทุน</t>
  </si>
  <si>
    <t>2, 3</t>
  </si>
  <si>
    <t>2, 7</t>
  </si>
  <si>
    <t>7, 10</t>
  </si>
  <si>
    <t>กำไร (ขาดทุน) เบ็ดเสร็จอื่นสำหรับงวด - สุทธิจากภาษี</t>
  </si>
  <si>
    <t>ขาดทุนสำหรับงวด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</si>
  <si>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</si>
  <si>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</si>
  <si>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เงินกู้ยืมระยะสั้นจากสถาบันการเงินเพิ่มขึ้น (ลดลง)</t>
  </si>
  <si>
    <t xml:space="preserve">กระแสเงินสดสุทธิได้มาจากการดำเนินงาน </t>
  </si>
  <si>
    <t>ปรับรายการที่กระทบขาดทุนเป็นเงินสดรับ (จ่าย)</t>
  </si>
  <si>
    <t>ภาษีเงินได้รับคืน (จ่ายออก)</t>
  </si>
  <si>
    <t>กำไรจากการเปลี่ยนแปลงในมูลค่ายุติธรรมของสินทรัพย์ชีวภาพ</t>
  </si>
  <si>
    <t>เงินสดจ่ายสำหรับค่าพัฒนาโครงการ</t>
  </si>
  <si>
    <t>กระแสเงินสดสุทธิใช้ไปในกิจกรรมจัดหาเงิน</t>
  </si>
  <si>
    <t>ขาดทุนจากการตัดจำหน่ายเครื่องจักร อุปกรณ์และสินทรัพย์ชีวภาพ</t>
  </si>
  <si>
    <t>กำไร (ขาดทุน) จากกิจกรรมดำเนินงาน</t>
  </si>
  <si>
    <t>(กลับรายการ) ประมาณการหนี้สินสำหรับผลประโยชน์พนักงาน</t>
  </si>
  <si>
    <t>โอนไปสำรองตามกฎหมาย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</si>
</sst>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5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</cellStyleXfs>
  <cellXfs count="202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right"/>
    </xf>
    <xf numFmtId="167" fontId="26" fillId="0" borderId="0" xfId="0" applyNumberFormat="1" applyFont="1"/>
    <xf numFmtId="41" fontId="24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1"/>
    </xf>
    <xf numFmtId="167" fontId="24" fillId="0" borderId="1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41" fontId="24" fillId="0" borderId="1" xfId="0" applyNumberFormat="1" applyFont="1" applyBorder="1" applyAlignment="1">
      <alignment horizontal="right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37" fontId="27" fillId="0" borderId="0" xfId="0" applyNumberFormat="1" applyFont="1"/>
    <xf numFmtId="37" fontId="25" fillId="0" borderId="0" xfId="0" applyNumberFormat="1" applyFont="1"/>
    <xf numFmtId="37" fontId="24" fillId="0" borderId="0" xfId="0" applyNumberFormat="1" applyFont="1" applyAlignment="1">
      <alignment horizontal="center"/>
    </xf>
    <xf numFmtId="167" fontId="26" fillId="0" borderId="2" xfId="36" applyNumberFormat="1" applyFont="1" applyFill="1" applyBorder="1" applyAlignment="1">
      <alignment horizontal="right"/>
    </xf>
    <xf numFmtId="167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167" fontId="26" fillId="0" borderId="12" xfId="36" applyNumberFormat="1" applyFont="1" applyFill="1" applyBorder="1" applyAlignment="1">
      <alignment horizontal="right"/>
    </xf>
    <xf numFmtId="41" fontId="26" fillId="0" borderId="12" xfId="0" applyNumberFormat="1" applyFont="1" applyBorder="1" applyAlignment="1">
      <alignment horizontal="right"/>
    </xf>
    <xf numFmtId="167" fontId="26" fillId="0" borderId="1" xfId="36" applyNumberFormat="1" applyFont="1" applyFill="1" applyBorder="1" applyAlignment="1">
      <alignment horizontal="right"/>
    </xf>
    <xf numFmtId="39" fontId="24" fillId="0" borderId="0" xfId="0" applyNumberFormat="1" applyFont="1"/>
    <xf numFmtId="39" fontId="31" fillId="0" borderId="0" xfId="0" applyNumberFormat="1" applyFont="1"/>
    <xf numFmtId="0" fontId="24" fillId="0" borderId="0" xfId="0" applyFont="1" applyAlignment="1">
      <alignment horizontal="left" vertical="center"/>
    </xf>
    <xf numFmtId="37" fontId="27" fillId="0" borderId="0" xfId="0" applyNumberFormat="1" applyFont="1" applyAlignment="1">
      <alignment horizontal="center"/>
    </xf>
    <xf numFmtId="167" fontId="26" fillId="0" borderId="4" xfId="36" applyNumberFormat="1" applyFont="1" applyFill="1" applyBorder="1" applyAlignment="1">
      <alignment horizontal="right"/>
    </xf>
    <xf numFmtId="43" fontId="24" fillId="0" borderId="0" xfId="36" applyFont="1" applyFill="1"/>
    <xf numFmtId="0" fontId="26" fillId="0" borderId="0" xfId="36" applyNumberFormat="1" applyFont="1" applyAlignment="1">
      <alignment horizontal="left"/>
    </xf>
    <xf numFmtId="167" fontId="24" fillId="0" borderId="0" xfId="36" applyNumberFormat="1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167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67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1" fontId="29" fillId="0" borderId="0" xfId="0" applyNumberFormat="1" applyFont="1"/>
    <xf numFmtId="168" fontId="29" fillId="0" borderId="0" xfId="0" applyNumberFormat="1" applyFont="1"/>
    <xf numFmtId="167" fontId="29" fillId="0" borderId="4" xfId="36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68" fontId="28" fillId="0" borderId="0" xfId="0" applyNumberFormat="1" applyFont="1"/>
    <xf numFmtId="41" fontId="24" fillId="0" borderId="0" xfId="0" applyNumberFormat="1" applyFont="1"/>
    <xf numFmtId="167" fontId="26" fillId="0" borderId="4" xfId="36" applyNumberFormat="1" applyFont="1" applyFill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0" fontId="26" fillId="0" borderId="0" xfId="0" applyFont="1"/>
    <xf numFmtId="43" fontId="24" fillId="0" borderId="0" xfId="36" applyFont="1" applyFill="1" applyAlignment="1"/>
    <xf numFmtId="0" fontId="26" fillId="0" borderId="0" xfId="39" applyFont="1"/>
    <xf numFmtId="167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Border="1" applyAlignment="1">
      <alignment horizontal="right" vertical="top"/>
    </xf>
    <xf numFmtId="167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67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67" fontId="26" fillId="0" borderId="2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vertical="center"/>
    </xf>
    <xf numFmtId="167" fontId="24" fillId="0" borderId="0" xfId="36" applyNumberFormat="1" applyFont="1" applyFill="1"/>
    <xf numFmtId="167" fontId="24" fillId="0" borderId="0" xfId="36" applyNumberFormat="1" applyFont="1" applyFill="1" applyAlignment="1">
      <alignment horizontal="left" vertical="center"/>
    </xf>
    <xf numFmtId="167" fontId="24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vertical="center" indent="1"/>
    </xf>
    <xf numFmtId="43" fontId="26" fillId="0" borderId="2" xfId="36" applyFont="1" applyFill="1" applyBorder="1" applyAlignment="1">
      <alignment vertical="center"/>
    </xf>
    <xf numFmtId="167" fontId="26" fillId="0" borderId="2" xfId="36" applyNumberFormat="1" applyFont="1" applyFill="1" applyBorder="1" applyAlignment="1">
      <alignment vertical="center"/>
    </xf>
    <xf numFmtId="43" fontId="26" fillId="0" borderId="0" xfId="36" applyFont="1" applyFill="1" applyBorder="1" applyAlignment="1">
      <alignment vertical="center"/>
    </xf>
    <xf numFmtId="43" fontId="24" fillId="0" borderId="0" xfId="36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 applyFill="1" applyAlignment="1">
      <alignment horizontal="right" vertical="center"/>
    </xf>
    <xf numFmtId="167" fontId="26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43" fontId="24" fillId="0" borderId="0" xfId="36" applyFont="1"/>
    <xf numFmtId="167" fontId="26" fillId="0" borderId="0" xfId="36" applyNumberFormat="1" applyFont="1" applyAlignment="1">
      <alignment horizontal="right"/>
    </xf>
    <xf numFmtId="167" fontId="24" fillId="0" borderId="0" xfId="36" applyNumberFormat="1" applyFont="1" applyAlignment="1">
      <alignment horizontal="right"/>
    </xf>
    <xf numFmtId="167" fontId="26" fillId="0" borderId="3" xfId="36" applyNumberFormat="1" applyFont="1" applyBorder="1" applyAlignment="1">
      <alignment horizontal="right"/>
    </xf>
    <xf numFmtId="37" fontId="32" fillId="0" borderId="0" xfId="0" quotePrefix="1" applyNumberFormat="1" applyFont="1" applyAlignment="1">
      <alignment horizontal="left"/>
    </xf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39" fontId="26" fillId="0" borderId="0" xfId="0" applyNumberFormat="1" applyFont="1"/>
    <xf numFmtId="167" fontId="24" fillId="0" borderId="0" xfId="36" applyNumberFormat="1" applyFont="1"/>
    <xf numFmtId="167" fontId="24" fillId="0" borderId="0" xfId="36" applyNumberFormat="1" applyFont="1" applyAlignment="1">
      <alignment horizontal="right" vertical="center"/>
    </xf>
    <xf numFmtId="167" fontId="26" fillId="0" borderId="0" xfId="36" applyNumberFormat="1" applyFont="1" applyAlignment="1">
      <alignment horizontal="right" vertical="center"/>
    </xf>
    <xf numFmtId="167" fontId="24" fillId="0" borderId="0" xfId="36" applyNumberFormat="1" applyFont="1" applyAlignment="1">
      <alignment vertical="center"/>
    </xf>
    <xf numFmtId="167" fontId="25" fillId="0" borderId="0" xfId="36" applyNumberFormat="1" applyFont="1" applyAlignment="1">
      <alignment horizontal="center" vertical="center"/>
    </xf>
    <xf numFmtId="167" fontId="26" fillId="0" borderId="2" xfId="36" applyNumberFormat="1" applyFont="1" applyBorder="1" applyAlignment="1">
      <alignment horizontal="right"/>
    </xf>
    <xf numFmtId="167" fontId="26" fillId="0" borderId="4" xfId="36" applyNumberFormat="1" applyFont="1" applyBorder="1" applyAlignment="1">
      <alignment horizontal="right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9" fontId="24" fillId="0" borderId="0" xfId="40" applyFont="1" applyFill="1"/>
    <xf numFmtId="0" fontId="29" fillId="0" borderId="0" xfId="0" applyFont="1" applyAlignment="1">
      <alignment horizontal="right" vertical="center"/>
    </xf>
    <xf numFmtId="41" fontId="24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3" fontId="24" fillId="0" borderId="1" xfId="36" applyFont="1" applyFill="1" applyBorder="1" applyAlignment="1">
      <alignment horizontal="right"/>
    </xf>
    <xf numFmtId="43" fontId="24" fillId="0" borderId="0" xfId="36" applyFont="1" applyAlignment="1">
      <alignment horizontal="right"/>
    </xf>
    <xf numFmtId="0" fontId="25" fillId="0" borderId="0" xfId="36" applyNumberFormat="1" applyFont="1" applyAlignment="1">
      <alignment horizontal="left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167" fontId="32" fillId="0" borderId="0" xfId="0" quotePrefix="1" applyNumberFormat="1" applyFont="1" applyAlignment="1">
      <alignment horizontal="left"/>
    </xf>
    <xf numFmtId="0" fontId="24" fillId="0" borderId="0" xfId="38" applyAlignment="1">
      <alignment horizontal="left"/>
    </xf>
    <xf numFmtId="167" fontId="26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7" fontId="26" fillId="0" borderId="0" xfId="36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41" fontId="24" fillId="0" borderId="0" xfId="36" applyNumberFormat="1" applyFont="1"/>
    <xf numFmtId="37" fontId="33" fillId="0" borderId="0" xfId="0" quotePrefix="1" applyNumberFormat="1" applyFont="1" applyAlignment="1">
      <alignment horizontal="centerContinuous"/>
    </xf>
    <xf numFmtId="37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Continuous"/>
    </xf>
    <xf numFmtId="37" fontId="33" fillId="0" borderId="0" xfId="0" applyNumberFormat="1" applyFont="1"/>
    <xf numFmtId="37" fontId="1" fillId="0" borderId="0" xfId="0" applyNumberFormat="1" applyFont="1"/>
    <xf numFmtId="41" fontId="24" fillId="0" borderId="4" xfId="36" applyNumberFormat="1" applyFont="1" applyBorder="1"/>
    <xf numFmtId="41" fontId="24" fillId="0" borderId="1" xfId="36" applyNumberFormat="1" applyFont="1" applyBorder="1"/>
    <xf numFmtId="37" fontId="24" fillId="6" borderId="0" xfId="0" applyNumberFormat="1" applyFont="1" applyFill="1" applyAlignment="1">
      <alignment horizontal="center"/>
    </xf>
    <xf numFmtId="41" fontId="24" fillId="0" borderId="0" xfId="36" applyNumberFormat="1" applyFont="1" applyBorder="1"/>
    <xf numFmtId="43" fontId="24" fillId="0" borderId="0" xfId="36" applyFont="1" applyBorder="1"/>
    <xf numFmtId="37" fontId="24" fillId="0" borderId="0" xfId="0" applyNumberFormat="1" applyFont="1" applyAlignment="1">
      <alignment horizontal="right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175" fontId="26" fillId="0" borderId="4" xfId="0" applyNumberFormat="1" applyFont="1" applyBorder="1" applyAlignment="1">
      <alignment horizontal="right"/>
    </xf>
    <xf numFmtId="174" fontId="26" fillId="0" borderId="0" xfId="0" applyNumberFormat="1" applyFont="1"/>
    <xf numFmtId="175" fontId="26" fillId="0" borderId="4" xfId="0" applyNumberFormat="1" applyFont="1" applyBorder="1"/>
    <xf numFmtId="174" fontId="26" fillId="0" borderId="0" xfId="0" applyNumberFormat="1" applyFont="1" applyAlignment="1">
      <alignment horizontal="right"/>
    </xf>
    <xf numFmtId="167" fontId="24" fillId="0" borderId="0" xfId="36" applyNumberFormat="1" applyFont="1" applyFill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center"/>
    </xf>
    <xf numFmtId="167" fontId="25" fillId="0" borderId="0" xfId="37" applyNumberFormat="1" applyFont="1" applyFill="1" applyBorder="1" applyAlignment="1">
      <alignment horizontal="center" vertical="top" wrapText="1"/>
    </xf>
    <xf numFmtId="173" fontId="1" fillId="0" borderId="0" xfId="36" applyNumberFormat="1" applyFont="1" applyFill="1" applyAlignment="1">
      <alignment horizontal="left"/>
    </xf>
    <xf numFmtId="0" fontId="28" fillId="0" borderId="0" xfId="1" applyFont="1" applyAlignment="1">
      <alignment horizontal="center"/>
    </xf>
    <xf numFmtId="167" fontId="25" fillId="0" borderId="0" xfId="37" applyNumberFormat="1" applyFont="1" applyFill="1" applyBorder="1" applyAlignment="1">
      <alignment horizontal="center" wrapText="1"/>
    </xf>
    <xf numFmtId="173" fontId="32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37" fontId="32" fillId="0" borderId="0" xfId="0" quotePrefix="1" applyNumberFormat="1" applyFont="1" applyAlignment="1">
      <alignment horizontal="left"/>
    </xf>
    <xf numFmtId="37" fontId="32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73" fontId="32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  <xf numFmtId="173" fontId="1" fillId="0" borderId="0" xfId="0" applyNumberFormat="1" applyFont="1" applyAlignment="1">
      <alignment horizontal="left"/>
    </xf>
    <xf numFmtId="0" fontId="26" fillId="0" borderId="0" xfId="0" applyFont="1" applyAlignment="1">
      <alignment horizontal="center"/>
    </xf>
    <xf numFmtId="37" fontId="1" fillId="0" borderId="0" xfId="0" quotePrefix="1" applyNumberFormat="1" applyFont="1" applyAlignment="1"/>
    <xf numFmtId="37" fontId="1" fillId="0" borderId="0" xfId="0" applyNumberFormat="1" applyFont="1" applyAlignment="1"/>
  </cellXfs>
  <cellStyles count="41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0"/>
  <sheetViews>
    <sheetView tabSelected="1" view="pageBreakPreview" zoomScaleNormal="100" zoomScaleSheetLayoutView="100" workbookViewId="0">
      <selection activeCell="M1" sqref="M1"/>
    </sheetView>
  </sheetViews>
  <sheetFormatPr defaultColWidth="9.33203125" defaultRowHeight="21.6"/>
  <cols>
    <col min="1" max="1" width="9.33203125" style="2"/>
    <col min="2" max="2" width="40.21875" style="2" customWidth="1"/>
    <col min="3" max="3" width="10.44140625" style="12" customWidth="1"/>
    <col min="4" max="4" width="1.33203125" style="2" customWidth="1"/>
    <col min="5" max="5" width="13.33203125" style="2" customWidth="1"/>
    <col min="6" max="6" width="1.33203125" style="2" customWidth="1"/>
    <col min="7" max="7" width="13.33203125" style="2" customWidth="1"/>
    <col min="8" max="8" width="1.33203125" style="2" customWidth="1"/>
    <col min="9" max="9" width="13.33203125" style="2" customWidth="1"/>
    <col min="10" max="10" width="1.33203125" style="2" customWidth="1"/>
    <col min="11" max="11" width="13.33203125" style="2" customWidth="1"/>
    <col min="12" max="12" width="2.33203125" style="2" customWidth="1"/>
    <col min="13" max="13" width="10.5546875" style="2" bestFit="1" customWidth="1"/>
    <col min="14" max="14" width="13.44140625" style="2" customWidth="1"/>
    <col min="15" max="255" width="9.33203125" style="2"/>
    <col min="256" max="256" width="46.44140625" style="2" customWidth="1"/>
    <col min="257" max="257" width="10" style="2" customWidth="1"/>
    <col min="258" max="258" width="1.33203125" style="2" customWidth="1"/>
    <col min="259" max="259" width="15.6640625" style="2" customWidth="1"/>
    <col min="260" max="260" width="1.33203125" style="2" customWidth="1"/>
    <col min="261" max="261" width="15.6640625" style="2" customWidth="1"/>
    <col min="262" max="262" width="1.33203125" style="2" customWidth="1"/>
    <col min="263" max="263" width="15.6640625" style="2" customWidth="1"/>
    <col min="264" max="264" width="1.33203125" style="2" customWidth="1"/>
    <col min="265" max="265" width="15.6640625" style="2" customWidth="1"/>
    <col min="266" max="266" width="2.33203125" style="2" customWidth="1"/>
    <col min="267" max="267" width="10.5546875" style="2" bestFit="1" customWidth="1"/>
    <col min="268" max="268" width="13.44140625" style="2" customWidth="1"/>
    <col min="269" max="269" width="16.33203125" style="2" customWidth="1"/>
    <col min="270" max="270" width="11.6640625" style="2" customWidth="1"/>
    <col min="271" max="511" width="9.33203125" style="2"/>
    <col min="512" max="512" width="46.44140625" style="2" customWidth="1"/>
    <col min="513" max="513" width="10" style="2" customWidth="1"/>
    <col min="514" max="514" width="1.33203125" style="2" customWidth="1"/>
    <col min="515" max="515" width="15.6640625" style="2" customWidth="1"/>
    <col min="516" max="516" width="1.33203125" style="2" customWidth="1"/>
    <col min="517" max="517" width="15.6640625" style="2" customWidth="1"/>
    <col min="518" max="518" width="1.33203125" style="2" customWidth="1"/>
    <col min="519" max="519" width="15.6640625" style="2" customWidth="1"/>
    <col min="520" max="520" width="1.33203125" style="2" customWidth="1"/>
    <col min="521" max="521" width="15.6640625" style="2" customWidth="1"/>
    <col min="522" max="522" width="2.33203125" style="2" customWidth="1"/>
    <col min="523" max="523" width="10.5546875" style="2" bestFit="1" customWidth="1"/>
    <col min="524" max="524" width="13.44140625" style="2" customWidth="1"/>
    <col min="525" max="525" width="16.33203125" style="2" customWidth="1"/>
    <col min="526" max="526" width="11.6640625" style="2" customWidth="1"/>
    <col min="527" max="767" width="9.33203125" style="2"/>
    <col min="768" max="768" width="46.44140625" style="2" customWidth="1"/>
    <col min="769" max="769" width="10" style="2" customWidth="1"/>
    <col min="770" max="770" width="1.33203125" style="2" customWidth="1"/>
    <col min="771" max="771" width="15.6640625" style="2" customWidth="1"/>
    <col min="772" max="772" width="1.33203125" style="2" customWidth="1"/>
    <col min="773" max="773" width="15.6640625" style="2" customWidth="1"/>
    <col min="774" max="774" width="1.33203125" style="2" customWidth="1"/>
    <col min="775" max="775" width="15.6640625" style="2" customWidth="1"/>
    <col min="776" max="776" width="1.33203125" style="2" customWidth="1"/>
    <col min="777" max="777" width="15.6640625" style="2" customWidth="1"/>
    <col min="778" max="778" width="2.33203125" style="2" customWidth="1"/>
    <col min="779" max="779" width="10.5546875" style="2" bestFit="1" customWidth="1"/>
    <col min="780" max="780" width="13.44140625" style="2" customWidth="1"/>
    <col min="781" max="781" width="16.33203125" style="2" customWidth="1"/>
    <col min="782" max="782" width="11.6640625" style="2" customWidth="1"/>
    <col min="783" max="1023" width="9.33203125" style="2"/>
    <col min="1024" max="1024" width="46.44140625" style="2" customWidth="1"/>
    <col min="1025" max="1025" width="10" style="2" customWidth="1"/>
    <col min="1026" max="1026" width="1.33203125" style="2" customWidth="1"/>
    <col min="1027" max="1027" width="15.6640625" style="2" customWidth="1"/>
    <col min="1028" max="1028" width="1.33203125" style="2" customWidth="1"/>
    <col min="1029" max="1029" width="15.6640625" style="2" customWidth="1"/>
    <col min="1030" max="1030" width="1.33203125" style="2" customWidth="1"/>
    <col min="1031" max="1031" width="15.6640625" style="2" customWidth="1"/>
    <col min="1032" max="1032" width="1.33203125" style="2" customWidth="1"/>
    <col min="1033" max="1033" width="15.6640625" style="2" customWidth="1"/>
    <col min="1034" max="1034" width="2.33203125" style="2" customWidth="1"/>
    <col min="1035" max="1035" width="10.5546875" style="2" bestFit="1" customWidth="1"/>
    <col min="1036" max="1036" width="13.44140625" style="2" customWidth="1"/>
    <col min="1037" max="1037" width="16.33203125" style="2" customWidth="1"/>
    <col min="1038" max="1038" width="11.6640625" style="2" customWidth="1"/>
    <col min="1039" max="1279" width="9.33203125" style="2"/>
    <col min="1280" max="1280" width="46.44140625" style="2" customWidth="1"/>
    <col min="1281" max="1281" width="10" style="2" customWidth="1"/>
    <col min="1282" max="1282" width="1.33203125" style="2" customWidth="1"/>
    <col min="1283" max="1283" width="15.6640625" style="2" customWidth="1"/>
    <col min="1284" max="1284" width="1.33203125" style="2" customWidth="1"/>
    <col min="1285" max="1285" width="15.6640625" style="2" customWidth="1"/>
    <col min="1286" max="1286" width="1.33203125" style="2" customWidth="1"/>
    <col min="1287" max="1287" width="15.6640625" style="2" customWidth="1"/>
    <col min="1288" max="1288" width="1.33203125" style="2" customWidth="1"/>
    <col min="1289" max="1289" width="15.6640625" style="2" customWidth="1"/>
    <col min="1290" max="1290" width="2.33203125" style="2" customWidth="1"/>
    <col min="1291" max="1291" width="10.5546875" style="2" bestFit="1" customWidth="1"/>
    <col min="1292" max="1292" width="13.44140625" style="2" customWidth="1"/>
    <col min="1293" max="1293" width="16.33203125" style="2" customWidth="1"/>
    <col min="1294" max="1294" width="11.6640625" style="2" customWidth="1"/>
    <col min="1295" max="1535" width="9.33203125" style="2"/>
    <col min="1536" max="1536" width="46.44140625" style="2" customWidth="1"/>
    <col min="1537" max="1537" width="10" style="2" customWidth="1"/>
    <col min="1538" max="1538" width="1.33203125" style="2" customWidth="1"/>
    <col min="1539" max="1539" width="15.6640625" style="2" customWidth="1"/>
    <col min="1540" max="1540" width="1.33203125" style="2" customWidth="1"/>
    <col min="1541" max="1541" width="15.6640625" style="2" customWidth="1"/>
    <col min="1542" max="1542" width="1.33203125" style="2" customWidth="1"/>
    <col min="1543" max="1543" width="15.6640625" style="2" customWidth="1"/>
    <col min="1544" max="1544" width="1.33203125" style="2" customWidth="1"/>
    <col min="1545" max="1545" width="15.6640625" style="2" customWidth="1"/>
    <col min="1546" max="1546" width="2.33203125" style="2" customWidth="1"/>
    <col min="1547" max="1547" width="10.5546875" style="2" bestFit="1" customWidth="1"/>
    <col min="1548" max="1548" width="13.44140625" style="2" customWidth="1"/>
    <col min="1549" max="1549" width="16.33203125" style="2" customWidth="1"/>
    <col min="1550" max="1550" width="11.6640625" style="2" customWidth="1"/>
    <col min="1551" max="1791" width="9.33203125" style="2"/>
    <col min="1792" max="1792" width="46.44140625" style="2" customWidth="1"/>
    <col min="1793" max="1793" width="10" style="2" customWidth="1"/>
    <col min="1794" max="1794" width="1.33203125" style="2" customWidth="1"/>
    <col min="1795" max="1795" width="15.6640625" style="2" customWidth="1"/>
    <col min="1796" max="1796" width="1.33203125" style="2" customWidth="1"/>
    <col min="1797" max="1797" width="15.6640625" style="2" customWidth="1"/>
    <col min="1798" max="1798" width="1.33203125" style="2" customWidth="1"/>
    <col min="1799" max="1799" width="15.6640625" style="2" customWidth="1"/>
    <col min="1800" max="1800" width="1.33203125" style="2" customWidth="1"/>
    <col min="1801" max="1801" width="15.6640625" style="2" customWidth="1"/>
    <col min="1802" max="1802" width="2.33203125" style="2" customWidth="1"/>
    <col min="1803" max="1803" width="10.5546875" style="2" bestFit="1" customWidth="1"/>
    <col min="1804" max="1804" width="13.44140625" style="2" customWidth="1"/>
    <col min="1805" max="1805" width="16.33203125" style="2" customWidth="1"/>
    <col min="1806" max="1806" width="11.6640625" style="2" customWidth="1"/>
    <col min="1807" max="2047" width="9.33203125" style="2"/>
    <col min="2048" max="2048" width="46.44140625" style="2" customWidth="1"/>
    <col min="2049" max="2049" width="10" style="2" customWidth="1"/>
    <col min="2050" max="2050" width="1.33203125" style="2" customWidth="1"/>
    <col min="2051" max="2051" width="15.6640625" style="2" customWidth="1"/>
    <col min="2052" max="2052" width="1.33203125" style="2" customWidth="1"/>
    <col min="2053" max="2053" width="15.6640625" style="2" customWidth="1"/>
    <col min="2054" max="2054" width="1.33203125" style="2" customWidth="1"/>
    <col min="2055" max="2055" width="15.6640625" style="2" customWidth="1"/>
    <col min="2056" max="2056" width="1.33203125" style="2" customWidth="1"/>
    <col min="2057" max="2057" width="15.6640625" style="2" customWidth="1"/>
    <col min="2058" max="2058" width="2.33203125" style="2" customWidth="1"/>
    <col min="2059" max="2059" width="10.5546875" style="2" bestFit="1" customWidth="1"/>
    <col min="2060" max="2060" width="13.44140625" style="2" customWidth="1"/>
    <col min="2061" max="2061" width="16.33203125" style="2" customWidth="1"/>
    <col min="2062" max="2062" width="11.6640625" style="2" customWidth="1"/>
    <col min="2063" max="2303" width="9.33203125" style="2"/>
    <col min="2304" max="2304" width="46.44140625" style="2" customWidth="1"/>
    <col min="2305" max="2305" width="10" style="2" customWidth="1"/>
    <col min="2306" max="2306" width="1.33203125" style="2" customWidth="1"/>
    <col min="2307" max="2307" width="15.6640625" style="2" customWidth="1"/>
    <col min="2308" max="2308" width="1.33203125" style="2" customWidth="1"/>
    <col min="2309" max="2309" width="15.6640625" style="2" customWidth="1"/>
    <col min="2310" max="2310" width="1.33203125" style="2" customWidth="1"/>
    <col min="2311" max="2311" width="15.6640625" style="2" customWidth="1"/>
    <col min="2312" max="2312" width="1.33203125" style="2" customWidth="1"/>
    <col min="2313" max="2313" width="15.6640625" style="2" customWidth="1"/>
    <col min="2314" max="2314" width="2.33203125" style="2" customWidth="1"/>
    <col min="2315" max="2315" width="10.5546875" style="2" bestFit="1" customWidth="1"/>
    <col min="2316" max="2316" width="13.44140625" style="2" customWidth="1"/>
    <col min="2317" max="2317" width="16.33203125" style="2" customWidth="1"/>
    <col min="2318" max="2318" width="11.6640625" style="2" customWidth="1"/>
    <col min="2319" max="2559" width="9.33203125" style="2"/>
    <col min="2560" max="2560" width="46.44140625" style="2" customWidth="1"/>
    <col min="2561" max="2561" width="10" style="2" customWidth="1"/>
    <col min="2562" max="2562" width="1.33203125" style="2" customWidth="1"/>
    <col min="2563" max="2563" width="15.6640625" style="2" customWidth="1"/>
    <col min="2564" max="2564" width="1.33203125" style="2" customWidth="1"/>
    <col min="2565" max="2565" width="15.6640625" style="2" customWidth="1"/>
    <col min="2566" max="2566" width="1.33203125" style="2" customWidth="1"/>
    <col min="2567" max="2567" width="15.6640625" style="2" customWidth="1"/>
    <col min="2568" max="2568" width="1.33203125" style="2" customWidth="1"/>
    <col min="2569" max="2569" width="15.6640625" style="2" customWidth="1"/>
    <col min="2570" max="2570" width="2.33203125" style="2" customWidth="1"/>
    <col min="2571" max="2571" width="10.5546875" style="2" bestFit="1" customWidth="1"/>
    <col min="2572" max="2572" width="13.44140625" style="2" customWidth="1"/>
    <col min="2573" max="2573" width="16.33203125" style="2" customWidth="1"/>
    <col min="2574" max="2574" width="11.6640625" style="2" customWidth="1"/>
    <col min="2575" max="2815" width="9.33203125" style="2"/>
    <col min="2816" max="2816" width="46.44140625" style="2" customWidth="1"/>
    <col min="2817" max="2817" width="10" style="2" customWidth="1"/>
    <col min="2818" max="2818" width="1.33203125" style="2" customWidth="1"/>
    <col min="2819" max="2819" width="15.6640625" style="2" customWidth="1"/>
    <col min="2820" max="2820" width="1.33203125" style="2" customWidth="1"/>
    <col min="2821" max="2821" width="15.6640625" style="2" customWidth="1"/>
    <col min="2822" max="2822" width="1.33203125" style="2" customWidth="1"/>
    <col min="2823" max="2823" width="15.6640625" style="2" customWidth="1"/>
    <col min="2824" max="2824" width="1.33203125" style="2" customWidth="1"/>
    <col min="2825" max="2825" width="15.6640625" style="2" customWidth="1"/>
    <col min="2826" max="2826" width="2.33203125" style="2" customWidth="1"/>
    <col min="2827" max="2827" width="10.5546875" style="2" bestFit="1" customWidth="1"/>
    <col min="2828" max="2828" width="13.44140625" style="2" customWidth="1"/>
    <col min="2829" max="2829" width="16.33203125" style="2" customWidth="1"/>
    <col min="2830" max="2830" width="11.6640625" style="2" customWidth="1"/>
    <col min="2831" max="3071" width="9.33203125" style="2"/>
    <col min="3072" max="3072" width="46.44140625" style="2" customWidth="1"/>
    <col min="3073" max="3073" width="10" style="2" customWidth="1"/>
    <col min="3074" max="3074" width="1.33203125" style="2" customWidth="1"/>
    <col min="3075" max="3075" width="15.6640625" style="2" customWidth="1"/>
    <col min="3076" max="3076" width="1.33203125" style="2" customWidth="1"/>
    <col min="3077" max="3077" width="15.6640625" style="2" customWidth="1"/>
    <col min="3078" max="3078" width="1.33203125" style="2" customWidth="1"/>
    <col min="3079" max="3079" width="15.6640625" style="2" customWidth="1"/>
    <col min="3080" max="3080" width="1.33203125" style="2" customWidth="1"/>
    <col min="3081" max="3081" width="15.6640625" style="2" customWidth="1"/>
    <col min="3082" max="3082" width="2.33203125" style="2" customWidth="1"/>
    <col min="3083" max="3083" width="10.5546875" style="2" bestFit="1" customWidth="1"/>
    <col min="3084" max="3084" width="13.44140625" style="2" customWidth="1"/>
    <col min="3085" max="3085" width="16.33203125" style="2" customWidth="1"/>
    <col min="3086" max="3086" width="11.6640625" style="2" customWidth="1"/>
    <col min="3087" max="3327" width="9.33203125" style="2"/>
    <col min="3328" max="3328" width="46.44140625" style="2" customWidth="1"/>
    <col min="3329" max="3329" width="10" style="2" customWidth="1"/>
    <col min="3330" max="3330" width="1.33203125" style="2" customWidth="1"/>
    <col min="3331" max="3331" width="15.6640625" style="2" customWidth="1"/>
    <col min="3332" max="3332" width="1.33203125" style="2" customWidth="1"/>
    <col min="3333" max="3333" width="15.6640625" style="2" customWidth="1"/>
    <col min="3334" max="3334" width="1.33203125" style="2" customWidth="1"/>
    <col min="3335" max="3335" width="15.6640625" style="2" customWidth="1"/>
    <col min="3336" max="3336" width="1.33203125" style="2" customWidth="1"/>
    <col min="3337" max="3337" width="15.6640625" style="2" customWidth="1"/>
    <col min="3338" max="3338" width="2.33203125" style="2" customWidth="1"/>
    <col min="3339" max="3339" width="10.5546875" style="2" bestFit="1" customWidth="1"/>
    <col min="3340" max="3340" width="13.44140625" style="2" customWidth="1"/>
    <col min="3341" max="3341" width="16.33203125" style="2" customWidth="1"/>
    <col min="3342" max="3342" width="11.6640625" style="2" customWidth="1"/>
    <col min="3343" max="3583" width="9.33203125" style="2"/>
    <col min="3584" max="3584" width="46.44140625" style="2" customWidth="1"/>
    <col min="3585" max="3585" width="10" style="2" customWidth="1"/>
    <col min="3586" max="3586" width="1.33203125" style="2" customWidth="1"/>
    <col min="3587" max="3587" width="15.6640625" style="2" customWidth="1"/>
    <col min="3588" max="3588" width="1.33203125" style="2" customWidth="1"/>
    <col min="3589" max="3589" width="15.6640625" style="2" customWidth="1"/>
    <col min="3590" max="3590" width="1.33203125" style="2" customWidth="1"/>
    <col min="3591" max="3591" width="15.6640625" style="2" customWidth="1"/>
    <col min="3592" max="3592" width="1.33203125" style="2" customWidth="1"/>
    <col min="3593" max="3593" width="15.6640625" style="2" customWidth="1"/>
    <col min="3594" max="3594" width="2.33203125" style="2" customWidth="1"/>
    <col min="3595" max="3595" width="10.5546875" style="2" bestFit="1" customWidth="1"/>
    <col min="3596" max="3596" width="13.44140625" style="2" customWidth="1"/>
    <col min="3597" max="3597" width="16.33203125" style="2" customWidth="1"/>
    <col min="3598" max="3598" width="11.6640625" style="2" customWidth="1"/>
    <col min="3599" max="3839" width="9.33203125" style="2"/>
    <col min="3840" max="3840" width="46.44140625" style="2" customWidth="1"/>
    <col min="3841" max="3841" width="10" style="2" customWidth="1"/>
    <col min="3842" max="3842" width="1.33203125" style="2" customWidth="1"/>
    <col min="3843" max="3843" width="15.6640625" style="2" customWidth="1"/>
    <col min="3844" max="3844" width="1.33203125" style="2" customWidth="1"/>
    <col min="3845" max="3845" width="15.6640625" style="2" customWidth="1"/>
    <col min="3846" max="3846" width="1.33203125" style="2" customWidth="1"/>
    <col min="3847" max="3847" width="15.6640625" style="2" customWidth="1"/>
    <col min="3848" max="3848" width="1.33203125" style="2" customWidth="1"/>
    <col min="3849" max="3849" width="15.6640625" style="2" customWidth="1"/>
    <col min="3850" max="3850" width="2.33203125" style="2" customWidth="1"/>
    <col min="3851" max="3851" width="10.5546875" style="2" bestFit="1" customWidth="1"/>
    <col min="3852" max="3852" width="13.44140625" style="2" customWidth="1"/>
    <col min="3853" max="3853" width="16.33203125" style="2" customWidth="1"/>
    <col min="3854" max="3854" width="11.6640625" style="2" customWidth="1"/>
    <col min="3855" max="4095" width="9.33203125" style="2"/>
    <col min="4096" max="4096" width="46.44140625" style="2" customWidth="1"/>
    <col min="4097" max="4097" width="10" style="2" customWidth="1"/>
    <col min="4098" max="4098" width="1.33203125" style="2" customWidth="1"/>
    <col min="4099" max="4099" width="15.6640625" style="2" customWidth="1"/>
    <col min="4100" max="4100" width="1.33203125" style="2" customWidth="1"/>
    <col min="4101" max="4101" width="15.6640625" style="2" customWidth="1"/>
    <col min="4102" max="4102" width="1.33203125" style="2" customWidth="1"/>
    <col min="4103" max="4103" width="15.6640625" style="2" customWidth="1"/>
    <col min="4104" max="4104" width="1.33203125" style="2" customWidth="1"/>
    <col min="4105" max="4105" width="15.6640625" style="2" customWidth="1"/>
    <col min="4106" max="4106" width="2.33203125" style="2" customWidth="1"/>
    <col min="4107" max="4107" width="10.5546875" style="2" bestFit="1" customWidth="1"/>
    <col min="4108" max="4108" width="13.44140625" style="2" customWidth="1"/>
    <col min="4109" max="4109" width="16.33203125" style="2" customWidth="1"/>
    <col min="4110" max="4110" width="11.6640625" style="2" customWidth="1"/>
    <col min="4111" max="4351" width="9.33203125" style="2"/>
    <col min="4352" max="4352" width="46.44140625" style="2" customWidth="1"/>
    <col min="4353" max="4353" width="10" style="2" customWidth="1"/>
    <col min="4354" max="4354" width="1.33203125" style="2" customWidth="1"/>
    <col min="4355" max="4355" width="15.6640625" style="2" customWidth="1"/>
    <col min="4356" max="4356" width="1.33203125" style="2" customWidth="1"/>
    <col min="4357" max="4357" width="15.6640625" style="2" customWidth="1"/>
    <col min="4358" max="4358" width="1.33203125" style="2" customWidth="1"/>
    <col min="4359" max="4359" width="15.6640625" style="2" customWidth="1"/>
    <col min="4360" max="4360" width="1.33203125" style="2" customWidth="1"/>
    <col min="4361" max="4361" width="15.6640625" style="2" customWidth="1"/>
    <col min="4362" max="4362" width="2.33203125" style="2" customWidth="1"/>
    <col min="4363" max="4363" width="10.5546875" style="2" bestFit="1" customWidth="1"/>
    <col min="4364" max="4364" width="13.44140625" style="2" customWidth="1"/>
    <col min="4365" max="4365" width="16.33203125" style="2" customWidth="1"/>
    <col min="4366" max="4366" width="11.6640625" style="2" customWidth="1"/>
    <col min="4367" max="4607" width="9.33203125" style="2"/>
    <col min="4608" max="4608" width="46.44140625" style="2" customWidth="1"/>
    <col min="4609" max="4609" width="10" style="2" customWidth="1"/>
    <col min="4610" max="4610" width="1.33203125" style="2" customWidth="1"/>
    <col min="4611" max="4611" width="15.6640625" style="2" customWidth="1"/>
    <col min="4612" max="4612" width="1.33203125" style="2" customWidth="1"/>
    <col min="4613" max="4613" width="15.6640625" style="2" customWidth="1"/>
    <col min="4614" max="4614" width="1.33203125" style="2" customWidth="1"/>
    <col min="4615" max="4615" width="15.6640625" style="2" customWidth="1"/>
    <col min="4616" max="4616" width="1.33203125" style="2" customWidth="1"/>
    <col min="4617" max="4617" width="15.6640625" style="2" customWidth="1"/>
    <col min="4618" max="4618" width="2.33203125" style="2" customWidth="1"/>
    <col min="4619" max="4619" width="10.5546875" style="2" bestFit="1" customWidth="1"/>
    <col min="4620" max="4620" width="13.44140625" style="2" customWidth="1"/>
    <col min="4621" max="4621" width="16.33203125" style="2" customWidth="1"/>
    <col min="4622" max="4622" width="11.6640625" style="2" customWidth="1"/>
    <col min="4623" max="4863" width="9.33203125" style="2"/>
    <col min="4864" max="4864" width="46.44140625" style="2" customWidth="1"/>
    <col min="4865" max="4865" width="10" style="2" customWidth="1"/>
    <col min="4866" max="4866" width="1.33203125" style="2" customWidth="1"/>
    <col min="4867" max="4867" width="15.6640625" style="2" customWidth="1"/>
    <col min="4868" max="4868" width="1.33203125" style="2" customWidth="1"/>
    <col min="4869" max="4869" width="15.6640625" style="2" customWidth="1"/>
    <col min="4870" max="4870" width="1.33203125" style="2" customWidth="1"/>
    <col min="4871" max="4871" width="15.6640625" style="2" customWidth="1"/>
    <col min="4872" max="4872" width="1.33203125" style="2" customWidth="1"/>
    <col min="4873" max="4873" width="15.6640625" style="2" customWidth="1"/>
    <col min="4874" max="4874" width="2.33203125" style="2" customWidth="1"/>
    <col min="4875" max="4875" width="10.5546875" style="2" bestFit="1" customWidth="1"/>
    <col min="4876" max="4876" width="13.44140625" style="2" customWidth="1"/>
    <col min="4877" max="4877" width="16.33203125" style="2" customWidth="1"/>
    <col min="4878" max="4878" width="11.6640625" style="2" customWidth="1"/>
    <col min="4879" max="5119" width="9.33203125" style="2"/>
    <col min="5120" max="5120" width="46.44140625" style="2" customWidth="1"/>
    <col min="5121" max="5121" width="10" style="2" customWidth="1"/>
    <col min="5122" max="5122" width="1.33203125" style="2" customWidth="1"/>
    <col min="5123" max="5123" width="15.6640625" style="2" customWidth="1"/>
    <col min="5124" max="5124" width="1.33203125" style="2" customWidth="1"/>
    <col min="5125" max="5125" width="15.6640625" style="2" customWidth="1"/>
    <col min="5126" max="5126" width="1.33203125" style="2" customWidth="1"/>
    <col min="5127" max="5127" width="15.6640625" style="2" customWidth="1"/>
    <col min="5128" max="5128" width="1.33203125" style="2" customWidth="1"/>
    <col min="5129" max="5129" width="15.6640625" style="2" customWidth="1"/>
    <col min="5130" max="5130" width="2.33203125" style="2" customWidth="1"/>
    <col min="5131" max="5131" width="10.5546875" style="2" bestFit="1" customWidth="1"/>
    <col min="5132" max="5132" width="13.44140625" style="2" customWidth="1"/>
    <col min="5133" max="5133" width="16.33203125" style="2" customWidth="1"/>
    <col min="5134" max="5134" width="11.6640625" style="2" customWidth="1"/>
    <col min="5135" max="5375" width="9.33203125" style="2"/>
    <col min="5376" max="5376" width="46.44140625" style="2" customWidth="1"/>
    <col min="5377" max="5377" width="10" style="2" customWidth="1"/>
    <col min="5378" max="5378" width="1.33203125" style="2" customWidth="1"/>
    <col min="5379" max="5379" width="15.6640625" style="2" customWidth="1"/>
    <col min="5380" max="5380" width="1.33203125" style="2" customWidth="1"/>
    <col min="5381" max="5381" width="15.6640625" style="2" customWidth="1"/>
    <col min="5382" max="5382" width="1.33203125" style="2" customWidth="1"/>
    <col min="5383" max="5383" width="15.6640625" style="2" customWidth="1"/>
    <col min="5384" max="5384" width="1.33203125" style="2" customWidth="1"/>
    <col min="5385" max="5385" width="15.6640625" style="2" customWidth="1"/>
    <col min="5386" max="5386" width="2.33203125" style="2" customWidth="1"/>
    <col min="5387" max="5387" width="10.5546875" style="2" bestFit="1" customWidth="1"/>
    <col min="5388" max="5388" width="13.44140625" style="2" customWidth="1"/>
    <col min="5389" max="5389" width="16.33203125" style="2" customWidth="1"/>
    <col min="5390" max="5390" width="11.6640625" style="2" customWidth="1"/>
    <col min="5391" max="5631" width="9.33203125" style="2"/>
    <col min="5632" max="5632" width="46.44140625" style="2" customWidth="1"/>
    <col min="5633" max="5633" width="10" style="2" customWidth="1"/>
    <col min="5634" max="5634" width="1.33203125" style="2" customWidth="1"/>
    <col min="5635" max="5635" width="15.6640625" style="2" customWidth="1"/>
    <col min="5636" max="5636" width="1.33203125" style="2" customWidth="1"/>
    <col min="5637" max="5637" width="15.6640625" style="2" customWidth="1"/>
    <col min="5638" max="5638" width="1.33203125" style="2" customWidth="1"/>
    <col min="5639" max="5639" width="15.6640625" style="2" customWidth="1"/>
    <col min="5640" max="5640" width="1.33203125" style="2" customWidth="1"/>
    <col min="5641" max="5641" width="15.6640625" style="2" customWidth="1"/>
    <col min="5642" max="5642" width="2.33203125" style="2" customWidth="1"/>
    <col min="5643" max="5643" width="10.5546875" style="2" bestFit="1" customWidth="1"/>
    <col min="5644" max="5644" width="13.44140625" style="2" customWidth="1"/>
    <col min="5645" max="5645" width="16.33203125" style="2" customWidth="1"/>
    <col min="5646" max="5646" width="11.6640625" style="2" customWidth="1"/>
    <col min="5647" max="5887" width="9.33203125" style="2"/>
    <col min="5888" max="5888" width="46.44140625" style="2" customWidth="1"/>
    <col min="5889" max="5889" width="10" style="2" customWidth="1"/>
    <col min="5890" max="5890" width="1.33203125" style="2" customWidth="1"/>
    <col min="5891" max="5891" width="15.6640625" style="2" customWidth="1"/>
    <col min="5892" max="5892" width="1.33203125" style="2" customWidth="1"/>
    <col min="5893" max="5893" width="15.6640625" style="2" customWidth="1"/>
    <col min="5894" max="5894" width="1.33203125" style="2" customWidth="1"/>
    <col min="5895" max="5895" width="15.6640625" style="2" customWidth="1"/>
    <col min="5896" max="5896" width="1.33203125" style="2" customWidth="1"/>
    <col min="5897" max="5897" width="15.6640625" style="2" customWidth="1"/>
    <col min="5898" max="5898" width="2.33203125" style="2" customWidth="1"/>
    <col min="5899" max="5899" width="10.5546875" style="2" bestFit="1" customWidth="1"/>
    <col min="5900" max="5900" width="13.44140625" style="2" customWidth="1"/>
    <col min="5901" max="5901" width="16.33203125" style="2" customWidth="1"/>
    <col min="5902" max="5902" width="11.6640625" style="2" customWidth="1"/>
    <col min="5903" max="6143" width="9.33203125" style="2"/>
    <col min="6144" max="6144" width="46.44140625" style="2" customWidth="1"/>
    <col min="6145" max="6145" width="10" style="2" customWidth="1"/>
    <col min="6146" max="6146" width="1.33203125" style="2" customWidth="1"/>
    <col min="6147" max="6147" width="15.6640625" style="2" customWidth="1"/>
    <col min="6148" max="6148" width="1.33203125" style="2" customWidth="1"/>
    <col min="6149" max="6149" width="15.6640625" style="2" customWidth="1"/>
    <col min="6150" max="6150" width="1.33203125" style="2" customWidth="1"/>
    <col min="6151" max="6151" width="15.6640625" style="2" customWidth="1"/>
    <col min="6152" max="6152" width="1.33203125" style="2" customWidth="1"/>
    <col min="6153" max="6153" width="15.6640625" style="2" customWidth="1"/>
    <col min="6154" max="6154" width="2.33203125" style="2" customWidth="1"/>
    <col min="6155" max="6155" width="10.5546875" style="2" bestFit="1" customWidth="1"/>
    <col min="6156" max="6156" width="13.44140625" style="2" customWidth="1"/>
    <col min="6157" max="6157" width="16.33203125" style="2" customWidth="1"/>
    <col min="6158" max="6158" width="11.6640625" style="2" customWidth="1"/>
    <col min="6159" max="6399" width="9.33203125" style="2"/>
    <col min="6400" max="6400" width="46.44140625" style="2" customWidth="1"/>
    <col min="6401" max="6401" width="10" style="2" customWidth="1"/>
    <col min="6402" max="6402" width="1.33203125" style="2" customWidth="1"/>
    <col min="6403" max="6403" width="15.6640625" style="2" customWidth="1"/>
    <col min="6404" max="6404" width="1.33203125" style="2" customWidth="1"/>
    <col min="6405" max="6405" width="15.6640625" style="2" customWidth="1"/>
    <col min="6406" max="6406" width="1.33203125" style="2" customWidth="1"/>
    <col min="6407" max="6407" width="15.6640625" style="2" customWidth="1"/>
    <col min="6408" max="6408" width="1.33203125" style="2" customWidth="1"/>
    <col min="6409" max="6409" width="15.6640625" style="2" customWidth="1"/>
    <col min="6410" max="6410" width="2.33203125" style="2" customWidth="1"/>
    <col min="6411" max="6411" width="10.5546875" style="2" bestFit="1" customWidth="1"/>
    <col min="6412" max="6412" width="13.44140625" style="2" customWidth="1"/>
    <col min="6413" max="6413" width="16.33203125" style="2" customWidth="1"/>
    <col min="6414" max="6414" width="11.6640625" style="2" customWidth="1"/>
    <col min="6415" max="6655" width="9.33203125" style="2"/>
    <col min="6656" max="6656" width="46.44140625" style="2" customWidth="1"/>
    <col min="6657" max="6657" width="10" style="2" customWidth="1"/>
    <col min="6658" max="6658" width="1.33203125" style="2" customWidth="1"/>
    <col min="6659" max="6659" width="15.6640625" style="2" customWidth="1"/>
    <col min="6660" max="6660" width="1.33203125" style="2" customWidth="1"/>
    <col min="6661" max="6661" width="15.6640625" style="2" customWidth="1"/>
    <col min="6662" max="6662" width="1.33203125" style="2" customWidth="1"/>
    <col min="6663" max="6663" width="15.6640625" style="2" customWidth="1"/>
    <col min="6664" max="6664" width="1.33203125" style="2" customWidth="1"/>
    <col min="6665" max="6665" width="15.6640625" style="2" customWidth="1"/>
    <col min="6666" max="6666" width="2.33203125" style="2" customWidth="1"/>
    <col min="6667" max="6667" width="10.5546875" style="2" bestFit="1" customWidth="1"/>
    <col min="6668" max="6668" width="13.44140625" style="2" customWidth="1"/>
    <col min="6669" max="6669" width="16.33203125" style="2" customWidth="1"/>
    <col min="6670" max="6670" width="11.6640625" style="2" customWidth="1"/>
    <col min="6671" max="6911" width="9.33203125" style="2"/>
    <col min="6912" max="6912" width="46.44140625" style="2" customWidth="1"/>
    <col min="6913" max="6913" width="10" style="2" customWidth="1"/>
    <col min="6914" max="6914" width="1.33203125" style="2" customWidth="1"/>
    <col min="6915" max="6915" width="15.6640625" style="2" customWidth="1"/>
    <col min="6916" max="6916" width="1.33203125" style="2" customWidth="1"/>
    <col min="6917" max="6917" width="15.6640625" style="2" customWidth="1"/>
    <col min="6918" max="6918" width="1.33203125" style="2" customWidth="1"/>
    <col min="6919" max="6919" width="15.6640625" style="2" customWidth="1"/>
    <col min="6920" max="6920" width="1.33203125" style="2" customWidth="1"/>
    <col min="6921" max="6921" width="15.6640625" style="2" customWidth="1"/>
    <col min="6922" max="6922" width="2.33203125" style="2" customWidth="1"/>
    <col min="6923" max="6923" width="10.5546875" style="2" bestFit="1" customWidth="1"/>
    <col min="6924" max="6924" width="13.44140625" style="2" customWidth="1"/>
    <col min="6925" max="6925" width="16.33203125" style="2" customWidth="1"/>
    <col min="6926" max="6926" width="11.6640625" style="2" customWidth="1"/>
    <col min="6927" max="7167" width="9.33203125" style="2"/>
    <col min="7168" max="7168" width="46.44140625" style="2" customWidth="1"/>
    <col min="7169" max="7169" width="10" style="2" customWidth="1"/>
    <col min="7170" max="7170" width="1.33203125" style="2" customWidth="1"/>
    <col min="7171" max="7171" width="15.6640625" style="2" customWidth="1"/>
    <col min="7172" max="7172" width="1.33203125" style="2" customWidth="1"/>
    <col min="7173" max="7173" width="15.6640625" style="2" customWidth="1"/>
    <col min="7174" max="7174" width="1.33203125" style="2" customWidth="1"/>
    <col min="7175" max="7175" width="15.6640625" style="2" customWidth="1"/>
    <col min="7176" max="7176" width="1.33203125" style="2" customWidth="1"/>
    <col min="7177" max="7177" width="15.6640625" style="2" customWidth="1"/>
    <col min="7178" max="7178" width="2.33203125" style="2" customWidth="1"/>
    <col min="7179" max="7179" width="10.5546875" style="2" bestFit="1" customWidth="1"/>
    <col min="7180" max="7180" width="13.44140625" style="2" customWidth="1"/>
    <col min="7181" max="7181" width="16.33203125" style="2" customWidth="1"/>
    <col min="7182" max="7182" width="11.6640625" style="2" customWidth="1"/>
    <col min="7183" max="7423" width="9.33203125" style="2"/>
    <col min="7424" max="7424" width="46.44140625" style="2" customWidth="1"/>
    <col min="7425" max="7425" width="10" style="2" customWidth="1"/>
    <col min="7426" max="7426" width="1.33203125" style="2" customWidth="1"/>
    <col min="7427" max="7427" width="15.6640625" style="2" customWidth="1"/>
    <col min="7428" max="7428" width="1.33203125" style="2" customWidth="1"/>
    <col min="7429" max="7429" width="15.6640625" style="2" customWidth="1"/>
    <col min="7430" max="7430" width="1.33203125" style="2" customWidth="1"/>
    <col min="7431" max="7431" width="15.6640625" style="2" customWidth="1"/>
    <col min="7432" max="7432" width="1.33203125" style="2" customWidth="1"/>
    <col min="7433" max="7433" width="15.6640625" style="2" customWidth="1"/>
    <col min="7434" max="7434" width="2.33203125" style="2" customWidth="1"/>
    <col min="7435" max="7435" width="10.5546875" style="2" bestFit="1" customWidth="1"/>
    <col min="7436" max="7436" width="13.44140625" style="2" customWidth="1"/>
    <col min="7437" max="7437" width="16.33203125" style="2" customWidth="1"/>
    <col min="7438" max="7438" width="11.6640625" style="2" customWidth="1"/>
    <col min="7439" max="7679" width="9.33203125" style="2"/>
    <col min="7680" max="7680" width="46.44140625" style="2" customWidth="1"/>
    <col min="7681" max="7681" width="10" style="2" customWidth="1"/>
    <col min="7682" max="7682" width="1.33203125" style="2" customWidth="1"/>
    <col min="7683" max="7683" width="15.6640625" style="2" customWidth="1"/>
    <col min="7684" max="7684" width="1.33203125" style="2" customWidth="1"/>
    <col min="7685" max="7685" width="15.6640625" style="2" customWidth="1"/>
    <col min="7686" max="7686" width="1.33203125" style="2" customWidth="1"/>
    <col min="7687" max="7687" width="15.6640625" style="2" customWidth="1"/>
    <col min="7688" max="7688" width="1.33203125" style="2" customWidth="1"/>
    <col min="7689" max="7689" width="15.6640625" style="2" customWidth="1"/>
    <col min="7690" max="7690" width="2.33203125" style="2" customWidth="1"/>
    <col min="7691" max="7691" width="10.5546875" style="2" bestFit="1" customWidth="1"/>
    <col min="7692" max="7692" width="13.44140625" style="2" customWidth="1"/>
    <col min="7693" max="7693" width="16.33203125" style="2" customWidth="1"/>
    <col min="7694" max="7694" width="11.6640625" style="2" customWidth="1"/>
    <col min="7695" max="7935" width="9.33203125" style="2"/>
    <col min="7936" max="7936" width="46.44140625" style="2" customWidth="1"/>
    <col min="7937" max="7937" width="10" style="2" customWidth="1"/>
    <col min="7938" max="7938" width="1.33203125" style="2" customWidth="1"/>
    <col min="7939" max="7939" width="15.6640625" style="2" customWidth="1"/>
    <col min="7940" max="7940" width="1.33203125" style="2" customWidth="1"/>
    <col min="7941" max="7941" width="15.6640625" style="2" customWidth="1"/>
    <col min="7942" max="7942" width="1.33203125" style="2" customWidth="1"/>
    <col min="7943" max="7943" width="15.6640625" style="2" customWidth="1"/>
    <col min="7944" max="7944" width="1.33203125" style="2" customWidth="1"/>
    <col min="7945" max="7945" width="15.6640625" style="2" customWidth="1"/>
    <col min="7946" max="7946" width="2.33203125" style="2" customWidth="1"/>
    <col min="7947" max="7947" width="10.5546875" style="2" bestFit="1" customWidth="1"/>
    <col min="7948" max="7948" width="13.44140625" style="2" customWidth="1"/>
    <col min="7949" max="7949" width="16.33203125" style="2" customWidth="1"/>
    <col min="7950" max="7950" width="11.6640625" style="2" customWidth="1"/>
    <col min="7951" max="8191" width="9.33203125" style="2"/>
    <col min="8192" max="8192" width="46.44140625" style="2" customWidth="1"/>
    <col min="8193" max="8193" width="10" style="2" customWidth="1"/>
    <col min="8194" max="8194" width="1.33203125" style="2" customWidth="1"/>
    <col min="8195" max="8195" width="15.6640625" style="2" customWidth="1"/>
    <col min="8196" max="8196" width="1.33203125" style="2" customWidth="1"/>
    <col min="8197" max="8197" width="15.6640625" style="2" customWidth="1"/>
    <col min="8198" max="8198" width="1.33203125" style="2" customWidth="1"/>
    <col min="8199" max="8199" width="15.6640625" style="2" customWidth="1"/>
    <col min="8200" max="8200" width="1.33203125" style="2" customWidth="1"/>
    <col min="8201" max="8201" width="15.6640625" style="2" customWidth="1"/>
    <col min="8202" max="8202" width="2.33203125" style="2" customWidth="1"/>
    <col min="8203" max="8203" width="10.5546875" style="2" bestFit="1" customWidth="1"/>
    <col min="8204" max="8204" width="13.44140625" style="2" customWidth="1"/>
    <col min="8205" max="8205" width="16.33203125" style="2" customWidth="1"/>
    <col min="8206" max="8206" width="11.6640625" style="2" customWidth="1"/>
    <col min="8207" max="8447" width="9.33203125" style="2"/>
    <col min="8448" max="8448" width="46.44140625" style="2" customWidth="1"/>
    <col min="8449" max="8449" width="10" style="2" customWidth="1"/>
    <col min="8450" max="8450" width="1.33203125" style="2" customWidth="1"/>
    <col min="8451" max="8451" width="15.6640625" style="2" customWidth="1"/>
    <col min="8452" max="8452" width="1.33203125" style="2" customWidth="1"/>
    <col min="8453" max="8453" width="15.6640625" style="2" customWidth="1"/>
    <col min="8454" max="8454" width="1.33203125" style="2" customWidth="1"/>
    <col min="8455" max="8455" width="15.6640625" style="2" customWidth="1"/>
    <col min="8456" max="8456" width="1.33203125" style="2" customWidth="1"/>
    <col min="8457" max="8457" width="15.6640625" style="2" customWidth="1"/>
    <col min="8458" max="8458" width="2.33203125" style="2" customWidth="1"/>
    <col min="8459" max="8459" width="10.5546875" style="2" bestFit="1" customWidth="1"/>
    <col min="8460" max="8460" width="13.44140625" style="2" customWidth="1"/>
    <col min="8461" max="8461" width="16.33203125" style="2" customWidth="1"/>
    <col min="8462" max="8462" width="11.6640625" style="2" customWidth="1"/>
    <col min="8463" max="8703" width="9.33203125" style="2"/>
    <col min="8704" max="8704" width="46.44140625" style="2" customWidth="1"/>
    <col min="8705" max="8705" width="10" style="2" customWidth="1"/>
    <col min="8706" max="8706" width="1.33203125" style="2" customWidth="1"/>
    <col min="8707" max="8707" width="15.6640625" style="2" customWidth="1"/>
    <col min="8708" max="8708" width="1.33203125" style="2" customWidth="1"/>
    <col min="8709" max="8709" width="15.6640625" style="2" customWidth="1"/>
    <col min="8710" max="8710" width="1.33203125" style="2" customWidth="1"/>
    <col min="8711" max="8711" width="15.6640625" style="2" customWidth="1"/>
    <col min="8712" max="8712" width="1.33203125" style="2" customWidth="1"/>
    <col min="8713" max="8713" width="15.6640625" style="2" customWidth="1"/>
    <col min="8714" max="8714" width="2.33203125" style="2" customWidth="1"/>
    <col min="8715" max="8715" width="10.5546875" style="2" bestFit="1" customWidth="1"/>
    <col min="8716" max="8716" width="13.44140625" style="2" customWidth="1"/>
    <col min="8717" max="8717" width="16.33203125" style="2" customWidth="1"/>
    <col min="8718" max="8718" width="11.6640625" style="2" customWidth="1"/>
    <col min="8719" max="8959" width="9.33203125" style="2"/>
    <col min="8960" max="8960" width="46.44140625" style="2" customWidth="1"/>
    <col min="8961" max="8961" width="10" style="2" customWidth="1"/>
    <col min="8962" max="8962" width="1.33203125" style="2" customWidth="1"/>
    <col min="8963" max="8963" width="15.6640625" style="2" customWidth="1"/>
    <col min="8964" max="8964" width="1.33203125" style="2" customWidth="1"/>
    <col min="8965" max="8965" width="15.6640625" style="2" customWidth="1"/>
    <col min="8966" max="8966" width="1.33203125" style="2" customWidth="1"/>
    <col min="8967" max="8967" width="15.6640625" style="2" customWidth="1"/>
    <col min="8968" max="8968" width="1.33203125" style="2" customWidth="1"/>
    <col min="8969" max="8969" width="15.6640625" style="2" customWidth="1"/>
    <col min="8970" max="8970" width="2.33203125" style="2" customWidth="1"/>
    <col min="8971" max="8971" width="10.5546875" style="2" bestFit="1" customWidth="1"/>
    <col min="8972" max="8972" width="13.44140625" style="2" customWidth="1"/>
    <col min="8973" max="8973" width="16.33203125" style="2" customWidth="1"/>
    <col min="8974" max="8974" width="11.6640625" style="2" customWidth="1"/>
    <col min="8975" max="9215" width="9.33203125" style="2"/>
    <col min="9216" max="9216" width="46.44140625" style="2" customWidth="1"/>
    <col min="9217" max="9217" width="10" style="2" customWidth="1"/>
    <col min="9218" max="9218" width="1.33203125" style="2" customWidth="1"/>
    <col min="9219" max="9219" width="15.6640625" style="2" customWidth="1"/>
    <col min="9220" max="9220" width="1.33203125" style="2" customWidth="1"/>
    <col min="9221" max="9221" width="15.6640625" style="2" customWidth="1"/>
    <col min="9222" max="9222" width="1.33203125" style="2" customWidth="1"/>
    <col min="9223" max="9223" width="15.6640625" style="2" customWidth="1"/>
    <col min="9224" max="9224" width="1.33203125" style="2" customWidth="1"/>
    <col min="9225" max="9225" width="15.6640625" style="2" customWidth="1"/>
    <col min="9226" max="9226" width="2.33203125" style="2" customWidth="1"/>
    <col min="9227" max="9227" width="10.5546875" style="2" bestFit="1" customWidth="1"/>
    <col min="9228" max="9228" width="13.44140625" style="2" customWidth="1"/>
    <col min="9229" max="9229" width="16.33203125" style="2" customWidth="1"/>
    <col min="9230" max="9230" width="11.6640625" style="2" customWidth="1"/>
    <col min="9231" max="9471" width="9.33203125" style="2"/>
    <col min="9472" max="9472" width="46.44140625" style="2" customWidth="1"/>
    <col min="9473" max="9473" width="10" style="2" customWidth="1"/>
    <col min="9474" max="9474" width="1.33203125" style="2" customWidth="1"/>
    <col min="9475" max="9475" width="15.6640625" style="2" customWidth="1"/>
    <col min="9476" max="9476" width="1.33203125" style="2" customWidth="1"/>
    <col min="9477" max="9477" width="15.6640625" style="2" customWidth="1"/>
    <col min="9478" max="9478" width="1.33203125" style="2" customWidth="1"/>
    <col min="9479" max="9479" width="15.6640625" style="2" customWidth="1"/>
    <col min="9480" max="9480" width="1.33203125" style="2" customWidth="1"/>
    <col min="9481" max="9481" width="15.6640625" style="2" customWidth="1"/>
    <col min="9482" max="9482" width="2.33203125" style="2" customWidth="1"/>
    <col min="9483" max="9483" width="10.5546875" style="2" bestFit="1" customWidth="1"/>
    <col min="9484" max="9484" width="13.44140625" style="2" customWidth="1"/>
    <col min="9485" max="9485" width="16.33203125" style="2" customWidth="1"/>
    <col min="9486" max="9486" width="11.6640625" style="2" customWidth="1"/>
    <col min="9487" max="9727" width="9.33203125" style="2"/>
    <col min="9728" max="9728" width="46.44140625" style="2" customWidth="1"/>
    <col min="9729" max="9729" width="10" style="2" customWidth="1"/>
    <col min="9730" max="9730" width="1.33203125" style="2" customWidth="1"/>
    <col min="9731" max="9731" width="15.6640625" style="2" customWidth="1"/>
    <col min="9732" max="9732" width="1.33203125" style="2" customWidth="1"/>
    <col min="9733" max="9733" width="15.6640625" style="2" customWidth="1"/>
    <col min="9734" max="9734" width="1.33203125" style="2" customWidth="1"/>
    <col min="9735" max="9735" width="15.6640625" style="2" customWidth="1"/>
    <col min="9736" max="9736" width="1.33203125" style="2" customWidth="1"/>
    <col min="9737" max="9737" width="15.6640625" style="2" customWidth="1"/>
    <col min="9738" max="9738" width="2.33203125" style="2" customWidth="1"/>
    <col min="9739" max="9739" width="10.5546875" style="2" bestFit="1" customWidth="1"/>
    <col min="9740" max="9740" width="13.44140625" style="2" customWidth="1"/>
    <col min="9741" max="9741" width="16.33203125" style="2" customWidth="1"/>
    <col min="9742" max="9742" width="11.6640625" style="2" customWidth="1"/>
    <col min="9743" max="9983" width="9.33203125" style="2"/>
    <col min="9984" max="9984" width="46.44140625" style="2" customWidth="1"/>
    <col min="9985" max="9985" width="10" style="2" customWidth="1"/>
    <col min="9986" max="9986" width="1.33203125" style="2" customWidth="1"/>
    <col min="9987" max="9987" width="15.6640625" style="2" customWidth="1"/>
    <col min="9988" max="9988" width="1.33203125" style="2" customWidth="1"/>
    <col min="9989" max="9989" width="15.6640625" style="2" customWidth="1"/>
    <col min="9990" max="9990" width="1.33203125" style="2" customWidth="1"/>
    <col min="9991" max="9991" width="15.6640625" style="2" customWidth="1"/>
    <col min="9992" max="9992" width="1.33203125" style="2" customWidth="1"/>
    <col min="9993" max="9993" width="15.6640625" style="2" customWidth="1"/>
    <col min="9994" max="9994" width="2.33203125" style="2" customWidth="1"/>
    <col min="9995" max="9995" width="10.5546875" style="2" bestFit="1" customWidth="1"/>
    <col min="9996" max="9996" width="13.44140625" style="2" customWidth="1"/>
    <col min="9997" max="9997" width="16.33203125" style="2" customWidth="1"/>
    <col min="9998" max="9998" width="11.6640625" style="2" customWidth="1"/>
    <col min="9999" max="10239" width="9.33203125" style="2"/>
    <col min="10240" max="10240" width="46.44140625" style="2" customWidth="1"/>
    <col min="10241" max="10241" width="10" style="2" customWidth="1"/>
    <col min="10242" max="10242" width="1.33203125" style="2" customWidth="1"/>
    <col min="10243" max="10243" width="15.6640625" style="2" customWidth="1"/>
    <col min="10244" max="10244" width="1.33203125" style="2" customWidth="1"/>
    <col min="10245" max="10245" width="15.6640625" style="2" customWidth="1"/>
    <col min="10246" max="10246" width="1.33203125" style="2" customWidth="1"/>
    <col min="10247" max="10247" width="15.6640625" style="2" customWidth="1"/>
    <col min="10248" max="10248" width="1.33203125" style="2" customWidth="1"/>
    <col min="10249" max="10249" width="15.6640625" style="2" customWidth="1"/>
    <col min="10250" max="10250" width="2.33203125" style="2" customWidth="1"/>
    <col min="10251" max="10251" width="10.5546875" style="2" bestFit="1" customWidth="1"/>
    <col min="10252" max="10252" width="13.44140625" style="2" customWidth="1"/>
    <col min="10253" max="10253" width="16.33203125" style="2" customWidth="1"/>
    <col min="10254" max="10254" width="11.6640625" style="2" customWidth="1"/>
    <col min="10255" max="10495" width="9.33203125" style="2"/>
    <col min="10496" max="10496" width="46.44140625" style="2" customWidth="1"/>
    <col min="10497" max="10497" width="10" style="2" customWidth="1"/>
    <col min="10498" max="10498" width="1.33203125" style="2" customWidth="1"/>
    <col min="10499" max="10499" width="15.6640625" style="2" customWidth="1"/>
    <col min="10500" max="10500" width="1.33203125" style="2" customWidth="1"/>
    <col min="10501" max="10501" width="15.6640625" style="2" customWidth="1"/>
    <col min="10502" max="10502" width="1.33203125" style="2" customWidth="1"/>
    <col min="10503" max="10503" width="15.6640625" style="2" customWidth="1"/>
    <col min="10504" max="10504" width="1.33203125" style="2" customWidth="1"/>
    <col min="10505" max="10505" width="15.6640625" style="2" customWidth="1"/>
    <col min="10506" max="10506" width="2.33203125" style="2" customWidth="1"/>
    <col min="10507" max="10507" width="10.5546875" style="2" bestFit="1" customWidth="1"/>
    <col min="10508" max="10508" width="13.44140625" style="2" customWidth="1"/>
    <col min="10509" max="10509" width="16.33203125" style="2" customWidth="1"/>
    <col min="10510" max="10510" width="11.6640625" style="2" customWidth="1"/>
    <col min="10511" max="10751" width="9.33203125" style="2"/>
    <col min="10752" max="10752" width="46.44140625" style="2" customWidth="1"/>
    <col min="10753" max="10753" width="10" style="2" customWidth="1"/>
    <col min="10754" max="10754" width="1.33203125" style="2" customWidth="1"/>
    <col min="10755" max="10755" width="15.6640625" style="2" customWidth="1"/>
    <col min="10756" max="10756" width="1.33203125" style="2" customWidth="1"/>
    <col min="10757" max="10757" width="15.6640625" style="2" customWidth="1"/>
    <col min="10758" max="10758" width="1.33203125" style="2" customWidth="1"/>
    <col min="10759" max="10759" width="15.6640625" style="2" customWidth="1"/>
    <col min="10760" max="10760" width="1.33203125" style="2" customWidth="1"/>
    <col min="10761" max="10761" width="15.6640625" style="2" customWidth="1"/>
    <col min="10762" max="10762" width="2.33203125" style="2" customWidth="1"/>
    <col min="10763" max="10763" width="10.5546875" style="2" bestFit="1" customWidth="1"/>
    <col min="10764" max="10764" width="13.44140625" style="2" customWidth="1"/>
    <col min="10765" max="10765" width="16.33203125" style="2" customWidth="1"/>
    <col min="10766" max="10766" width="11.6640625" style="2" customWidth="1"/>
    <col min="10767" max="11007" width="9.33203125" style="2"/>
    <col min="11008" max="11008" width="46.44140625" style="2" customWidth="1"/>
    <col min="11009" max="11009" width="10" style="2" customWidth="1"/>
    <col min="11010" max="11010" width="1.33203125" style="2" customWidth="1"/>
    <col min="11011" max="11011" width="15.6640625" style="2" customWidth="1"/>
    <col min="11012" max="11012" width="1.33203125" style="2" customWidth="1"/>
    <col min="11013" max="11013" width="15.6640625" style="2" customWidth="1"/>
    <col min="11014" max="11014" width="1.33203125" style="2" customWidth="1"/>
    <col min="11015" max="11015" width="15.6640625" style="2" customWidth="1"/>
    <col min="11016" max="11016" width="1.33203125" style="2" customWidth="1"/>
    <col min="11017" max="11017" width="15.6640625" style="2" customWidth="1"/>
    <col min="11018" max="11018" width="2.33203125" style="2" customWidth="1"/>
    <col min="11019" max="11019" width="10.5546875" style="2" bestFit="1" customWidth="1"/>
    <col min="11020" max="11020" width="13.44140625" style="2" customWidth="1"/>
    <col min="11021" max="11021" width="16.33203125" style="2" customWidth="1"/>
    <col min="11022" max="11022" width="11.6640625" style="2" customWidth="1"/>
    <col min="11023" max="11263" width="9.33203125" style="2"/>
    <col min="11264" max="11264" width="46.44140625" style="2" customWidth="1"/>
    <col min="11265" max="11265" width="10" style="2" customWidth="1"/>
    <col min="11266" max="11266" width="1.33203125" style="2" customWidth="1"/>
    <col min="11267" max="11267" width="15.6640625" style="2" customWidth="1"/>
    <col min="11268" max="11268" width="1.33203125" style="2" customWidth="1"/>
    <col min="11269" max="11269" width="15.6640625" style="2" customWidth="1"/>
    <col min="11270" max="11270" width="1.33203125" style="2" customWidth="1"/>
    <col min="11271" max="11271" width="15.6640625" style="2" customWidth="1"/>
    <col min="11272" max="11272" width="1.33203125" style="2" customWidth="1"/>
    <col min="11273" max="11273" width="15.6640625" style="2" customWidth="1"/>
    <col min="11274" max="11274" width="2.33203125" style="2" customWidth="1"/>
    <col min="11275" max="11275" width="10.5546875" style="2" bestFit="1" customWidth="1"/>
    <col min="11276" max="11276" width="13.44140625" style="2" customWidth="1"/>
    <col min="11277" max="11277" width="16.33203125" style="2" customWidth="1"/>
    <col min="11278" max="11278" width="11.6640625" style="2" customWidth="1"/>
    <col min="11279" max="11519" width="9.33203125" style="2"/>
    <col min="11520" max="11520" width="46.44140625" style="2" customWidth="1"/>
    <col min="11521" max="11521" width="10" style="2" customWidth="1"/>
    <col min="11522" max="11522" width="1.33203125" style="2" customWidth="1"/>
    <col min="11523" max="11523" width="15.6640625" style="2" customWidth="1"/>
    <col min="11524" max="11524" width="1.33203125" style="2" customWidth="1"/>
    <col min="11525" max="11525" width="15.6640625" style="2" customWidth="1"/>
    <col min="11526" max="11526" width="1.33203125" style="2" customWidth="1"/>
    <col min="11527" max="11527" width="15.6640625" style="2" customWidth="1"/>
    <col min="11528" max="11528" width="1.33203125" style="2" customWidth="1"/>
    <col min="11529" max="11529" width="15.6640625" style="2" customWidth="1"/>
    <col min="11530" max="11530" width="2.33203125" style="2" customWidth="1"/>
    <col min="11531" max="11531" width="10.5546875" style="2" bestFit="1" customWidth="1"/>
    <col min="11532" max="11532" width="13.44140625" style="2" customWidth="1"/>
    <col min="11533" max="11533" width="16.33203125" style="2" customWidth="1"/>
    <col min="11534" max="11534" width="11.6640625" style="2" customWidth="1"/>
    <col min="11535" max="11775" width="9.33203125" style="2"/>
    <col min="11776" max="11776" width="46.44140625" style="2" customWidth="1"/>
    <col min="11777" max="11777" width="10" style="2" customWidth="1"/>
    <col min="11778" max="11778" width="1.33203125" style="2" customWidth="1"/>
    <col min="11779" max="11779" width="15.6640625" style="2" customWidth="1"/>
    <col min="11780" max="11780" width="1.33203125" style="2" customWidth="1"/>
    <col min="11781" max="11781" width="15.6640625" style="2" customWidth="1"/>
    <col min="11782" max="11782" width="1.33203125" style="2" customWidth="1"/>
    <col min="11783" max="11783" width="15.6640625" style="2" customWidth="1"/>
    <col min="11784" max="11784" width="1.33203125" style="2" customWidth="1"/>
    <col min="11785" max="11785" width="15.6640625" style="2" customWidth="1"/>
    <col min="11786" max="11786" width="2.33203125" style="2" customWidth="1"/>
    <col min="11787" max="11787" width="10.5546875" style="2" bestFit="1" customWidth="1"/>
    <col min="11788" max="11788" width="13.44140625" style="2" customWidth="1"/>
    <col min="11789" max="11789" width="16.33203125" style="2" customWidth="1"/>
    <col min="11790" max="11790" width="11.6640625" style="2" customWidth="1"/>
    <col min="11791" max="12031" width="9.33203125" style="2"/>
    <col min="12032" max="12032" width="46.44140625" style="2" customWidth="1"/>
    <col min="12033" max="12033" width="10" style="2" customWidth="1"/>
    <col min="12034" max="12034" width="1.33203125" style="2" customWidth="1"/>
    <col min="12035" max="12035" width="15.6640625" style="2" customWidth="1"/>
    <col min="12036" max="12036" width="1.33203125" style="2" customWidth="1"/>
    <col min="12037" max="12037" width="15.6640625" style="2" customWidth="1"/>
    <col min="12038" max="12038" width="1.33203125" style="2" customWidth="1"/>
    <col min="12039" max="12039" width="15.6640625" style="2" customWidth="1"/>
    <col min="12040" max="12040" width="1.33203125" style="2" customWidth="1"/>
    <col min="12041" max="12041" width="15.6640625" style="2" customWidth="1"/>
    <col min="12042" max="12042" width="2.33203125" style="2" customWidth="1"/>
    <col min="12043" max="12043" width="10.5546875" style="2" bestFit="1" customWidth="1"/>
    <col min="12044" max="12044" width="13.44140625" style="2" customWidth="1"/>
    <col min="12045" max="12045" width="16.33203125" style="2" customWidth="1"/>
    <col min="12046" max="12046" width="11.6640625" style="2" customWidth="1"/>
    <col min="12047" max="12287" width="9.33203125" style="2"/>
    <col min="12288" max="12288" width="46.44140625" style="2" customWidth="1"/>
    <col min="12289" max="12289" width="10" style="2" customWidth="1"/>
    <col min="12290" max="12290" width="1.33203125" style="2" customWidth="1"/>
    <col min="12291" max="12291" width="15.6640625" style="2" customWidth="1"/>
    <col min="12292" max="12292" width="1.33203125" style="2" customWidth="1"/>
    <col min="12293" max="12293" width="15.6640625" style="2" customWidth="1"/>
    <col min="12294" max="12294" width="1.33203125" style="2" customWidth="1"/>
    <col min="12295" max="12295" width="15.6640625" style="2" customWidth="1"/>
    <col min="12296" max="12296" width="1.33203125" style="2" customWidth="1"/>
    <col min="12297" max="12297" width="15.6640625" style="2" customWidth="1"/>
    <col min="12298" max="12298" width="2.33203125" style="2" customWidth="1"/>
    <col min="12299" max="12299" width="10.5546875" style="2" bestFit="1" customWidth="1"/>
    <col min="12300" max="12300" width="13.44140625" style="2" customWidth="1"/>
    <col min="12301" max="12301" width="16.33203125" style="2" customWidth="1"/>
    <col min="12302" max="12302" width="11.6640625" style="2" customWidth="1"/>
    <col min="12303" max="12543" width="9.33203125" style="2"/>
    <col min="12544" max="12544" width="46.44140625" style="2" customWidth="1"/>
    <col min="12545" max="12545" width="10" style="2" customWidth="1"/>
    <col min="12546" max="12546" width="1.33203125" style="2" customWidth="1"/>
    <col min="12547" max="12547" width="15.6640625" style="2" customWidth="1"/>
    <col min="12548" max="12548" width="1.33203125" style="2" customWidth="1"/>
    <col min="12549" max="12549" width="15.6640625" style="2" customWidth="1"/>
    <col min="12550" max="12550" width="1.33203125" style="2" customWidth="1"/>
    <col min="12551" max="12551" width="15.6640625" style="2" customWidth="1"/>
    <col min="12552" max="12552" width="1.33203125" style="2" customWidth="1"/>
    <col min="12553" max="12553" width="15.6640625" style="2" customWidth="1"/>
    <col min="12554" max="12554" width="2.33203125" style="2" customWidth="1"/>
    <col min="12555" max="12555" width="10.5546875" style="2" bestFit="1" customWidth="1"/>
    <col min="12556" max="12556" width="13.44140625" style="2" customWidth="1"/>
    <col min="12557" max="12557" width="16.33203125" style="2" customWidth="1"/>
    <col min="12558" max="12558" width="11.6640625" style="2" customWidth="1"/>
    <col min="12559" max="12799" width="9.33203125" style="2"/>
    <col min="12800" max="12800" width="46.44140625" style="2" customWidth="1"/>
    <col min="12801" max="12801" width="10" style="2" customWidth="1"/>
    <col min="12802" max="12802" width="1.33203125" style="2" customWidth="1"/>
    <col min="12803" max="12803" width="15.6640625" style="2" customWidth="1"/>
    <col min="12804" max="12804" width="1.33203125" style="2" customWidth="1"/>
    <col min="12805" max="12805" width="15.6640625" style="2" customWidth="1"/>
    <col min="12806" max="12806" width="1.33203125" style="2" customWidth="1"/>
    <col min="12807" max="12807" width="15.6640625" style="2" customWidth="1"/>
    <col min="12808" max="12808" width="1.33203125" style="2" customWidth="1"/>
    <col min="12809" max="12809" width="15.6640625" style="2" customWidth="1"/>
    <col min="12810" max="12810" width="2.33203125" style="2" customWidth="1"/>
    <col min="12811" max="12811" width="10.5546875" style="2" bestFit="1" customWidth="1"/>
    <col min="12812" max="12812" width="13.44140625" style="2" customWidth="1"/>
    <col min="12813" max="12813" width="16.33203125" style="2" customWidth="1"/>
    <col min="12814" max="12814" width="11.6640625" style="2" customWidth="1"/>
    <col min="12815" max="13055" width="9.33203125" style="2"/>
    <col min="13056" max="13056" width="46.44140625" style="2" customWidth="1"/>
    <col min="13057" max="13057" width="10" style="2" customWidth="1"/>
    <col min="13058" max="13058" width="1.33203125" style="2" customWidth="1"/>
    <col min="13059" max="13059" width="15.6640625" style="2" customWidth="1"/>
    <col min="13060" max="13060" width="1.33203125" style="2" customWidth="1"/>
    <col min="13061" max="13061" width="15.6640625" style="2" customWidth="1"/>
    <col min="13062" max="13062" width="1.33203125" style="2" customWidth="1"/>
    <col min="13063" max="13063" width="15.6640625" style="2" customWidth="1"/>
    <col min="13064" max="13064" width="1.33203125" style="2" customWidth="1"/>
    <col min="13065" max="13065" width="15.6640625" style="2" customWidth="1"/>
    <col min="13066" max="13066" width="2.33203125" style="2" customWidth="1"/>
    <col min="13067" max="13067" width="10.5546875" style="2" bestFit="1" customWidth="1"/>
    <col min="13068" max="13068" width="13.44140625" style="2" customWidth="1"/>
    <col min="13069" max="13069" width="16.33203125" style="2" customWidth="1"/>
    <col min="13070" max="13070" width="11.6640625" style="2" customWidth="1"/>
    <col min="13071" max="13311" width="9.33203125" style="2"/>
    <col min="13312" max="13312" width="46.44140625" style="2" customWidth="1"/>
    <col min="13313" max="13313" width="10" style="2" customWidth="1"/>
    <col min="13314" max="13314" width="1.33203125" style="2" customWidth="1"/>
    <col min="13315" max="13315" width="15.6640625" style="2" customWidth="1"/>
    <col min="13316" max="13316" width="1.33203125" style="2" customWidth="1"/>
    <col min="13317" max="13317" width="15.6640625" style="2" customWidth="1"/>
    <col min="13318" max="13318" width="1.33203125" style="2" customWidth="1"/>
    <col min="13319" max="13319" width="15.6640625" style="2" customWidth="1"/>
    <col min="13320" max="13320" width="1.33203125" style="2" customWidth="1"/>
    <col min="13321" max="13321" width="15.6640625" style="2" customWidth="1"/>
    <col min="13322" max="13322" width="2.33203125" style="2" customWidth="1"/>
    <col min="13323" max="13323" width="10.5546875" style="2" bestFit="1" customWidth="1"/>
    <col min="13324" max="13324" width="13.44140625" style="2" customWidth="1"/>
    <col min="13325" max="13325" width="16.33203125" style="2" customWidth="1"/>
    <col min="13326" max="13326" width="11.6640625" style="2" customWidth="1"/>
    <col min="13327" max="13567" width="9.33203125" style="2"/>
    <col min="13568" max="13568" width="46.44140625" style="2" customWidth="1"/>
    <col min="13569" max="13569" width="10" style="2" customWidth="1"/>
    <col min="13570" max="13570" width="1.33203125" style="2" customWidth="1"/>
    <col min="13571" max="13571" width="15.6640625" style="2" customWidth="1"/>
    <col min="13572" max="13572" width="1.33203125" style="2" customWidth="1"/>
    <col min="13573" max="13573" width="15.6640625" style="2" customWidth="1"/>
    <col min="13574" max="13574" width="1.33203125" style="2" customWidth="1"/>
    <col min="13575" max="13575" width="15.6640625" style="2" customWidth="1"/>
    <col min="13576" max="13576" width="1.33203125" style="2" customWidth="1"/>
    <col min="13577" max="13577" width="15.6640625" style="2" customWidth="1"/>
    <col min="13578" max="13578" width="2.33203125" style="2" customWidth="1"/>
    <col min="13579" max="13579" width="10.5546875" style="2" bestFit="1" customWidth="1"/>
    <col min="13580" max="13580" width="13.44140625" style="2" customWidth="1"/>
    <col min="13581" max="13581" width="16.33203125" style="2" customWidth="1"/>
    <col min="13582" max="13582" width="11.6640625" style="2" customWidth="1"/>
    <col min="13583" max="13823" width="9.33203125" style="2"/>
    <col min="13824" max="13824" width="46.44140625" style="2" customWidth="1"/>
    <col min="13825" max="13825" width="10" style="2" customWidth="1"/>
    <col min="13826" max="13826" width="1.33203125" style="2" customWidth="1"/>
    <col min="13827" max="13827" width="15.6640625" style="2" customWidth="1"/>
    <col min="13828" max="13828" width="1.33203125" style="2" customWidth="1"/>
    <col min="13829" max="13829" width="15.6640625" style="2" customWidth="1"/>
    <col min="13830" max="13830" width="1.33203125" style="2" customWidth="1"/>
    <col min="13831" max="13831" width="15.6640625" style="2" customWidth="1"/>
    <col min="13832" max="13832" width="1.33203125" style="2" customWidth="1"/>
    <col min="13833" max="13833" width="15.6640625" style="2" customWidth="1"/>
    <col min="13834" max="13834" width="2.33203125" style="2" customWidth="1"/>
    <col min="13835" max="13835" width="10.5546875" style="2" bestFit="1" customWidth="1"/>
    <col min="13836" max="13836" width="13.44140625" style="2" customWidth="1"/>
    <col min="13837" max="13837" width="16.33203125" style="2" customWidth="1"/>
    <col min="13838" max="13838" width="11.6640625" style="2" customWidth="1"/>
    <col min="13839" max="14079" width="9.33203125" style="2"/>
    <col min="14080" max="14080" width="46.44140625" style="2" customWidth="1"/>
    <col min="14081" max="14081" width="10" style="2" customWidth="1"/>
    <col min="14082" max="14082" width="1.33203125" style="2" customWidth="1"/>
    <col min="14083" max="14083" width="15.6640625" style="2" customWidth="1"/>
    <col min="14084" max="14084" width="1.33203125" style="2" customWidth="1"/>
    <col min="14085" max="14085" width="15.6640625" style="2" customWidth="1"/>
    <col min="14086" max="14086" width="1.33203125" style="2" customWidth="1"/>
    <col min="14087" max="14087" width="15.6640625" style="2" customWidth="1"/>
    <col min="14088" max="14088" width="1.33203125" style="2" customWidth="1"/>
    <col min="14089" max="14089" width="15.6640625" style="2" customWidth="1"/>
    <col min="14090" max="14090" width="2.33203125" style="2" customWidth="1"/>
    <col min="14091" max="14091" width="10.5546875" style="2" bestFit="1" customWidth="1"/>
    <col min="14092" max="14092" width="13.44140625" style="2" customWidth="1"/>
    <col min="14093" max="14093" width="16.33203125" style="2" customWidth="1"/>
    <col min="14094" max="14094" width="11.6640625" style="2" customWidth="1"/>
    <col min="14095" max="14335" width="9.33203125" style="2"/>
    <col min="14336" max="14336" width="46.44140625" style="2" customWidth="1"/>
    <col min="14337" max="14337" width="10" style="2" customWidth="1"/>
    <col min="14338" max="14338" width="1.33203125" style="2" customWidth="1"/>
    <col min="14339" max="14339" width="15.6640625" style="2" customWidth="1"/>
    <col min="14340" max="14340" width="1.33203125" style="2" customWidth="1"/>
    <col min="14341" max="14341" width="15.6640625" style="2" customWidth="1"/>
    <col min="14342" max="14342" width="1.33203125" style="2" customWidth="1"/>
    <col min="14343" max="14343" width="15.6640625" style="2" customWidth="1"/>
    <col min="14344" max="14344" width="1.33203125" style="2" customWidth="1"/>
    <col min="14345" max="14345" width="15.6640625" style="2" customWidth="1"/>
    <col min="14346" max="14346" width="2.33203125" style="2" customWidth="1"/>
    <col min="14347" max="14347" width="10.5546875" style="2" bestFit="1" customWidth="1"/>
    <col min="14348" max="14348" width="13.44140625" style="2" customWidth="1"/>
    <col min="14349" max="14349" width="16.33203125" style="2" customWidth="1"/>
    <col min="14350" max="14350" width="11.6640625" style="2" customWidth="1"/>
    <col min="14351" max="14591" width="9.33203125" style="2"/>
    <col min="14592" max="14592" width="46.44140625" style="2" customWidth="1"/>
    <col min="14593" max="14593" width="10" style="2" customWidth="1"/>
    <col min="14594" max="14594" width="1.33203125" style="2" customWidth="1"/>
    <col min="14595" max="14595" width="15.6640625" style="2" customWidth="1"/>
    <col min="14596" max="14596" width="1.33203125" style="2" customWidth="1"/>
    <col min="14597" max="14597" width="15.6640625" style="2" customWidth="1"/>
    <col min="14598" max="14598" width="1.33203125" style="2" customWidth="1"/>
    <col min="14599" max="14599" width="15.6640625" style="2" customWidth="1"/>
    <col min="14600" max="14600" width="1.33203125" style="2" customWidth="1"/>
    <col min="14601" max="14601" width="15.6640625" style="2" customWidth="1"/>
    <col min="14602" max="14602" width="2.33203125" style="2" customWidth="1"/>
    <col min="14603" max="14603" width="10.5546875" style="2" bestFit="1" customWidth="1"/>
    <col min="14604" max="14604" width="13.44140625" style="2" customWidth="1"/>
    <col min="14605" max="14605" width="16.33203125" style="2" customWidth="1"/>
    <col min="14606" max="14606" width="11.6640625" style="2" customWidth="1"/>
    <col min="14607" max="14847" width="9.33203125" style="2"/>
    <col min="14848" max="14848" width="46.44140625" style="2" customWidth="1"/>
    <col min="14849" max="14849" width="10" style="2" customWidth="1"/>
    <col min="14850" max="14850" width="1.33203125" style="2" customWidth="1"/>
    <col min="14851" max="14851" width="15.6640625" style="2" customWidth="1"/>
    <col min="14852" max="14852" width="1.33203125" style="2" customWidth="1"/>
    <col min="14853" max="14853" width="15.6640625" style="2" customWidth="1"/>
    <col min="14854" max="14854" width="1.33203125" style="2" customWidth="1"/>
    <col min="14855" max="14855" width="15.6640625" style="2" customWidth="1"/>
    <col min="14856" max="14856" width="1.33203125" style="2" customWidth="1"/>
    <col min="14857" max="14857" width="15.6640625" style="2" customWidth="1"/>
    <col min="14858" max="14858" width="2.33203125" style="2" customWidth="1"/>
    <col min="14859" max="14859" width="10.5546875" style="2" bestFit="1" customWidth="1"/>
    <col min="14860" max="14860" width="13.44140625" style="2" customWidth="1"/>
    <col min="14861" max="14861" width="16.33203125" style="2" customWidth="1"/>
    <col min="14862" max="14862" width="11.6640625" style="2" customWidth="1"/>
    <col min="14863" max="15103" width="9.33203125" style="2"/>
    <col min="15104" max="15104" width="46.44140625" style="2" customWidth="1"/>
    <col min="15105" max="15105" width="10" style="2" customWidth="1"/>
    <col min="15106" max="15106" width="1.33203125" style="2" customWidth="1"/>
    <col min="15107" max="15107" width="15.6640625" style="2" customWidth="1"/>
    <col min="15108" max="15108" width="1.33203125" style="2" customWidth="1"/>
    <col min="15109" max="15109" width="15.6640625" style="2" customWidth="1"/>
    <col min="15110" max="15110" width="1.33203125" style="2" customWidth="1"/>
    <col min="15111" max="15111" width="15.6640625" style="2" customWidth="1"/>
    <col min="15112" max="15112" width="1.33203125" style="2" customWidth="1"/>
    <col min="15113" max="15113" width="15.6640625" style="2" customWidth="1"/>
    <col min="15114" max="15114" width="2.33203125" style="2" customWidth="1"/>
    <col min="15115" max="15115" width="10.5546875" style="2" bestFit="1" customWidth="1"/>
    <col min="15116" max="15116" width="13.44140625" style="2" customWidth="1"/>
    <col min="15117" max="15117" width="16.33203125" style="2" customWidth="1"/>
    <col min="15118" max="15118" width="11.6640625" style="2" customWidth="1"/>
    <col min="15119" max="15359" width="9.33203125" style="2"/>
    <col min="15360" max="15360" width="46.44140625" style="2" customWidth="1"/>
    <col min="15361" max="15361" width="10" style="2" customWidth="1"/>
    <col min="15362" max="15362" width="1.33203125" style="2" customWidth="1"/>
    <col min="15363" max="15363" width="15.6640625" style="2" customWidth="1"/>
    <col min="15364" max="15364" width="1.33203125" style="2" customWidth="1"/>
    <col min="15365" max="15365" width="15.6640625" style="2" customWidth="1"/>
    <col min="15366" max="15366" width="1.33203125" style="2" customWidth="1"/>
    <col min="15367" max="15367" width="15.6640625" style="2" customWidth="1"/>
    <col min="15368" max="15368" width="1.33203125" style="2" customWidth="1"/>
    <col min="15369" max="15369" width="15.6640625" style="2" customWidth="1"/>
    <col min="15370" max="15370" width="2.33203125" style="2" customWidth="1"/>
    <col min="15371" max="15371" width="10.5546875" style="2" bestFit="1" customWidth="1"/>
    <col min="15372" max="15372" width="13.44140625" style="2" customWidth="1"/>
    <col min="15373" max="15373" width="16.33203125" style="2" customWidth="1"/>
    <col min="15374" max="15374" width="11.6640625" style="2" customWidth="1"/>
    <col min="15375" max="15615" width="9.33203125" style="2"/>
    <col min="15616" max="15616" width="46.44140625" style="2" customWidth="1"/>
    <col min="15617" max="15617" width="10" style="2" customWidth="1"/>
    <col min="15618" max="15618" width="1.33203125" style="2" customWidth="1"/>
    <col min="15619" max="15619" width="15.6640625" style="2" customWidth="1"/>
    <col min="15620" max="15620" width="1.33203125" style="2" customWidth="1"/>
    <col min="15621" max="15621" width="15.6640625" style="2" customWidth="1"/>
    <col min="15622" max="15622" width="1.33203125" style="2" customWidth="1"/>
    <col min="15623" max="15623" width="15.6640625" style="2" customWidth="1"/>
    <col min="15624" max="15624" width="1.33203125" style="2" customWidth="1"/>
    <col min="15625" max="15625" width="15.6640625" style="2" customWidth="1"/>
    <col min="15626" max="15626" width="2.33203125" style="2" customWidth="1"/>
    <col min="15627" max="15627" width="10.5546875" style="2" bestFit="1" customWidth="1"/>
    <col min="15628" max="15628" width="13.44140625" style="2" customWidth="1"/>
    <col min="15629" max="15629" width="16.33203125" style="2" customWidth="1"/>
    <col min="15630" max="15630" width="11.6640625" style="2" customWidth="1"/>
    <col min="15631" max="15871" width="9.33203125" style="2"/>
    <col min="15872" max="15872" width="46.44140625" style="2" customWidth="1"/>
    <col min="15873" max="15873" width="10" style="2" customWidth="1"/>
    <col min="15874" max="15874" width="1.33203125" style="2" customWidth="1"/>
    <col min="15875" max="15875" width="15.6640625" style="2" customWidth="1"/>
    <col min="15876" max="15876" width="1.33203125" style="2" customWidth="1"/>
    <col min="15877" max="15877" width="15.6640625" style="2" customWidth="1"/>
    <col min="15878" max="15878" width="1.33203125" style="2" customWidth="1"/>
    <col min="15879" max="15879" width="15.6640625" style="2" customWidth="1"/>
    <col min="15880" max="15880" width="1.33203125" style="2" customWidth="1"/>
    <col min="15881" max="15881" width="15.6640625" style="2" customWidth="1"/>
    <col min="15882" max="15882" width="2.33203125" style="2" customWidth="1"/>
    <col min="15883" max="15883" width="10.5546875" style="2" bestFit="1" customWidth="1"/>
    <col min="15884" max="15884" width="13.44140625" style="2" customWidth="1"/>
    <col min="15885" max="15885" width="16.33203125" style="2" customWidth="1"/>
    <col min="15886" max="15886" width="11.6640625" style="2" customWidth="1"/>
    <col min="15887" max="16127" width="9.33203125" style="2"/>
    <col min="16128" max="16128" width="46.44140625" style="2" customWidth="1"/>
    <col min="16129" max="16129" width="10" style="2" customWidth="1"/>
    <col min="16130" max="16130" width="1.33203125" style="2" customWidth="1"/>
    <col min="16131" max="16131" width="15.6640625" style="2" customWidth="1"/>
    <col min="16132" max="16132" width="1.33203125" style="2" customWidth="1"/>
    <col min="16133" max="16133" width="15.6640625" style="2" customWidth="1"/>
    <col min="16134" max="16134" width="1.33203125" style="2" customWidth="1"/>
    <col min="16135" max="16135" width="15.6640625" style="2" customWidth="1"/>
    <col min="16136" max="16136" width="1.33203125" style="2" customWidth="1"/>
    <col min="16137" max="16137" width="15.6640625" style="2" customWidth="1"/>
    <col min="16138" max="16138" width="2.33203125" style="2" customWidth="1"/>
    <col min="16139" max="16139" width="10.5546875" style="2" bestFit="1" customWidth="1"/>
    <col min="16140" max="16140" width="13.44140625" style="2" customWidth="1"/>
    <col min="16141" max="16141" width="16.33203125" style="2" customWidth="1"/>
    <col min="16142" max="16142" width="11.6640625" style="2" customWidth="1"/>
    <col min="16143" max="16384" width="9.33203125" style="2"/>
  </cols>
  <sheetData>
    <row r="1" spans="1:11" s="160" customFormat="1" ht="22.95" customHeight="1">
      <c r="A1" s="155" t="s">
        <v>169</v>
      </c>
      <c r="B1" s="157"/>
      <c r="C1" s="158"/>
      <c r="D1" s="159"/>
      <c r="E1" s="159"/>
      <c r="F1" s="159"/>
      <c r="G1" s="159"/>
      <c r="H1" s="159"/>
      <c r="I1" s="159"/>
      <c r="J1" s="159"/>
      <c r="K1" s="159"/>
    </row>
    <row r="2" spans="1:11" s="160" customFormat="1" ht="22.9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6.5" customHeight="1">
      <c r="A3" s="25"/>
      <c r="B3" s="25"/>
      <c r="C3" s="26"/>
      <c r="D3" s="26"/>
      <c r="E3" s="175"/>
      <c r="F3" s="175"/>
      <c r="G3" s="175"/>
      <c r="H3" s="175"/>
      <c r="I3" s="175"/>
      <c r="J3" s="175"/>
      <c r="K3" s="175"/>
    </row>
    <row r="4" spans="1:11" ht="22.95" customHeight="1">
      <c r="A4" s="25"/>
      <c r="B4" s="25"/>
      <c r="C4" s="26"/>
      <c r="D4" s="27"/>
      <c r="E4" s="176" t="s">
        <v>1</v>
      </c>
      <c r="F4" s="176"/>
      <c r="G4" s="176"/>
      <c r="H4" s="150"/>
      <c r="I4" s="177" t="s">
        <v>2</v>
      </c>
      <c r="J4" s="177"/>
      <c r="K4" s="177"/>
    </row>
    <row r="5" spans="1:11" s="1" customFormat="1" ht="22.95" customHeight="1">
      <c r="A5" s="25"/>
      <c r="B5" s="25"/>
      <c r="C5" s="26"/>
      <c r="D5" s="27"/>
      <c r="E5" s="5" t="s">
        <v>3</v>
      </c>
      <c r="F5" s="5"/>
      <c r="G5" s="5" t="s">
        <v>4</v>
      </c>
      <c r="H5" s="150"/>
      <c r="I5" s="5" t="s">
        <v>3</v>
      </c>
      <c r="J5" s="5"/>
      <c r="K5" s="5" t="s">
        <v>4</v>
      </c>
    </row>
    <row r="6" spans="1:11" ht="22.95" customHeight="1">
      <c r="A6" s="161" t="s">
        <v>5</v>
      </c>
      <c r="B6" s="25"/>
      <c r="C6" s="26" t="s">
        <v>6</v>
      </c>
      <c r="D6" s="26"/>
      <c r="E6" s="119" t="s">
        <v>173</v>
      </c>
      <c r="F6" s="120"/>
      <c r="G6" s="119" t="s">
        <v>7</v>
      </c>
      <c r="H6" s="119"/>
      <c r="I6" s="119" t="s">
        <v>173</v>
      </c>
      <c r="J6" s="120"/>
      <c r="K6" s="119" t="s">
        <v>7</v>
      </c>
    </row>
    <row r="7" spans="1:11" ht="22.95" customHeight="1">
      <c r="A7" s="25"/>
      <c r="B7" s="25"/>
      <c r="C7" s="26"/>
      <c r="D7" s="25"/>
      <c r="E7" s="146" t="s">
        <v>8</v>
      </c>
      <c r="F7" s="25"/>
      <c r="G7" s="25"/>
      <c r="H7" s="25"/>
      <c r="I7" s="146" t="s">
        <v>8</v>
      </c>
      <c r="J7" s="25"/>
      <c r="K7" s="25"/>
    </row>
    <row r="8" spans="1:11" ht="22.95" customHeight="1">
      <c r="B8" s="25"/>
      <c r="C8" s="26"/>
      <c r="D8" s="26"/>
      <c r="E8" s="178" t="s">
        <v>9</v>
      </c>
      <c r="F8" s="178"/>
      <c r="G8" s="178"/>
      <c r="H8" s="178"/>
      <c r="I8" s="178"/>
      <c r="J8" s="178"/>
      <c r="K8" s="178"/>
    </row>
    <row r="9" spans="1:11" s="29" customFormat="1" ht="22.95" customHeight="1">
      <c r="A9" s="28" t="s">
        <v>10</v>
      </c>
      <c r="C9" s="12"/>
      <c r="E9" s="152"/>
      <c r="F9" s="152"/>
      <c r="G9" s="152"/>
      <c r="H9" s="152"/>
      <c r="I9" s="152"/>
      <c r="J9" s="152"/>
      <c r="K9" s="152"/>
    </row>
    <row r="10" spans="1:11" ht="22.95" customHeight="1">
      <c r="A10" s="2" t="s">
        <v>11</v>
      </c>
      <c r="E10" s="147">
        <v>407514</v>
      </c>
      <c r="F10" s="147"/>
      <c r="G10" s="156">
        <v>433912</v>
      </c>
      <c r="H10" s="147"/>
      <c r="I10" s="147">
        <v>216723</v>
      </c>
      <c r="J10" s="147"/>
      <c r="K10" s="147">
        <v>241061</v>
      </c>
    </row>
    <row r="11" spans="1:11" ht="22.95" customHeight="1">
      <c r="A11" s="2" t="s">
        <v>12</v>
      </c>
      <c r="B11" s="129"/>
      <c r="C11" s="12" t="s">
        <v>179</v>
      </c>
      <c r="E11" s="147">
        <v>470702</v>
      </c>
      <c r="F11" s="147"/>
      <c r="G11" s="156">
        <v>382215</v>
      </c>
      <c r="H11" s="147"/>
      <c r="I11" s="147">
        <v>370659</v>
      </c>
      <c r="J11" s="147"/>
      <c r="K11" s="147">
        <v>278721</v>
      </c>
    </row>
    <row r="12" spans="1:11">
      <c r="A12" s="2" t="s">
        <v>13</v>
      </c>
      <c r="B12" s="129"/>
      <c r="C12" s="12">
        <v>2</v>
      </c>
      <c r="E12" s="147">
        <v>12048</v>
      </c>
      <c r="F12" s="147"/>
      <c r="G12" s="156">
        <v>2410</v>
      </c>
      <c r="H12" s="147"/>
      <c r="I12" s="147">
        <v>12989</v>
      </c>
      <c r="J12" s="147"/>
      <c r="K12" s="147">
        <v>3319</v>
      </c>
    </row>
    <row r="13" spans="1:11" ht="22.95" customHeight="1">
      <c r="A13" s="2" t="s">
        <v>14</v>
      </c>
      <c r="B13" s="129"/>
      <c r="E13" s="147">
        <v>37993</v>
      </c>
      <c r="F13" s="147"/>
      <c r="G13" s="156">
        <v>78030</v>
      </c>
      <c r="H13" s="147"/>
      <c r="I13" s="147">
        <v>34026</v>
      </c>
      <c r="J13" s="147"/>
      <c r="K13" s="147">
        <v>68197</v>
      </c>
    </row>
    <row r="14" spans="1:11" ht="22.95" customHeight="1">
      <c r="A14" s="2" t="s">
        <v>15</v>
      </c>
      <c r="B14" s="130"/>
      <c r="E14" s="147">
        <v>281341</v>
      </c>
      <c r="F14" s="147"/>
      <c r="G14" s="156">
        <v>244393</v>
      </c>
      <c r="H14" s="147"/>
      <c r="I14" s="147">
        <v>112122</v>
      </c>
      <c r="J14" s="147"/>
      <c r="K14" s="147">
        <v>113045</v>
      </c>
    </row>
    <row r="15" spans="1:11" ht="22.95" customHeight="1">
      <c r="A15" s="2" t="s">
        <v>16</v>
      </c>
      <c r="B15" s="130"/>
      <c r="C15" s="12">
        <v>10</v>
      </c>
      <c r="E15" s="147">
        <v>290</v>
      </c>
      <c r="F15" s="147"/>
      <c r="G15" s="156">
        <v>288</v>
      </c>
      <c r="H15" s="147"/>
      <c r="I15" s="147">
        <v>290</v>
      </c>
      <c r="J15" s="147"/>
      <c r="K15" s="147">
        <v>288</v>
      </c>
    </row>
    <row r="16" spans="1:11" ht="22.95" customHeight="1">
      <c r="A16" s="2" t="s">
        <v>17</v>
      </c>
      <c r="B16" s="130"/>
      <c r="E16" s="18">
        <v>93817</v>
      </c>
      <c r="F16" s="147"/>
      <c r="G16" s="156">
        <v>159269</v>
      </c>
      <c r="H16" s="147"/>
      <c r="I16" s="18">
        <v>89119</v>
      </c>
      <c r="J16" s="147"/>
      <c r="K16" s="18">
        <v>152648</v>
      </c>
    </row>
    <row r="17" spans="1:11" ht="22.95" customHeight="1">
      <c r="A17" s="1" t="s">
        <v>18</v>
      </c>
      <c r="B17" s="130"/>
      <c r="C17" s="131"/>
      <c r="D17" s="30"/>
      <c r="E17" s="31">
        <f>SUM(E10:E16)</f>
        <v>1303705</v>
      </c>
      <c r="F17" s="19"/>
      <c r="G17" s="31">
        <f>SUM(G10:G16)</f>
        <v>1300517</v>
      </c>
      <c r="H17" s="19"/>
      <c r="I17" s="31">
        <f>SUM(I10:I16)</f>
        <v>835928</v>
      </c>
      <c r="J17" s="19"/>
      <c r="K17" s="31">
        <f>SUM(K10:K16)</f>
        <v>857279</v>
      </c>
    </row>
    <row r="18" spans="1:11" ht="22.95" customHeight="1">
      <c r="A18" s="1"/>
      <c r="B18" s="130"/>
      <c r="D18" s="12"/>
      <c r="E18" s="13"/>
      <c r="F18" s="13"/>
      <c r="G18" s="13"/>
      <c r="H18" s="13"/>
      <c r="I18" s="13"/>
      <c r="J18" s="13"/>
      <c r="K18" s="13"/>
    </row>
    <row r="19" spans="1:11" ht="22.95" customHeight="1">
      <c r="A19" s="28" t="s">
        <v>19</v>
      </c>
      <c r="B19" s="132"/>
      <c r="E19" s="147"/>
      <c r="F19" s="147"/>
      <c r="G19" s="147"/>
      <c r="H19" s="147"/>
      <c r="I19" s="147"/>
      <c r="J19" s="147"/>
      <c r="K19" s="147"/>
    </row>
    <row r="20" spans="1:11" ht="22.95" customHeight="1">
      <c r="A20" s="2" t="s">
        <v>20</v>
      </c>
      <c r="B20" s="130"/>
      <c r="C20" s="12">
        <v>10</v>
      </c>
      <c r="E20" s="147">
        <v>11627</v>
      </c>
      <c r="F20" s="147"/>
      <c r="G20" s="147">
        <v>11363</v>
      </c>
      <c r="H20" s="147"/>
      <c r="I20" s="147">
        <v>11627</v>
      </c>
      <c r="J20" s="147"/>
      <c r="K20" s="147">
        <v>11363</v>
      </c>
    </row>
    <row r="21" spans="1:11" ht="22.95" customHeight="1">
      <c r="A21" s="2" t="s">
        <v>21</v>
      </c>
      <c r="B21" s="130"/>
      <c r="C21" s="12">
        <v>4</v>
      </c>
      <c r="E21" s="147">
        <v>127231</v>
      </c>
      <c r="F21" s="147"/>
      <c r="G21" s="147">
        <v>123480</v>
      </c>
      <c r="H21" s="147"/>
      <c r="I21" s="147">
        <v>118230</v>
      </c>
      <c r="J21" s="147"/>
      <c r="K21" s="147">
        <v>118230</v>
      </c>
    </row>
    <row r="22" spans="1:11" ht="22.95" customHeight="1">
      <c r="A22" s="2" t="s">
        <v>22</v>
      </c>
      <c r="B22" s="130"/>
      <c r="C22" s="12">
        <v>5</v>
      </c>
      <c r="E22" s="147">
        <v>0</v>
      </c>
      <c r="F22" s="147"/>
      <c r="G22" s="147">
        <v>0</v>
      </c>
      <c r="H22" s="147"/>
      <c r="I22" s="147">
        <v>2054750</v>
      </c>
      <c r="J22" s="147"/>
      <c r="K22" s="147">
        <v>2054750</v>
      </c>
    </row>
    <row r="23" spans="1:11" ht="22.95" customHeight="1">
      <c r="A23" s="2" t="s">
        <v>23</v>
      </c>
      <c r="C23" s="12">
        <v>6</v>
      </c>
      <c r="E23" s="147">
        <v>6429544</v>
      </c>
      <c r="F23" s="147"/>
      <c r="G23" s="147">
        <v>6596991</v>
      </c>
      <c r="H23" s="147"/>
      <c r="I23" s="147">
        <v>5076451</v>
      </c>
      <c r="J23" s="147"/>
      <c r="K23" s="147">
        <v>5230379</v>
      </c>
    </row>
    <row r="24" spans="1:11" ht="22.95" customHeight="1">
      <c r="A24" s="2" t="s">
        <v>24</v>
      </c>
      <c r="E24" s="147">
        <v>45700</v>
      </c>
      <c r="F24" s="147"/>
      <c r="G24" s="147">
        <v>40076</v>
      </c>
      <c r="H24" s="147"/>
      <c r="I24" s="147">
        <v>38399</v>
      </c>
      <c r="J24" s="147"/>
      <c r="K24" s="147">
        <v>37319</v>
      </c>
    </row>
    <row r="25" spans="1:11" ht="22.95" customHeight="1">
      <c r="A25" s="2" t="s">
        <v>25</v>
      </c>
      <c r="E25" s="147">
        <v>196884</v>
      </c>
      <c r="F25" s="147"/>
      <c r="G25" s="147">
        <v>162381</v>
      </c>
      <c r="H25" s="147"/>
      <c r="I25" s="147">
        <v>204957</v>
      </c>
      <c r="J25" s="147"/>
      <c r="K25" s="147">
        <v>169827</v>
      </c>
    </row>
    <row r="26" spans="1:11" ht="22.95" customHeight="1">
      <c r="A26" s="2" t="s">
        <v>26</v>
      </c>
      <c r="E26" s="147">
        <v>136017</v>
      </c>
      <c r="F26" s="147"/>
      <c r="G26" s="147">
        <v>137933</v>
      </c>
      <c r="H26" s="147"/>
      <c r="I26" s="147">
        <v>124789</v>
      </c>
      <c r="J26" s="147"/>
      <c r="K26" s="147">
        <v>127885</v>
      </c>
    </row>
    <row r="27" spans="1:11" ht="22.95" customHeight="1">
      <c r="A27" s="2" t="s">
        <v>27</v>
      </c>
      <c r="E27" s="147">
        <v>46522</v>
      </c>
      <c r="F27" s="147"/>
      <c r="G27" s="147">
        <v>43077</v>
      </c>
      <c r="H27" s="147"/>
      <c r="I27" s="147">
        <v>0</v>
      </c>
      <c r="J27" s="147"/>
      <c r="K27" s="147">
        <v>0</v>
      </c>
    </row>
    <row r="28" spans="1:11" ht="22.95" customHeight="1">
      <c r="A28" s="2" t="s">
        <v>28</v>
      </c>
      <c r="B28" s="130"/>
      <c r="C28" s="131"/>
      <c r="D28" s="30"/>
      <c r="E28" s="18">
        <v>5526</v>
      </c>
      <c r="F28" s="147"/>
      <c r="G28" s="18">
        <v>14424</v>
      </c>
      <c r="H28" s="147"/>
      <c r="I28" s="18">
        <v>6</v>
      </c>
      <c r="J28" s="147"/>
      <c r="K28" s="18">
        <v>306</v>
      </c>
    </row>
    <row r="29" spans="1:11" ht="22.95" customHeight="1">
      <c r="A29" s="1" t="s">
        <v>29</v>
      </c>
      <c r="B29" s="130"/>
      <c r="E29" s="19">
        <f>SUM(E20:E28)</f>
        <v>6999051</v>
      </c>
      <c r="F29" s="19"/>
      <c r="G29" s="19">
        <f>SUM(G20:G28)</f>
        <v>7129725</v>
      </c>
      <c r="H29" s="19"/>
      <c r="I29" s="19">
        <f>SUM(I20:I28)</f>
        <v>7629209</v>
      </c>
      <c r="J29" s="19"/>
      <c r="K29" s="19">
        <f>SUM(K20:K28)</f>
        <v>7750059</v>
      </c>
    </row>
    <row r="30" spans="1:11" s="1" customFormat="1" ht="22.95" customHeight="1" thickBot="1">
      <c r="A30" s="1" t="s">
        <v>30</v>
      </c>
      <c r="B30" s="133"/>
      <c r="C30" s="134"/>
      <c r="D30" s="135"/>
      <c r="E30" s="32">
        <f>SUM(E29,E17)</f>
        <v>8302756</v>
      </c>
      <c r="F30" s="19">
        <f>SUM(F29,F17)</f>
        <v>0</v>
      </c>
      <c r="G30" s="32">
        <f>SUM(G29,G17)</f>
        <v>8430242</v>
      </c>
      <c r="H30" s="19"/>
      <c r="I30" s="32">
        <f>SUM(I29,I17)</f>
        <v>8465137</v>
      </c>
      <c r="J30" s="19"/>
      <c r="K30" s="32">
        <f>SUM(K29,K17)</f>
        <v>8607338</v>
      </c>
    </row>
    <row r="31" spans="1:11" ht="22.95" customHeight="1" thickTop="1"/>
    <row r="32" spans="1:11" s="160" customFormat="1" ht="22.95" customHeight="1">
      <c r="A32" s="155" t="s">
        <v>169</v>
      </c>
      <c r="B32" s="157"/>
      <c r="C32" s="158"/>
      <c r="D32" s="159"/>
      <c r="E32" s="159"/>
      <c r="F32" s="159"/>
      <c r="G32" s="159"/>
      <c r="H32" s="159"/>
      <c r="I32" s="159"/>
      <c r="J32" s="159"/>
      <c r="K32" s="159"/>
    </row>
    <row r="33" spans="1:11" s="160" customFormat="1" ht="22.95" customHeight="1">
      <c r="A33" s="179" t="s">
        <v>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</row>
    <row r="34" spans="1:11" ht="16.5" customHeight="1">
      <c r="A34" s="25"/>
      <c r="B34" s="25"/>
      <c r="C34" s="26"/>
      <c r="D34" s="26"/>
      <c r="E34" s="175"/>
      <c r="F34" s="175"/>
      <c r="G34" s="175"/>
      <c r="H34" s="175"/>
      <c r="I34" s="175"/>
      <c r="J34" s="175"/>
      <c r="K34" s="175"/>
    </row>
    <row r="35" spans="1:11" s="1" customFormat="1" ht="22.95" customHeight="1">
      <c r="A35" s="25"/>
      <c r="B35" s="25"/>
      <c r="C35" s="26"/>
      <c r="D35" s="27"/>
      <c r="E35" s="176" t="s">
        <v>1</v>
      </c>
      <c r="F35" s="176"/>
      <c r="G35" s="176"/>
      <c r="H35" s="150"/>
      <c r="I35" s="177" t="s">
        <v>2</v>
      </c>
      <c r="J35" s="177"/>
      <c r="K35" s="177"/>
    </row>
    <row r="36" spans="1:11" ht="22.95" customHeight="1">
      <c r="A36" s="25"/>
      <c r="B36" s="25" t="s">
        <v>31</v>
      </c>
      <c r="C36" s="26"/>
      <c r="D36" s="27"/>
      <c r="E36" s="5" t="s">
        <v>3</v>
      </c>
      <c r="F36" s="5"/>
      <c r="G36" s="5" t="s">
        <v>4</v>
      </c>
      <c r="H36" s="150"/>
      <c r="I36" s="5" t="s">
        <v>3</v>
      </c>
      <c r="J36" s="5"/>
      <c r="K36" s="5" t="s">
        <v>4</v>
      </c>
    </row>
    <row r="37" spans="1:11" ht="22.95" customHeight="1">
      <c r="A37" s="161" t="s">
        <v>32</v>
      </c>
      <c r="B37" s="25"/>
      <c r="C37" s="26" t="s">
        <v>6</v>
      </c>
      <c r="D37" s="26"/>
      <c r="E37" s="119" t="s">
        <v>173</v>
      </c>
      <c r="F37" s="120"/>
      <c r="G37" s="119" t="s">
        <v>7</v>
      </c>
      <c r="H37" s="119"/>
      <c r="I37" s="119" t="s">
        <v>173</v>
      </c>
      <c r="J37" s="120"/>
      <c r="K37" s="119" t="s">
        <v>7</v>
      </c>
    </row>
    <row r="38" spans="1:11" ht="22.95" customHeight="1">
      <c r="A38" s="25"/>
      <c r="B38" s="25"/>
      <c r="C38" s="26"/>
      <c r="D38" s="25"/>
      <c r="E38" s="146" t="s">
        <v>8</v>
      </c>
      <c r="F38" s="25"/>
      <c r="G38" s="25"/>
      <c r="H38" s="25"/>
      <c r="I38" s="146" t="s">
        <v>8</v>
      </c>
      <c r="J38" s="25"/>
      <c r="K38" s="25"/>
    </row>
    <row r="39" spans="1:11" ht="22.95" customHeight="1">
      <c r="B39" s="25"/>
      <c r="C39" s="26"/>
      <c r="D39" s="26"/>
      <c r="E39" s="178" t="s">
        <v>9</v>
      </c>
      <c r="F39" s="178"/>
      <c r="G39" s="178"/>
      <c r="H39" s="178"/>
      <c r="I39" s="178"/>
      <c r="J39" s="178"/>
      <c r="K39" s="178"/>
    </row>
    <row r="40" spans="1:11" ht="22.95" customHeight="1">
      <c r="A40" s="28" t="s">
        <v>33</v>
      </c>
      <c r="E40" s="5"/>
      <c r="F40" s="5"/>
      <c r="G40" s="5"/>
      <c r="H40" s="5"/>
      <c r="I40" s="5"/>
      <c r="J40" s="5"/>
      <c r="K40" s="5"/>
    </row>
    <row r="41" spans="1:11" ht="22.95" customHeight="1">
      <c r="A41" s="2" t="s">
        <v>34</v>
      </c>
      <c r="C41" s="12">
        <v>7</v>
      </c>
      <c r="E41" s="70">
        <v>714000</v>
      </c>
      <c r="F41" s="70"/>
      <c r="G41" s="70">
        <v>705000</v>
      </c>
      <c r="H41" s="70"/>
      <c r="I41" s="147">
        <v>613000</v>
      </c>
      <c r="J41" s="70"/>
      <c r="K41" s="147">
        <v>620000</v>
      </c>
    </row>
    <row r="42" spans="1:11" ht="22.95" customHeight="1">
      <c r="A42" s="2" t="s">
        <v>168</v>
      </c>
      <c r="C42" s="12" t="s">
        <v>180</v>
      </c>
      <c r="E42" s="144">
        <v>0</v>
      </c>
      <c r="F42" s="70"/>
      <c r="G42" s="144">
        <v>0</v>
      </c>
      <c r="H42" s="70"/>
      <c r="I42" s="147">
        <v>499473</v>
      </c>
      <c r="J42" s="70"/>
      <c r="K42" s="147">
        <v>499473</v>
      </c>
    </row>
    <row r="43" spans="1:11" ht="22.95" customHeight="1">
      <c r="A43" s="2" t="s">
        <v>35</v>
      </c>
      <c r="C43" s="12">
        <v>2</v>
      </c>
      <c r="E43" s="147">
        <v>371985</v>
      </c>
      <c r="F43" s="147"/>
      <c r="G43" s="147">
        <v>288766</v>
      </c>
      <c r="H43" s="147"/>
      <c r="I43" s="147">
        <v>344753</v>
      </c>
      <c r="J43" s="147"/>
      <c r="K43" s="147">
        <v>263624</v>
      </c>
    </row>
    <row r="44" spans="1:11" ht="22.95" customHeight="1">
      <c r="A44" s="2" t="s">
        <v>36</v>
      </c>
      <c r="C44" s="2"/>
      <c r="E44" s="88"/>
      <c r="F44" s="88"/>
      <c r="G44" s="88"/>
      <c r="H44" s="88"/>
      <c r="I44" s="88"/>
      <c r="J44" s="88"/>
      <c r="K44" s="88"/>
    </row>
    <row r="45" spans="1:11" ht="22.95" customHeight="1">
      <c r="A45" s="2" t="s">
        <v>37</v>
      </c>
      <c r="C45" s="12">
        <v>7</v>
      </c>
      <c r="E45" s="147">
        <v>213841</v>
      </c>
      <c r="F45" s="147"/>
      <c r="G45" s="147">
        <v>230155</v>
      </c>
      <c r="H45" s="147"/>
      <c r="I45" s="147">
        <v>197530</v>
      </c>
      <c r="J45" s="147"/>
      <c r="K45" s="147">
        <v>197530</v>
      </c>
    </row>
    <row r="46" spans="1:11" ht="22.95" customHeight="1">
      <c r="A46" s="2" t="s">
        <v>174</v>
      </c>
      <c r="C46" s="12" t="s">
        <v>181</v>
      </c>
      <c r="E46" s="147">
        <v>699913</v>
      </c>
      <c r="F46" s="147"/>
      <c r="G46" s="147">
        <v>699720</v>
      </c>
      <c r="H46" s="147"/>
      <c r="I46" s="147">
        <v>699913</v>
      </c>
      <c r="J46" s="147"/>
      <c r="K46" s="147">
        <v>699720</v>
      </c>
    </row>
    <row r="47" spans="1:11" ht="22.95" customHeight="1">
      <c r="A47" s="2" t="s">
        <v>38</v>
      </c>
      <c r="E47" s="147">
        <v>6302</v>
      </c>
      <c r="F47" s="147"/>
      <c r="G47" s="147">
        <v>4897</v>
      </c>
      <c r="H47" s="147"/>
      <c r="I47" s="147">
        <v>4239</v>
      </c>
      <c r="J47" s="147"/>
      <c r="K47" s="147">
        <v>3575</v>
      </c>
    </row>
    <row r="48" spans="1:11" ht="22.95" hidden="1" customHeight="1">
      <c r="A48" s="2" t="s">
        <v>39</v>
      </c>
      <c r="C48" s="12">
        <v>11</v>
      </c>
      <c r="E48" s="147"/>
      <c r="F48" s="147"/>
      <c r="G48" s="147">
        <v>0</v>
      </c>
      <c r="H48" s="147"/>
      <c r="I48" s="147"/>
      <c r="J48" s="147"/>
      <c r="K48" s="147">
        <v>0</v>
      </c>
    </row>
    <row r="49" spans="1:14" ht="22.95" customHeight="1">
      <c r="A49" s="2" t="s">
        <v>40</v>
      </c>
      <c r="B49" s="130"/>
      <c r="E49" s="147">
        <v>53857</v>
      </c>
      <c r="F49" s="147"/>
      <c r="G49" s="147">
        <v>16201</v>
      </c>
      <c r="H49" s="147"/>
      <c r="I49" s="147">
        <v>47261</v>
      </c>
      <c r="J49" s="147"/>
      <c r="K49" s="147">
        <v>9097</v>
      </c>
    </row>
    <row r="50" spans="1:14" ht="22.95" customHeight="1">
      <c r="A50" s="1" t="s">
        <v>41</v>
      </c>
      <c r="B50" s="130"/>
      <c r="E50" s="31">
        <f>SUM(E41:E49)</f>
        <v>2059898</v>
      </c>
      <c r="F50" s="19"/>
      <c r="G50" s="31">
        <f>SUM(G41:G49)</f>
        <v>1944739</v>
      </c>
      <c r="H50" s="19"/>
      <c r="I50" s="31">
        <f>SUM(I41:I49)</f>
        <v>2406169</v>
      </c>
      <c r="J50" s="19"/>
      <c r="K50" s="31">
        <f>SUM(K41:K49)</f>
        <v>2293019</v>
      </c>
    </row>
    <row r="51" spans="1:14" s="33" customFormat="1" ht="12" customHeight="1">
      <c r="A51" s="1"/>
      <c r="B51" s="130"/>
      <c r="C51" s="12"/>
      <c r="D51" s="2"/>
      <c r="E51" s="19"/>
      <c r="F51" s="19"/>
      <c r="G51" s="19"/>
      <c r="H51" s="19"/>
      <c r="I51" s="19"/>
      <c r="J51" s="19"/>
      <c r="K51" s="19"/>
    </row>
    <row r="52" spans="1:14" ht="22.95" customHeight="1">
      <c r="A52" s="28" t="s">
        <v>42</v>
      </c>
      <c r="B52" s="130"/>
      <c r="E52" s="147"/>
      <c r="F52" s="147"/>
      <c r="G52" s="147"/>
      <c r="H52" s="147"/>
      <c r="I52" s="147"/>
      <c r="J52" s="147"/>
      <c r="K52" s="147"/>
    </row>
    <row r="53" spans="1:14" ht="22.95" customHeight="1">
      <c r="A53" s="2" t="s">
        <v>44</v>
      </c>
      <c r="B53" s="130"/>
      <c r="C53" s="12">
        <v>7</v>
      </c>
      <c r="E53" s="147">
        <v>598765</v>
      </c>
      <c r="F53" s="147"/>
      <c r="G53" s="147">
        <v>697531</v>
      </c>
      <c r="H53" s="147"/>
      <c r="I53" s="147">
        <v>598765</v>
      </c>
      <c r="J53" s="147"/>
      <c r="K53" s="147">
        <v>697531</v>
      </c>
    </row>
    <row r="54" spans="1:14" ht="22.95" customHeight="1">
      <c r="A54" s="2" t="s">
        <v>43</v>
      </c>
      <c r="B54" s="130"/>
      <c r="C54" s="12" t="s">
        <v>180</v>
      </c>
      <c r="E54" s="147">
        <v>320000</v>
      </c>
      <c r="F54" s="147"/>
      <c r="G54" s="147">
        <v>320000</v>
      </c>
      <c r="H54" s="147"/>
      <c r="I54" s="147">
        <v>320000</v>
      </c>
      <c r="J54" s="147"/>
      <c r="K54" s="147">
        <v>320000</v>
      </c>
    </row>
    <row r="55" spans="1:14" ht="22.95" customHeight="1">
      <c r="A55" s="2" t="s">
        <v>45</v>
      </c>
      <c r="B55" s="130"/>
      <c r="E55" s="147">
        <v>42438</v>
      </c>
      <c r="F55" s="147"/>
      <c r="G55" s="147">
        <v>37916</v>
      </c>
      <c r="H55" s="147"/>
      <c r="I55" s="147">
        <v>36996</v>
      </c>
      <c r="J55" s="147"/>
      <c r="K55" s="147">
        <v>36295</v>
      </c>
    </row>
    <row r="56" spans="1:14" ht="22.95" customHeight="1">
      <c r="A56" s="2" t="s">
        <v>46</v>
      </c>
      <c r="B56" s="130"/>
      <c r="C56" s="12" t="s">
        <v>181</v>
      </c>
      <c r="E56" s="147">
        <v>1947828</v>
      </c>
      <c r="F56" s="147"/>
      <c r="G56" s="147">
        <v>1947627</v>
      </c>
      <c r="H56" s="147"/>
      <c r="I56" s="147">
        <v>1947828</v>
      </c>
      <c r="J56" s="147"/>
      <c r="K56" s="147">
        <v>1947627</v>
      </c>
    </row>
    <row r="57" spans="1:14" ht="22.95" customHeight="1">
      <c r="A57" s="149" t="s">
        <v>47</v>
      </c>
      <c r="B57" s="130"/>
      <c r="E57" s="147">
        <v>43715</v>
      </c>
      <c r="F57" s="147"/>
      <c r="G57" s="147">
        <v>45480</v>
      </c>
      <c r="H57" s="147"/>
      <c r="I57" s="147">
        <v>28372</v>
      </c>
      <c r="J57" s="147"/>
      <c r="K57" s="147">
        <v>31007</v>
      </c>
    </row>
    <row r="58" spans="1:14" ht="22.95" customHeight="1">
      <c r="A58" s="1" t="s">
        <v>48</v>
      </c>
      <c r="B58" s="130"/>
      <c r="E58" s="31">
        <f>SUM(E53:E57)</f>
        <v>2952746</v>
      </c>
      <c r="F58" s="19"/>
      <c r="G58" s="31">
        <f>SUM(G53:G57)</f>
        <v>3048554</v>
      </c>
      <c r="H58" s="19"/>
      <c r="I58" s="31">
        <f>SUM(I53:I57)</f>
        <v>2931961</v>
      </c>
      <c r="J58" s="19"/>
      <c r="K58" s="31">
        <f>SUM(K53:K57)</f>
        <v>3032460</v>
      </c>
    </row>
    <row r="59" spans="1:14" ht="12" customHeight="1">
      <c r="A59" s="1"/>
      <c r="B59" s="130"/>
      <c r="E59" s="34"/>
      <c r="F59" s="19"/>
      <c r="G59" s="34"/>
      <c r="H59" s="19"/>
      <c r="I59" s="34"/>
      <c r="J59" s="19"/>
      <c r="K59" s="34"/>
    </row>
    <row r="60" spans="1:14" ht="22.95" customHeight="1">
      <c r="A60" s="1" t="s">
        <v>49</v>
      </c>
      <c r="B60" s="130"/>
      <c r="E60" s="36">
        <f>SUM(E58,E50)</f>
        <v>5012644</v>
      </c>
      <c r="F60" s="19"/>
      <c r="G60" s="36">
        <f>SUM(G58,G50)</f>
        <v>4993293</v>
      </c>
      <c r="H60" s="19"/>
      <c r="I60" s="36">
        <f>SUM(I58,I50)</f>
        <v>5338130</v>
      </c>
      <c r="J60" s="19"/>
      <c r="K60" s="36">
        <f>SUM(K58,K50)</f>
        <v>5325479</v>
      </c>
      <c r="M60" s="37"/>
      <c r="N60" s="37"/>
    </row>
    <row r="61" spans="1:14" s="33" customFormat="1" ht="12" customHeight="1">
      <c r="A61" s="1"/>
      <c r="B61" s="130"/>
      <c r="C61" s="12"/>
      <c r="D61" s="2"/>
      <c r="E61" s="147"/>
      <c r="F61" s="147"/>
      <c r="G61" s="147"/>
      <c r="H61" s="147"/>
      <c r="I61" s="147"/>
      <c r="J61" s="147"/>
      <c r="K61" s="147"/>
      <c r="M61" s="38"/>
      <c r="N61" s="38"/>
    </row>
    <row r="62" spans="1:14" ht="22.95" customHeight="1">
      <c r="A62" s="28" t="s">
        <v>50</v>
      </c>
      <c r="B62" s="130"/>
      <c r="E62" s="147"/>
      <c r="F62" s="147"/>
      <c r="G62" s="147"/>
      <c r="H62" s="147"/>
      <c r="I62" s="147"/>
      <c r="J62" s="147"/>
      <c r="K62" s="147"/>
    </row>
    <row r="63" spans="1:14" ht="22.95" customHeight="1">
      <c r="A63" s="2" t="s">
        <v>51</v>
      </c>
      <c r="B63" s="130"/>
      <c r="F63" s="147"/>
      <c r="G63" s="147"/>
      <c r="H63" s="147"/>
      <c r="I63" s="147"/>
      <c r="J63" s="147"/>
      <c r="K63" s="147"/>
      <c r="N63" s="37"/>
    </row>
    <row r="64" spans="1:14" ht="22.95" customHeight="1">
      <c r="A64" s="2" t="s">
        <v>52</v>
      </c>
      <c r="E64" s="147"/>
      <c r="F64" s="147"/>
      <c r="G64" s="147"/>
      <c r="H64" s="147"/>
      <c r="I64" s="147"/>
      <c r="J64" s="147"/>
      <c r="K64" s="147"/>
      <c r="N64" s="37"/>
    </row>
    <row r="65" spans="1:14" ht="22.95" customHeight="1" thickBot="1">
      <c r="A65" s="29" t="s">
        <v>53</v>
      </c>
      <c r="E65" s="162">
        <v>1163696</v>
      </c>
      <c r="F65" s="147"/>
      <c r="G65" s="162">
        <v>1163696</v>
      </c>
      <c r="H65" s="147">
        <v>1163696</v>
      </c>
      <c r="I65" s="162">
        <v>1163696</v>
      </c>
      <c r="J65" s="147">
        <v>1163696</v>
      </c>
      <c r="K65" s="162">
        <v>1163696</v>
      </c>
      <c r="N65" s="37"/>
    </row>
    <row r="66" spans="1:14" ht="22.95" customHeight="1" thickTop="1">
      <c r="A66" s="136" t="s">
        <v>54</v>
      </c>
      <c r="B66" s="29"/>
      <c r="E66" s="147"/>
      <c r="F66" s="88"/>
      <c r="G66" s="147"/>
      <c r="H66" s="147"/>
      <c r="I66" s="147"/>
      <c r="J66" s="147"/>
      <c r="K66" s="147"/>
      <c r="N66" s="37"/>
    </row>
    <row r="67" spans="1:14" ht="22.95" customHeight="1">
      <c r="A67" s="29" t="s">
        <v>53</v>
      </c>
      <c r="B67" s="29"/>
      <c r="E67" s="156">
        <v>1163696</v>
      </c>
      <c r="F67" s="147"/>
      <c r="G67" s="156">
        <v>1163696</v>
      </c>
      <c r="H67" s="147">
        <v>1163696</v>
      </c>
      <c r="I67" s="165">
        <v>1163696</v>
      </c>
      <c r="J67" s="147">
        <v>1163696</v>
      </c>
      <c r="K67" s="156">
        <v>1163696</v>
      </c>
      <c r="N67" s="37"/>
    </row>
    <row r="68" spans="1:14" ht="22.95" customHeight="1">
      <c r="A68" s="2" t="s">
        <v>55</v>
      </c>
      <c r="E68" s="156">
        <v>1258325</v>
      </c>
      <c r="F68" s="147"/>
      <c r="G68" s="156">
        <v>1258325</v>
      </c>
      <c r="H68" s="147"/>
      <c r="I68" s="156">
        <v>1258325</v>
      </c>
      <c r="J68" s="147"/>
      <c r="K68" s="156">
        <v>1258325</v>
      </c>
      <c r="N68" s="37"/>
    </row>
    <row r="69" spans="1:14" ht="22.95" customHeight="1">
      <c r="A69" s="2" t="s">
        <v>56</v>
      </c>
      <c r="E69" s="147"/>
      <c r="F69" s="147"/>
      <c r="G69" s="147"/>
      <c r="H69" s="147"/>
      <c r="I69" s="147"/>
      <c r="J69" s="147"/>
      <c r="K69" s="147"/>
      <c r="N69" s="37"/>
    </row>
    <row r="70" spans="1:14" ht="22.95" customHeight="1">
      <c r="A70" s="2" t="s">
        <v>57</v>
      </c>
      <c r="E70" s="147"/>
      <c r="F70" s="147"/>
      <c r="G70" s="147"/>
      <c r="H70" s="147"/>
      <c r="I70" s="147"/>
      <c r="J70" s="147"/>
      <c r="K70" s="147"/>
      <c r="N70" s="37"/>
    </row>
    <row r="71" spans="1:14" ht="22.95" customHeight="1">
      <c r="A71" s="2" t="s">
        <v>58</v>
      </c>
      <c r="E71" s="147">
        <v>112660</v>
      </c>
      <c r="F71" s="147"/>
      <c r="G71" s="156">
        <v>111820</v>
      </c>
      <c r="H71" s="147"/>
      <c r="I71" s="2">
        <v>100000</v>
      </c>
      <c r="J71" s="147"/>
      <c r="K71" s="2">
        <v>100000</v>
      </c>
      <c r="N71" s="37"/>
    </row>
    <row r="72" spans="1:14" ht="22.95" customHeight="1">
      <c r="A72" s="2" t="s">
        <v>59</v>
      </c>
      <c r="E72" s="147">
        <v>672751</v>
      </c>
      <c r="F72" s="147"/>
      <c r="G72" s="156">
        <v>820466</v>
      </c>
      <c r="H72" s="147"/>
      <c r="I72" s="2">
        <v>604446</v>
      </c>
      <c r="J72" s="147"/>
      <c r="K72" s="2">
        <v>759509</v>
      </c>
      <c r="N72" s="37"/>
    </row>
    <row r="73" spans="1:14" ht="22.95" customHeight="1">
      <c r="A73" s="137" t="s">
        <v>60</v>
      </c>
      <c r="E73" s="18">
        <v>540</v>
      </c>
      <c r="F73" s="147"/>
      <c r="G73" s="163">
        <v>329</v>
      </c>
      <c r="H73" s="147"/>
      <c r="I73" s="18">
        <v>540</v>
      </c>
      <c r="J73" s="147"/>
      <c r="K73" s="46">
        <v>329</v>
      </c>
      <c r="N73" s="37"/>
    </row>
    <row r="74" spans="1:14" ht="22.95" customHeight="1">
      <c r="A74" s="16" t="s">
        <v>61</v>
      </c>
      <c r="E74" s="19">
        <f>SUM(E67:E73)</f>
        <v>3207972</v>
      </c>
      <c r="F74" s="19"/>
      <c r="G74" s="19">
        <f>SUM(G67:G73)</f>
        <v>3354636</v>
      </c>
      <c r="H74" s="19"/>
      <c r="I74" s="19">
        <f>SUM(I67:I73)</f>
        <v>3127007</v>
      </c>
      <c r="J74" s="19"/>
      <c r="K74" s="19">
        <f>SUM(K67:K73)</f>
        <v>3281859</v>
      </c>
      <c r="N74" s="37"/>
    </row>
    <row r="75" spans="1:14" ht="22.95" customHeight="1">
      <c r="A75" s="39" t="s">
        <v>62</v>
      </c>
      <c r="E75" s="147">
        <v>82140</v>
      </c>
      <c r="F75" s="116"/>
      <c r="G75" s="147">
        <v>82313</v>
      </c>
      <c r="H75" s="116"/>
      <c r="I75" s="147">
        <v>0</v>
      </c>
      <c r="J75" s="116"/>
      <c r="K75" s="147">
        <v>0</v>
      </c>
    </row>
    <row r="76" spans="1:14" ht="22.95" customHeight="1">
      <c r="A76" s="1" t="s">
        <v>63</v>
      </c>
      <c r="E76" s="31">
        <f>SUM(E74:E75)</f>
        <v>3290112</v>
      </c>
      <c r="F76" s="115"/>
      <c r="G76" s="127">
        <f>SUM(G74:G75)</f>
        <v>3436949</v>
      </c>
      <c r="H76" s="115"/>
      <c r="I76" s="31">
        <f>SUM(I74:I75)</f>
        <v>3127007</v>
      </c>
      <c r="J76" s="115"/>
      <c r="K76" s="127">
        <f>SUM(K74:K75)</f>
        <v>3281859</v>
      </c>
    </row>
    <row r="77" spans="1:14" s="33" customFormat="1" ht="12" customHeight="1">
      <c r="A77" s="1"/>
      <c r="B77" s="2"/>
      <c r="C77" s="12"/>
      <c r="D77" s="2"/>
      <c r="E77" s="13"/>
      <c r="F77" s="116"/>
      <c r="G77" s="116"/>
      <c r="H77" s="116"/>
      <c r="I77" s="13"/>
      <c r="J77" s="116"/>
      <c r="K77" s="116"/>
    </row>
    <row r="78" spans="1:14" s="1" customFormat="1" ht="22.95" customHeight="1" thickBot="1">
      <c r="A78" s="1" t="s">
        <v>64</v>
      </c>
      <c r="C78" s="40"/>
      <c r="E78" s="41">
        <f>SUM(E76,E60)</f>
        <v>8302756</v>
      </c>
      <c r="F78" s="115"/>
      <c r="G78" s="128">
        <f>SUM(G76,G60)</f>
        <v>8430242</v>
      </c>
      <c r="H78" s="115"/>
      <c r="I78" s="41">
        <f>SUM(I76,I60)</f>
        <v>8465137</v>
      </c>
      <c r="J78" s="115"/>
      <c r="K78" s="128">
        <f>SUM(K76,K60)</f>
        <v>8607338</v>
      </c>
    </row>
    <row r="79" spans="1:14" ht="22.95" customHeight="1" thickTop="1">
      <c r="E79" s="42"/>
      <c r="F79" s="42"/>
      <c r="G79" s="42"/>
      <c r="H79" s="42"/>
      <c r="I79" s="42"/>
      <c r="J79" s="42"/>
      <c r="K79" s="42"/>
    </row>
    <row r="80" spans="1:14" ht="22.95" customHeight="1">
      <c r="E80" s="114"/>
      <c r="F80" s="114"/>
      <c r="G80" s="114"/>
      <c r="H80" s="114"/>
      <c r="I80" s="114"/>
      <c r="J80" s="114"/>
      <c r="K80" s="114"/>
    </row>
    <row r="81" spans="3:11" ht="22.95" customHeight="1">
      <c r="E81" s="114"/>
      <c r="G81" s="42"/>
      <c r="I81" s="114"/>
      <c r="K81" s="42"/>
    </row>
    <row r="82" spans="3:11" ht="22.95" customHeight="1"/>
    <row r="83" spans="3:11" ht="22.95" customHeight="1"/>
    <row r="84" spans="3:11" ht="22.95" customHeight="1">
      <c r="C84" s="2"/>
      <c r="G84" s="138"/>
    </row>
    <row r="85" spans="3:11" ht="22.95" customHeight="1"/>
    <row r="86" spans="3:11" ht="22.95" customHeight="1"/>
    <row r="87" spans="3:11" ht="22.95" customHeight="1"/>
    <row r="88" spans="3:11" ht="22.95" customHeight="1"/>
    <row r="89" spans="3:11" ht="22.95" customHeight="1"/>
    <row r="90" spans="3:11" ht="22.95" customHeight="1"/>
  </sheetData>
  <mergeCells count="10">
    <mergeCell ref="E34:K34"/>
    <mergeCell ref="E35:G35"/>
    <mergeCell ref="I35:K35"/>
    <mergeCell ref="E39:K39"/>
    <mergeCell ref="A2:K2"/>
    <mergeCell ref="E3:K3"/>
    <mergeCell ref="E4:G4"/>
    <mergeCell ref="I4:K4"/>
    <mergeCell ref="E8:K8"/>
    <mergeCell ref="A33:K33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sheetPr>
    <tabColor rgb="FF92D050"/>
  </sheetPr>
  <dimension ref="A1:O144"/>
  <sheetViews>
    <sheetView view="pageBreakPreview" zoomScaleNormal="100" zoomScaleSheetLayoutView="100" workbookViewId="0">
      <selection activeCell="B13" sqref="B13"/>
    </sheetView>
  </sheetViews>
  <sheetFormatPr defaultColWidth="9.33203125" defaultRowHeight="22.95" customHeight="1"/>
  <cols>
    <col min="1" max="1" width="9.33203125" style="2"/>
    <col min="2" max="2" width="41.5546875" style="2" customWidth="1"/>
    <col min="3" max="3" width="10.44140625" style="2" customWidth="1"/>
    <col min="4" max="4" width="1.33203125" style="2" customWidth="1"/>
    <col min="5" max="5" width="13.33203125" style="2" customWidth="1"/>
    <col min="6" max="6" width="1.33203125" style="2" customWidth="1"/>
    <col min="7" max="7" width="13.33203125" style="2" customWidth="1"/>
    <col min="8" max="8" width="1.33203125" style="2" customWidth="1"/>
    <col min="9" max="9" width="13.33203125" style="2" customWidth="1"/>
    <col min="10" max="10" width="1.33203125" style="2" customWidth="1"/>
    <col min="11" max="11" width="13.33203125" style="2" customWidth="1"/>
    <col min="12" max="12" width="1.33203125" style="2" customWidth="1"/>
    <col min="13" max="13" width="13.33203125" style="2" customWidth="1"/>
    <col min="14" max="14" width="1.33203125" style="2" customWidth="1"/>
    <col min="15" max="15" width="13.33203125" style="2" customWidth="1"/>
    <col min="16" max="16384" width="9.33203125" style="2"/>
  </cols>
  <sheetData>
    <row r="1" spans="1:15" ht="22.95" customHeight="1">
      <c r="A1" s="185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5" ht="22.95" customHeight="1">
      <c r="A2" s="182" t="s">
        <v>65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5" ht="9.4499999999999993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30" customFormat="1" ht="22.95" customHeight="1">
      <c r="A4" s="25"/>
      <c r="B4" s="25"/>
      <c r="C4" s="26"/>
      <c r="D4" s="27"/>
      <c r="E4" s="176" t="s">
        <v>1</v>
      </c>
      <c r="F4" s="176"/>
      <c r="G4" s="176"/>
      <c r="H4" s="150"/>
      <c r="I4" s="177" t="s">
        <v>2</v>
      </c>
      <c r="J4" s="177"/>
      <c r="K4" s="177"/>
      <c r="N4" s="2"/>
    </row>
    <row r="5" spans="1:15" s="30" customFormat="1" ht="22.95" customHeight="1">
      <c r="C5" s="21"/>
      <c r="D5" s="21"/>
      <c r="E5" s="180" t="s">
        <v>66</v>
      </c>
      <c r="F5" s="180"/>
      <c r="G5" s="180"/>
      <c r="H5" s="45"/>
      <c r="I5" s="180" t="s">
        <v>66</v>
      </c>
      <c r="J5" s="180"/>
      <c r="K5" s="180"/>
      <c r="N5" s="2"/>
    </row>
    <row r="6" spans="1:15" s="30" customFormat="1" ht="22.95" customHeight="1">
      <c r="C6" s="21"/>
      <c r="D6" s="21"/>
      <c r="E6" s="180" t="s">
        <v>67</v>
      </c>
      <c r="F6" s="180"/>
      <c r="G6" s="180"/>
      <c r="H6" s="45"/>
      <c r="I6" s="180" t="s">
        <v>67</v>
      </c>
      <c r="J6" s="180"/>
      <c r="K6" s="180"/>
      <c r="N6" s="2"/>
    </row>
    <row r="7" spans="1:15" s="30" customFormat="1" ht="22.95" customHeight="1">
      <c r="C7" s="22"/>
      <c r="D7" s="146"/>
      <c r="E7" s="119" t="s">
        <v>173</v>
      </c>
      <c r="F7" s="120"/>
      <c r="G7" s="119" t="s">
        <v>7</v>
      </c>
      <c r="H7" s="119"/>
      <c r="I7" s="119" t="s">
        <v>173</v>
      </c>
      <c r="J7" s="120"/>
      <c r="K7" s="119" t="s">
        <v>7</v>
      </c>
      <c r="N7" s="2"/>
    </row>
    <row r="8" spans="1:15" s="30" customFormat="1" ht="22.95" customHeight="1">
      <c r="C8" s="22"/>
      <c r="D8" s="22"/>
      <c r="E8" s="181" t="s">
        <v>9</v>
      </c>
      <c r="F8" s="181"/>
      <c r="G8" s="181"/>
      <c r="H8" s="181"/>
      <c r="I8" s="181"/>
      <c r="J8" s="181"/>
      <c r="K8" s="181"/>
      <c r="N8" s="2"/>
    </row>
    <row r="9" spans="1:15" ht="22.95" customHeight="1">
      <c r="A9" s="112" t="s">
        <v>68</v>
      </c>
      <c r="B9" s="76"/>
      <c r="C9" s="77"/>
      <c r="D9" s="77"/>
      <c r="E9" s="77"/>
      <c r="F9" s="77"/>
      <c r="G9" s="77"/>
      <c r="H9" s="77"/>
      <c r="I9" s="77"/>
      <c r="J9" s="77"/>
      <c r="K9" s="77"/>
      <c r="M9" s="164"/>
      <c r="O9" s="164"/>
    </row>
    <row r="10" spans="1:15" ht="22.95" customHeight="1">
      <c r="A10" s="2" t="s">
        <v>69</v>
      </c>
      <c r="C10" s="12"/>
      <c r="E10" s="6">
        <v>862183</v>
      </c>
      <c r="F10" s="6"/>
      <c r="G10" s="6">
        <v>875377</v>
      </c>
      <c r="H10" s="6"/>
      <c r="I10" s="6">
        <v>707409</v>
      </c>
      <c r="J10" s="6"/>
      <c r="K10" s="6">
        <v>713061</v>
      </c>
    </row>
    <row r="11" spans="1:15" ht="22.95" customHeight="1">
      <c r="A11" s="2" t="s">
        <v>70</v>
      </c>
      <c r="C11" s="12"/>
      <c r="E11" s="6">
        <v>308</v>
      </c>
      <c r="F11" s="6"/>
      <c r="G11" s="6">
        <v>454</v>
      </c>
      <c r="H11" s="6"/>
      <c r="I11" s="6">
        <v>308</v>
      </c>
      <c r="J11" s="6"/>
      <c r="K11" s="6">
        <v>454</v>
      </c>
    </row>
    <row r="12" spans="1:15" ht="22.95" customHeight="1">
      <c r="A12" s="2" t="s">
        <v>71</v>
      </c>
      <c r="C12" s="12"/>
      <c r="E12" s="20">
        <v>12111</v>
      </c>
      <c r="F12" s="6"/>
      <c r="G12" s="20">
        <v>12184</v>
      </c>
      <c r="H12" s="6"/>
      <c r="I12" s="20">
        <v>9903</v>
      </c>
      <c r="J12" s="6"/>
      <c r="K12" s="20">
        <v>4251</v>
      </c>
    </row>
    <row r="13" spans="1:15" ht="22.95" customHeight="1">
      <c r="A13" s="1" t="s">
        <v>72</v>
      </c>
      <c r="B13" s="1"/>
      <c r="E13" s="36">
        <f>SUM(E10:E12)</f>
        <v>874602</v>
      </c>
      <c r="F13" s="9"/>
      <c r="G13" s="36">
        <f>SUM(G10:G12)</f>
        <v>888015</v>
      </c>
      <c r="H13" s="9"/>
      <c r="I13" s="36">
        <f>SUM(I10:I12)</f>
        <v>717620</v>
      </c>
      <c r="J13" s="9"/>
      <c r="K13" s="36">
        <f>SUM(K10:K12)</f>
        <v>717766</v>
      </c>
    </row>
    <row r="14" spans="1:15" ht="22.95" customHeight="1">
      <c r="A14" s="1"/>
      <c r="B14" s="1"/>
      <c r="E14" s="6"/>
      <c r="F14" s="6"/>
      <c r="G14" s="6"/>
      <c r="H14" s="6"/>
      <c r="I14" s="6"/>
      <c r="J14" s="6"/>
      <c r="K14" s="6"/>
    </row>
    <row r="15" spans="1:15" ht="22.95" customHeight="1">
      <c r="A15" s="28" t="s">
        <v>73</v>
      </c>
      <c r="B15" s="1"/>
      <c r="E15" s="6"/>
      <c r="F15" s="6"/>
      <c r="G15" s="6"/>
      <c r="H15" s="6"/>
      <c r="I15" s="6"/>
      <c r="J15" s="6"/>
      <c r="K15" s="6"/>
    </row>
    <row r="16" spans="1:15" ht="22.95" customHeight="1">
      <c r="A16" s="2" t="s">
        <v>74</v>
      </c>
      <c r="E16" s="6">
        <v>875102</v>
      </c>
      <c r="F16" s="6"/>
      <c r="G16" s="6">
        <v>805278</v>
      </c>
      <c r="H16" s="6"/>
      <c r="I16" s="6">
        <v>737179</v>
      </c>
      <c r="J16" s="6"/>
      <c r="K16" s="6">
        <v>668778</v>
      </c>
    </row>
    <row r="17" spans="1:11" ht="22.95" customHeight="1">
      <c r="A17" s="2" t="s">
        <v>75</v>
      </c>
      <c r="E17" s="20">
        <v>51477</v>
      </c>
      <c r="F17" s="6"/>
      <c r="G17" s="20">
        <v>48343</v>
      </c>
      <c r="H17" s="6"/>
      <c r="I17" s="6">
        <v>33950</v>
      </c>
      <c r="J17" s="6"/>
      <c r="K17" s="6">
        <v>34425</v>
      </c>
    </row>
    <row r="18" spans="1:11" ht="22.95" customHeight="1">
      <c r="A18" s="1" t="s">
        <v>76</v>
      </c>
      <c r="B18" s="1"/>
      <c r="E18" s="36">
        <f>SUM(E16:E17)</f>
        <v>926579</v>
      </c>
      <c r="F18" s="9"/>
      <c r="G18" s="36">
        <f>SUM(G16:G17)</f>
        <v>853621</v>
      </c>
      <c r="H18" s="9"/>
      <c r="I18" s="31">
        <f>SUM(I16:I17)</f>
        <v>771129</v>
      </c>
      <c r="J18" s="9"/>
      <c r="K18" s="31">
        <f>SUM(K16:K17)</f>
        <v>703203</v>
      </c>
    </row>
    <row r="19" spans="1:11" ht="22.95" customHeight="1">
      <c r="A19" s="1"/>
      <c r="B19" s="1"/>
      <c r="E19" s="47"/>
      <c r="F19" s="9"/>
      <c r="G19" s="47"/>
      <c r="H19" s="9"/>
      <c r="I19" s="47"/>
      <c r="J19" s="9"/>
      <c r="K19" s="47"/>
    </row>
    <row r="20" spans="1:11" ht="22.95" customHeight="1">
      <c r="A20" s="1" t="s">
        <v>194</v>
      </c>
      <c r="B20" s="1"/>
      <c r="E20" s="47">
        <f>SUM(E13-E18)</f>
        <v>-51977</v>
      </c>
      <c r="F20" s="9"/>
      <c r="G20" s="47">
        <f>SUM(G13-G18)</f>
        <v>34394</v>
      </c>
      <c r="H20" s="9"/>
      <c r="I20" s="47">
        <f>SUM(I13-I18)</f>
        <v>-53509</v>
      </c>
      <c r="J20" s="9"/>
      <c r="K20" s="47">
        <f>SUM(K13-K18)</f>
        <v>14563</v>
      </c>
    </row>
    <row r="21" spans="1:11" ht="22.95" customHeight="1">
      <c r="A21" s="2" t="s">
        <v>77</v>
      </c>
      <c r="B21" s="1"/>
      <c r="C21" s="12"/>
      <c r="E21" s="4">
        <v>2720</v>
      </c>
      <c r="F21" s="6"/>
      <c r="G21" s="4">
        <v>2047</v>
      </c>
      <c r="H21" s="6"/>
      <c r="I21" s="144">
        <v>0</v>
      </c>
      <c r="J21" s="6"/>
      <c r="K21" s="144">
        <v>0</v>
      </c>
    </row>
    <row r="22" spans="1:11" ht="22.95" customHeight="1">
      <c r="A22" s="2" t="s">
        <v>78</v>
      </c>
      <c r="B22" s="1"/>
      <c r="E22" s="48">
        <v>-42465</v>
      </c>
      <c r="F22" s="6"/>
      <c r="G22" s="48">
        <v>-45029</v>
      </c>
      <c r="H22" s="6"/>
      <c r="I22" s="20">
        <v>-45208</v>
      </c>
      <c r="J22" s="6"/>
      <c r="K22" s="20">
        <v>-42547</v>
      </c>
    </row>
    <row r="23" spans="1:11" ht="22.95" customHeight="1">
      <c r="A23" s="1" t="s">
        <v>99</v>
      </c>
      <c r="B23" s="1"/>
      <c r="E23" s="47">
        <f>SUM(E20:E22)</f>
        <v>-91722</v>
      </c>
      <c r="F23" s="9"/>
      <c r="G23" s="47">
        <f>SUM(G20:G22)</f>
        <v>-8588</v>
      </c>
      <c r="H23" s="9"/>
      <c r="I23" s="47">
        <f>SUM(I20:I22)</f>
        <v>-98717</v>
      </c>
      <c r="J23" s="9"/>
      <c r="K23" s="47">
        <f>SUM(K20:K22)</f>
        <v>-27984</v>
      </c>
    </row>
    <row r="24" spans="1:11" ht="22.95" customHeight="1">
      <c r="A24" s="2" t="s">
        <v>100</v>
      </c>
      <c r="C24" s="12"/>
      <c r="E24" s="48">
        <v>23132</v>
      </c>
      <c r="F24" s="6"/>
      <c r="G24" s="48">
        <v>16126</v>
      </c>
      <c r="H24" s="6"/>
      <c r="I24" s="20">
        <v>24434</v>
      </c>
      <c r="J24" s="6"/>
      <c r="K24" s="20">
        <v>20720</v>
      </c>
    </row>
    <row r="25" spans="1:11" ht="22.95" customHeight="1" thickBot="1">
      <c r="A25" s="1" t="s">
        <v>79</v>
      </c>
      <c r="B25" s="1"/>
      <c r="C25" s="12"/>
      <c r="E25" s="32">
        <f>SUM(E23:E24)</f>
        <v>-68590</v>
      </c>
      <c r="F25" s="9"/>
      <c r="G25" s="32">
        <f>SUM(G23:G24)</f>
        <v>7538</v>
      </c>
      <c r="H25" s="9"/>
      <c r="I25" s="32">
        <f>SUM(I23:I24)</f>
        <v>-74283</v>
      </c>
      <c r="J25" s="9"/>
      <c r="K25" s="32">
        <f>SUM(K23:K24)</f>
        <v>-7264</v>
      </c>
    </row>
    <row r="26" spans="1:11" ht="8.5500000000000007" customHeight="1" thickTop="1">
      <c r="A26" s="1"/>
      <c r="B26" s="1"/>
      <c r="C26" s="12"/>
      <c r="E26" s="9"/>
      <c r="F26" s="9"/>
      <c r="G26" s="9"/>
      <c r="H26" s="9"/>
      <c r="I26" s="9"/>
      <c r="J26" s="9"/>
      <c r="K26" s="9"/>
    </row>
    <row r="27" spans="1:11" ht="22.95" customHeight="1">
      <c r="A27" s="23" t="s">
        <v>80</v>
      </c>
      <c r="B27" s="3"/>
    </row>
    <row r="28" spans="1:11" ht="22.95" customHeight="1">
      <c r="A28" s="49" t="s">
        <v>81</v>
      </c>
      <c r="B28" s="3"/>
    </row>
    <row r="29" spans="1:11" ht="22.95" customHeight="1">
      <c r="A29" s="15" t="s">
        <v>82</v>
      </c>
      <c r="B29" s="3"/>
      <c r="C29" s="12"/>
      <c r="E29" s="144">
        <v>0</v>
      </c>
      <c r="F29" s="6"/>
      <c r="G29" s="6">
        <v>1315</v>
      </c>
      <c r="H29" s="6"/>
      <c r="I29" s="144">
        <v>0</v>
      </c>
      <c r="J29" s="6"/>
      <c r="K29" s="6">
        <v>1315</v>
      </c>
    </row>
    <row r="30" spans="1:11" ht="22.95" customHeight="1">
      <c r="A30" s="15" t="s">
        <v>83</v>
      </c>
      <c r="B30" s="3"/>
      <c r="C30" s="12"/>
      <c r="E30" s="144"/>
      <c r="F30" s="6"/>
      <c r="G30" s="6"/>
      <c r="H30" s="6"/>
      <c r="I30" s="6"/>
      <c r="J30" s="6"/>
      <c r="K30" s="6"/>
    </row>
    <row r="31" spans="1:11" ht="22.95" customHeight="1">
      <c r="A31" s="15" t="s">
        <v>84</v>
      </c>
      <c r="B31" s="3"/>
      <c r="C31" s="12"/>
      <c r="E31" s="114">
        <v>0</v>
      </c>
      <c r="G31" s="2">
        <v>-263</v>
      </c>
      <c r="I31" s="114">
        <v>0</v>
      </c>
      <c r="K31" s="2">
        <v>-263</v>
      </c>
    </row>
    <row r="32" spans="1:11" ht="22.95" customHeight="1">
      <c r="A32" s="23" t="s">
        <v>85</v>
      </c>
      <c r="B32" s="7"/>
      <c r="C32" s="40"/>
      <c r="D32" s="1"/>
      <c r="E32" s="35"/>
      <c r="F32" s="9"/>
      <c r="G32" s="35"/>
      <c r="H32" s="9"/>
      <c r="I32" s="35"/>
      <c r="J32" s="9"/>
      <c r="K32" s="35"/>
    </row>
    <row r="33" spans="1:11" ht="22.95" customHeight="1">
      <c r="A33" s="23" t="s">
        <v>86</v>
      </c>
      <c r="B33" s="7"/>
      <c r="C33" s="40"/>
      <c r="D33" s="1"/>
      <c r="E33" s="36">
        <f>SUM(E29:E31)</f>
        <v>0</v>
      </c>
      <c r="F33" s="9"/>
      <c r="G33" s="36">
        <f>SUM(G29:G31)</f>
        <v>1052</v>
      </c>
      <c r="H33" s="9"/>
      <c r="I33" s="36">
        <f>SUM(I29:I31)</f>
        <v>0</v>
      </c>
      <c r="J33" s="9"/>
      <c r="K33" s="36">
        <f>SUM(K29:K31)</f>
        <v>1052</v>
      </c>
    </row>
    <row r="34" spans="1:11" ht="12" customHeight="1">
      <c r="A34" s="15"/>
      <c r="B34" s="3"/>
      <c r="C34" s="12"/>
      <c r="E34" s="6"/>
      <c r="F34" s="6"/>
      <c r="G34" s="6"/>
      <c r="H34" s="6"/>
      <c r="I34" s="6"/>
      <c r="J34" s="6"/>
      <c r="K34" s="6"/>
    </row>
    <row r="35" spans="1:11" ht="22.95" customHeight="1">
      <c r="A35" s="49" t="s">
        <v>87</v>
      </c>
      <c r="B35" s="3"/>
    </row>
    <row r="36" spans="1:11" ht="22.95" customHeight="1">
      <c r="A36" s="15" t="s">
        <v>88</v>
      </c>
      <c r="B36" s="3"/>
    </row>
    <row r="37" spans="1:11" ht="22.95" customHeight="1">
      <c r="A37" s="15" t="s">
        <v>89</v>
      </c>
      <c r="B37" s="3"/>
      <c r="E37" s="6">
        <v>666</v>
      </c>
      <c r="F37" s="6"/>
      <c r="G37" s="6">
        <v>-3025</v>
      </c>
      <c r="H37" s="6"/>
      <c r="I37" s="6">
        <v>666</v>
      </c>
      <c r="J37" s="6"/>
      <c r="K37" s="6">
        <v>-3025</v>
      </c>
    </row>
    <row r="38" spans="1:11" ht="22.95" customHeight="1">
      <c r="A38" s="15" t="s">
        <v>90</v>
      </c>
      <c r="B38" s="3"/>
      <c r="E38" s="6"/>
      <c r="F38" s="6"/>
      <c r="G38" s="6"/>
      <c r="H38" s="6"/>
      <c r="I38" s="6"/>
      <c r="J38" s="6"/>
      <c r="K38" s="6"/>
    </row>
    <row r="39" spans="1:11" ht="22.95" customHeight="1">
      <c r="A39" s="15" t="s">
        <v>84</v>
      </c>
      <c r="B39" s="3"/>
      <c r="C39" s="12"/>
      <c r="E39" s="20">
        <v>-133</v>
      </c>
      <c r="F39" s="6" t="s">
        <v>31</v>
      </c>
      <c r="G39" s="20">
        <v>605</v>
      </c>
      <c r="H39" s="6"/>
      <c r="I39" s="20">
        <v>-133</v>
      </c>
      <c r="J39" s="6"/>
      <c r="K39" s="20">
        <v>605</v>
      </c>
    </row>
    <row r="40" spans="1:11" ht="22.95" customHeight="1">
      <c r="A40" s="23" t="s">
        <v>91</v>
      </c>
      <c r="B40" s="7"/>
      <c r="C40" s="40"/>
      <c r="D40" s="1"/>
      <c r="E40" s="1"/>
      <c r="F40" s="1"/>
      <c r="G40" s="1"/>
      <c r="H40" s="1"/>
      <c r="I40" s="1"/>
      <c r="J40" s="1"/>
      <c r="K40" s="1"/>
    </row>
    <row r="41" spans="1:11" ht="22.95" customHeight="1">
      <c r="A41" s="23" t="s">
        <v>84</v>
      </c>
      <c r="B41" s="7"/>
      <c r="C41" s="40"/>
      <c r="D41" s="1"/>
      <c r="E41" s="36">
        <f>SUM(E37:E39)</f>
        <v>533</v>
      </c>
      <c r="F41" s="9"/>
      <c r="G41" s="36">
        <f>SUM(G37:G39)</f>
        <v>-2420</v>
      </c>
      <c r="H41" s="9"/>
      <c r="I41" s="36">
        <f>SUM(I37:I39)</f>
        <v>533</v>
      </c>
      <c r="J41" s="9"/>
      <c r="K41" s="36">
        <f>SUM(K37:K39)</f>
        <v>-2420</v>
      </c>
    </row>
    <row r="42" spans="1:11" ht="22.95" customHeight="1">
      <c r="A42" s="23" t="s">
        <v>182</v>
      </c>
      <c r="B42" s="3"/>
      <c r="E42" s="50">
        <f>E33+E41</f>
        <v>533</v>
      </c>
      <c r="F42" s="51"/>
      <c r="G42" s="50">
        <f>G33+G41</f>
        <v>-1368</v>
      </c>
      <c r="H42" s="52"/>
      <c r="I42" s="50">
        <f>I33+I41</f>
        <v>533</v>
      </c>
      <c r="J42" s="53"/>
      <c r="K42" s="50">
        <f>K33+K41</f>
        <v>-1368</v>
      </c>
    </row>
    <row r="43" spans="1:11" ht="22.95" customHeight="1" thickBot="1">
      <c r="A43" s="23" t="s">
        <v>92</v>
      </c>
      <c r="B43" s="3"/>
      <c r="E43" s="54">
        <f>E25+E42</f>
        <v>-68057</v>
      </c>
      <c r="F43" s="51"/>
      <c r="G43" s="54">
        <f>G25+G42</f>
        <v>6170</v>
      </c>
      <c r="H43" s="52"/>
      <c r="I43" s="54">
        <f>I25+I42</f>
        <v>-73750</v>
      </c>
      <c r="J43" s="53"/>
      <c r="K43" s="54">
        <f>K25+K42</f>
        <v>-8632</v>
      </c>
    </row>
    <row r="44" spans="1:11" ht="22.95" customHeight="1" thickTop="1">
      <c r="B44" s="3"/>
      <c r="E44" s="55"/>
      <c r="F44" s="56"/>
      <c r="G44" s="55"/>
      <c r="H44" s="52"/>
      <c r="I44" s="55"/>
      <c r="J44" s="57"/>
      <c r="K44" s="55"/>
    </row>
    <row r="45" spans="1:11" ht="22.95" customHeight="1">
      <c r="A45" s="185" t="s">
        <v>169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1" ht="22.95" customHeight="1">
      <c r="A46" s="182" t="s">
        <v>65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22.95" customHeight="1">
      <c r="A47" s="183"/>
      <c r="B47" s="183"/>
      <c r="C47" s="183"/>
      <c r="D47" s="183"/>
      <c r="E47" s="183"/>
      <c r="F47" s="183"/>
      <c r="G47" s="183"/>
      <c r="H47" s="183"/>
      <c r="I47" s="183"/>
      <c r="J47" s="183"/>
      <c r="K47" s="183"/>
    </row>
    <row r="48" spans="1:11" ht="22.95" customHeight="1">
      <c r="A48" s="30"/>
      <c r="B48" s="30"/>
      <c r="C48" s="21"/>
      <c r="D48" s="21"/>
      <c r="E48" s="184" t="s">
        <v>1</v>
      </c>
      <c r="F48" s="184"/>
      <c r="G48" s="184"/>
      <c r="H48" s="45"/>
      <c r="I48" s="184" t="s">
        <v>2</v>
      </c>
      <c r="J48" s="184"/>
      <c r="K48" s="184"/>
    </row>
    <row r="49" spans="1:15" s="30" customFormat="1" ht="22.95" customHeight="1">
      <c r="C49" s="21"/>
      <c r="D49" s="21"/>
      <c r="E49" s="180" t="s">
        <v>66</v>
      </c>
      <c r="F49" s="180"/>
      <c r="G49" s="180"/>
      <c r="H49" s="45"/>
      <c r="I49" s="180" t="s">
        <v>66</v>
      </c>
      <c r="J49" s="180"/>
      <c r="K49" s="180"/>
      <c r="M49" s="2"/>
      <c r="N49" s="2"/>
      <c r="O49" s="2"/>
    </row>
    <row r="50" spans="1:15" s="30" customFormat="1" ht="22.95" customHeight="1">
      <c r="C50" s="21"/>
      <c r="D50" s="21"/>
      <c r="E50" s="180" t="s">
        <v>67</v>
      </c>
      <c r="F50" s="180"/>
      <c r="G50" s="180"/>
      <c r="H50" s="45"/>
      <c r="I50" s="180" t="s">
        <v>67</v>
      </c>
      <c r="J50" s="180"/>
      <c r="K50" s="180"/>
      <c r="M50" s="2"/>
      <c r="N50" s="2"/>
      <c r="O50" s="2"/>
    </row>
    <row r="51" spans="1:15" s="30" customFormat="1" ht="22.95" customHeight="1">
      <c r="C51" s="22"/>
      <c r="D51" s="146"/>
      <c r="E51" s="119" t="s">
        <v>173</v>
      </c>
      <c r="F51" s="120"/>
      <c r="G51" s="119" t="s">
        <v>7</v>
      </c>
      <c r="H51" s="119"/>
      <c r="I51" s="119" t="s">
        <v>173</v>
      </c>
      <c r="J51" s="120"/>
      <c r="K51" s="119" t="s">
        <v>7</v>
      </c>
      <c r="M51" s="2"/>
      <c r="N51" s="2"/>
      <c r="O51" s="2"/>
    </row>
    <row r="52" spans="1:15" s="30" customFormat="1" ht="22.95" customHeight="1">
      <c r="C52" s="22"/>
      <c r="D52" s="22"/>
      <c r="E52" s="181" t="s">
        <v>9</v>
      </c>
      <c r="F52" s="181"/>
      <c r="G52" s="181"/>
      <c r="H52" s="181"/>
      <c r="I52" s="181"/>
      <c r="J52" s="181"/>
      <c r="K52" s="181"/>
      <c r="M52" s="2"/>
      <c r="N52" s="2"/>
      <c r="O52" s="2"/>
    </row>
    <row r="53" spans="1:15" ht="22.95" customHeight="1">
      <c r="A53" s="1" t="s">
        <v>93</v>
      </c>
      <c r="B53" s="1"/>
      <c r="C53" s="12"/>
      <c r="E53" s="6"/>
      <c r="F53" s="6"/>
      <c r="G53" s="6"/>
      <c r="H53" s="6"/>
      <c r="I53" s="6"/>
      <c r="J53" s="6"/>
      <c r="K53" s="6"/>
    </row>
    <row r="54" spans="1:15" ht="22.95" customHeight="1">
      <c r="A54" s="2" t="s">
        <v>94</v>
      </c>
      <c r="B54" s="1"/>
      <c r="C54" s="12"/>
      <c r="E54" s="6">
        <v>-68394</v>
      </c>
      <c r="F54" s="58"/>
      <c r="G54" s="6">
        <v>5144</v>
      </c>
      <c r="H54" s="58"/>
      <c r="I54" s="13">
        <v>-74283</v>
      </c>
      <c r="J54" s="6"/>
      <c r="K54" s="13">
        <v>-7264</v>
      </c>
    </row>
    <row r="55" spans="1:15" ht="22.95" customHeight="1">
      <c r="A55" s="2" t="s">
        <v>95</v>
      </c>
      <c r="B55" s="1"/>
      <c r="C55" s="12"/>
      <c r="E55" s="20">
        <v>-196</v>
      </c>
      <c r="F55" s="58"/>
      <c r="G55" s="20">
        <v>2394</v>
      </c>
      <c r="H55" s="58"/>
      <c r="I55" s="143">
        <v>0</v>
      </c>
      <c r="J55" s="6"/>
      <c r="K55" s="143">
        <v>0</v>
      </c>
    </row>
    <row r="56" spans="1:15" ht="22.95" customHeight="1" thickBot="1">
      <c r="A56" s="24" t="s">
        <v>79</v>
      </c>
      <c r="B56" s="1"/>
      <c r="C56" s="12"/>
      <c r="E56" s="59">
        <f>SUM(E54:E55)</f>
        <v>-68590</v>
      </c>
      <c r="F56" s="60"/>
      <c r="G56" s="59">
        <f>SUM(G54:G55)</f>
        <v>7538</v>
      </c>
      <c r="H56" s="60"/>
      <c r="I56" s="59">
        <f>SUM(I54:I55)</f>
        <v>-74283</v>
      </c>
      <c r="J56" s="60"/>
      <c r="K56" s="59">
        <f>SUM(K54:K55)</f>
        <v>-7264</v>
      </c>
    </row>
    <row r="57" spans="1:15" ht="22.95" customHeight="1" thickTop="1">
      <c r="B57" s="1"/>
      <c r="C57" s="12"/>
      <c r="E57" s="8"/>
      <c r="F57" s="8"/>
      <c r="G57" s="8"/>
      <c r="H57" s="8"/>
      <c r="I57" s="8"/>
      <c r="J57" s="8"/>
      <c r="K57" s="8"/>
    </row>
    <row r="58" spans="1:15" ht="22.95" customHeight="1">
      <c r="A58" s="61" t="s">
        <v>96</v>
      </c>
      <c r="B58" s="3"/>
      <c r="C58" s="26"/>
      <c r="D58" s="3"/>
      <c r="E58" s="6"/>
      <c r="F58" s="58"/>
      <c r="G58" s="6"/>
      <c r="H58" s="58"/>
      <c r="I58" s="6"/>
      <c r="J58" s="6"/>
      <c r="K58" s="6"/>
    </row>
    <row r="59" spans="1:15" ht="22.95" customHeight="1">
      <c r="A59" s="25" t="s">
        <v>94</v>
      </c>
      <c r="B59" s="3"/>
      <c r="C59" s="26"/>
      <c r="D59" s="3"/>
      <c r="E59" s="6">
        <v>-67861</v>
      </c>
      <c r="F59" s="6"/>
      <c r="G59" s="6">
        <v>3776</v>
      </c>
      <c r="H59" s="58"/>
      <c r="I59" s="69">
        <v>-73750</v>
      </c>
      <c r="J59" s="6"/>
      <c r="K59" s="69">
        <v>-8632</v>
      </c>
    </row>
    <row r="60" spans="1:15" ht="22.95" customHeight="1">
      <c r="A60" s="25" t="s">
        <v>95</v>
      </c>
      <c r="B60" s="3"/>
      <c r="C60" s="26"/>
      <c r="D60" s="3"/>
      <c r="E60" s="20">
        <v>-196</v>
      </c>
      <c r="F60" s="58"/>
      <c r="G60" s="20">
        <v>2394</v>
      </c>
      <c r="H60" s="58"/>
      <c r="I60" s="62">
        <v>0</v>
      </c>
      <c r="K60" s="62">
        <v>0</v>
      </c>
    </row>
    <row r="61" spans="1:15" ht="22.95" customHeight="1" thickBot="1">
      <c r="A61" s="63" t="s">
        <v>92</v>
      </c>
      <c r="B61" s="3"/>
      <c r="C61" s="25"/>
      <c r="D61" s="3"/>
      <c r="E61" s="59">
        <f>SUM(E59:E60)</f>
        <v>-68057</v>
      </c>
      <c r="F61" s="60"/>
      <c r="G61" s="59">
        <f>SUM(G59:G60)</f>
        <v>6170</v>
      </c>
      <c r="H61" s="60"/>
      <c r="I61" s="64">
        <f>SUM(I59:I60)</f>
        <v>-73750</v>
      </c>
      <c r="J61" s="60"/>
      <c r="K61" s="64">
        <f>SUM(K59:K60)</f>
        <v>-8632</v>
      </c>
    </row>
    <row r="62" spans="1:15" ht="22.95" customHeight="1" thickTop="1">
      <c r="A62" s="25"/>
      <c r="B62" s="25"/>
      <c r="C62" s="25"/>
      <c r="D62" s="3"/>
      <c r="E62" s="8"/>
      <c r="F62" s="8"/>
      <c r="G62" s="8"/>
      <c r="H62" s="8"/>
      <c r="I62" s="6"/>
      <c r="J62" s="6"/>
      <c r="K62" s="6"/>
    </row>
    <row r="63" spans="1:15" ht="25.5" customHeight="1" thickBot="1">
      <c r="A63" s="65" t="s">
        <v>97</v>
      </c>
      <c r="B63" s="1"/>
      <c r="C63" s="12"/>
      <c r="E63" s="171">
        <v>-5.8773099205495699E-2</v>
      </c>
      <c r="F63" s="172"/>
      <c r="G63" s="171">
        <v>4.4203997764872636E-3</v>
      </c>
      <c r="H63" s="172"/>
      <c r="I63" s="173">
        <v>-6.3833700738103294E-2</v>
      </c>
      <c r="J63" s="174"/>
      <c r="K63" s="173">
        <v>-6.2421819549773484E-3</v>
      </c>
    </row>
    <row r="64" spans="1:15" ht="22.95" customHeight="1" thickTop="1">
      <c r="A64" s="25"/>
      <c r="B64" s="25"/>
      <c r="C64" s="25"/>
      <c r="D64" s="3"/>
      <c r="E64" s="8"/>
      <c r="F64" s="8"/>
      <c r="G64" s="8"/>
      <c r="H64" s="8"/>
      <c r="I64" s="8"/>
      <c r="J64" s="8"/>
      <c r="K64" s="8"/>
    </row>
    <row r="65" spans="1:12" ht="22.95" customHeight="1">
      <c r="A65" s="185" t="s">
        <v>169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</row>
    <row r="66" spans="1:12" ht="22.95" customHeight="1">
      <c r="A66" s="182" t="s">
        <v>65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</row>
    <row r="67" spans="1:12" ht="12.45" customHeight="1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</row>
    <row r="68" spans="1:12" ht="22.95" customHeight="1">
      <c r="A68" s="30"/>
      <c r="B68" s="30"/>
      <c r="C68" s="21"/>
      <c r="D68" s="21"/>
      <c r="E68" s="184" t="s">
        <v>1</v>
      </c>
      <c r="F68" s="184"/>
      <c r="G68" s="184"/>
      <c r="H68" s="45"/>
      <c r="I68" s="184" t="s">
        <v>2</v>
      </c>
      <c r="J68" s="184"/>
      <c r="K68" s="184"/>
    </row>
    <row r="69" spans="1:12" ht="22.95" customHeight="1">
      <c r="A69" s="30"/>
      <c r="B69" s="30"/>
      <c r="C69" s="21"/>
      <c r="D69" s="21"/>
      <c r="E69" s="180" t="s">
        <v>98</v>
      </c>
      <c r="F69" s="180"/>
      <c r="G69" s="180"/>
      <c r="H69" s="45"/>
      <c r="I69" s="180" t="s">
        <v>98</v>
      </c>
      <c r="J69" s="180"/>
      <c r="K69" s="180"/>
    </row>
    <row r="70" spans="1:12" ht="22.95" customHeight="1">
      <c r="A70" s="30"/>
      <c r="B70" s="30"/>
      <c r="C70" s="21"/>
      <c r="D70" s="21"/>
      <c r="E70" s="180" t="s">
        <v>67</v>
      </c>
      <c r="F70" s="180"/>
      <c r="G70" s="180"/>
      <c r="H70" s="45"/>
      <c r="I70" s="180" t="s">
        <v>67</v>
      </c>
      <c r="J70" s="180"/>
      <c r="K70" s="180"/>
    </row>
    <row r="71" spans="1:12" ht="22.95" customHeight="1">
      <c r="A71" s="30"/>
      <c r="B71" s="30"/>
      <c r="C71" s="22" t="s">
        <v>6</v>
      </c>
      <c r="D71" s="146"/>
      <c r="E71" s="119" t="s">
        <v>173</v>
      </c>
      <c r="F71" s="120"/>
      <c r="G71" s="119" t="s">
        <v>7</v>
      </c>
      <c r="H71" s="119"/>
      <c r="I71" s="119" t="s">
        <v>173</v>
      </c>
      <c r="J71" s="120"/>
      <c r="K71" s="119" t="s">
        <v>7</v>
      </c>
    </row>
    <row r="72" spans="1:12" ht="22.95" customHeight="1">
      <c r="A72" s="30"/>
      <c r="B72" s="30"/>
      <c r="C72" s="22"/>
      <c r="D72" s="22"/>
      <c r="E72" s="181" t="s">
        <v>9</v>
      </c>
      <c r="F72" s="181"/>
      <c r="G72" s="181"/>
      <c r="H72" s="181"/>
      <c r="I72" s="181"/>
      <c r="J72" s="181"/>
      <c r="K72" s="181"/>
    </row>
    <row r="73" spans="1:12" ht="22.95" customHeight="1">
      <c r="A73" s="28" t="s">
        <v>68</v>
      </c>
      <c r="B73" s="1"/>
    </row>
    <row r="74" spans="1:12" ht="22.95" customHeight="1">
      <c r="A74" s="2" t="s">
        <v>69</v>
      </c>
      <c r="C74" s="12">
        <v>8</v>
      </c>
      <c r="E74" s="6">
        <v>1639781</v>
      </c>
      <c r="F74" s="6"/>
      <c r="G74" s="6">
        <v>1994179</v>
      </c>
      <c r="H74" s="6"/>
      <c r="I74" s="6">
        <v>1328312</v>
      </c>
      <c r="J74" s="6"/>
      <c r="K74" s="6">
        <v>1676773</v>
      </c>
      <c r="L74" s="94"/>
    </row>
    <row r="75" spans="1:12" ht="22.95" customHeight="1">
      <c r="A75" s="2" t="s">
        <v>70</v>
      </c>
      <c r="C75" s="12">
        <v>5</v>
      </c>
      <c r="E75" s="6">
        <v>308</v>
      </c>
      <c r="F75" s="6"/>
      <c r="G75" s="6">
        <v>454</v>
      </c>
      <c r="H75" s="6"/>
      <c r="I75" s="6">
        <v>7433</v>
      </c>
      <c r="J75" s="6"/>
      <c r="K75" s="6">
        <v>3304</v>
      </c>
      <c r="L75" s="94"/>
    </row>
    <row r="76" spans="1:12" ht="22.95" customHeight="1">
      <c r="A76" s="2" t="s">
        <v>71</v>
      </c>
      <c r="C76" s="12"/>
      <c r="E76" s="46">
        <v>19394</v>
      </c>
      <c r="F76" s="6"/>
      <c r="G76" s="46">
        <v>16136</v>
      </c>
      <c r="H76" s="6"/>
      <c r="I76" s="46">
        <v>11987</v>
      </c>
      <c r="J76" s="6"/>
      <c r="K76" s="46">
        <v>4764</v>
      </c>
      <c r="L76" s="94"/>
    </row>
    <row r="77" spans="1:12" ht="22.95" customHeight="1">
      <c r="A77" s="1" t="s">
        <v>72</v>
      </c>
      <c r="B77" s="1"/>
      <c r="E77" s="36">
        <f>SUM(E74:E76)</f>
        <v>1659483</v>
      </c>
      <c r="F77" s="9"/>
      <c r="G77" s="36">
        <f>SUM(G74:G76)</f>
        <v>2010769</v>
      </c>
      <c r="H77" s="9"/>
      <c r="I77" s="36">
        <f>SUM(I74:I76)</f>
        <v>1347732</v>
      </c>
      <c r="J77" s="9"/>
      <c r="K77" s="36">
        <f>SUM(K74:K76)</f>
        <v>1684841</v>
      </c>
      <c r="L77" s="95"/>
    </row>
    <row r="78" spans="1:12" ht="13.5" customHeight="1">
      <c r="A78" s="1"/>
      <c r="B78" s="1"/>
      <c r="E78" s="6"/>
      <c r="F78" s="6"/>
      <c r="G78" s="6"/>
      <c r="H78" s="6"/>
      <c r="I78" s="6"/>
      <c r="J78" s="6"/>
      <c r="K78" s="6"/>
      <c r="L78" s="94"/>
    </row>
    <row r="79" spans="1:12" ht="22.95" customHeight="1">
      <c r="A79" s="28" t="s">
        <v>73</v>
      </c>
      <c r="B79" s="1"/>
      <c r="E79" s="6"/>
      <c r="F79" s="6"/>
      <c r="G79" s="6"/>
      <c r="H79" s="6"/>
      <c r="I79" s="6"/>
      <c r="J79" s="6"/>
      <c r="K79" s="6"/>
    </row>
    <row r="80" spans="1:12" ht="22.95" customHeight="1">
      <c r="A80" s="2" t="s">
        <v>74</v>
      </c>
      <c r="E80" s="6">
        <v>1603512</v>
      </c>
      <c r="F80" s="6"/>
      <c r="G80" s="6">
        <v>1901207</v>
      </c>
      <c r="H80" s="6"/>
      <c r="I80" s="6">
        <v>1328938</v>
      </c>
      <c r="J80" s="6"/>
      <c r="K80" s="6">
        <v>1628375</v>
      </c>
      <c r="L80" s="94"/>
    </row>
    <row r="81" spans="1:12" ht="22.95" customHeight="1">
      <c r="A81" s="2" t="s">
        <v>75</v>
      </c>
      <c r="E81" s="6">
        <v>92020</v>
      </c>
      <c r="F81" s="6"/>
      <c r="G81" s="6">
        <v>88204</v>
      </c>
      <c r="H81" s="6"/>
      <c r="I81" s="6">
        <v>60003</v>
      </c>
      <c r="J81" s="6"/>
      <c r="K81" s="6">
        <v>61343</v>
      </c>
      <c r="L81" s="94"/>
    </row>
    <row r="82" spans="1:12" ht="22.95" customHeight="1">
      <c r="A82" s="1" t="s">
        <v>76</v>
      </c>
      <c r="B82" s="1"/>
      <c r="E82" s="31">
        <f>SUM(E80:E81)</f>
        <v>1695532</v>
      </c>
      <c r="F82" s="9"/>
      <c r="G82" s="31">
        <f>SUM(G80:G81)</f>
        <v>1989411</v>
      </c>
      <c r="H82" s="9"/>
      <c r="I82" s="31">
        <f>SUM(I80:I81)</f>
        <v>1388941</v>
      </c>
      <c r="J82" s="9"/>
      <c r="K82" s="31">
        <f>SUM(K80:K81)</f>
        <v>1689718</v>
      </c>
      <c r="L82" s="95"/>
    </row>
    <row r="83" spans="1:12" ht="10.95" customHeight="1">
      <c r="A83" s="1"/>
      <c r="B83" s="1"/>
      <c r="E83" s="47"/>
      <c r="F83" s="9"/>
      <c r="G83" s="47"/>
      <c r="H83" s="9"/>
      <c r="I83" s="47"/>
      <c r="J83" s="9"/>
      <c r="K83" s="47"/>
    </row>
    <row r="84" spans="1:12" ht="22.95" customHeight="1">
      <c r="A84" s="1" t="s">
        <v>194</v>
      </c>
      <c r="B84" s="1"/>
      <c r="E84" s="47">
        <f>SUM(E77-E82)</f>
        <v>-36049</v>
      </c>
      <c r="F84" s="9"/>
      <c r="G84" s="47">
        <f>SUM(G77-G82)</f>
        <v>21358</v>
      </c>
      <c r="H84" s="9"/>
      <c r="I84" s="47">
        <f>SUM(I77-I82)</f>
        <v>-41209</v>
      </c>
      <c r="J84" s="9"/>
      <c r="K84" s="47">
        <f>SUM(K77-K82)</f>
        <v>-4877</v>
      </c>
      <c r="L84" s="95"/>
    </row>
    <row r="85" spans="1:12" ht="22.95" customHeight="1">
      <c r="A85" s="2" t="s">
        <v>77</v>
      </c>
      <c r="B85" s="1"/>
      <c r="C85" s="12">
        <v>4</v>
      </c>
      <c r="E85" s="4">
        <v>3751</v>
      </c>
      <c r="F85" s="6"/>
      <c r="G85" s="4">
        <v>3459</v>
      </c>
      <c r="H85" s="6"/>
      <c r="I85" s="144">
        <v>0</v>
      </c>
      <c r="J85" s="6"/>
      <c r="K85" s="144">
        <v>0</v>
      </c>
      <c r="L85" s="94"/>
    </row>
    <row r="86" spans="1:12" ht="22.95" customHeight="1">
      <c r="A86" s="2" t="s">
        <v>78</v>
      </c>
      <c r="B86" s="1"/>
      <c r="E86" s="48">
        <v>-85494</v>
      </c>
      <c r="F86" s="6"/>
      <c r="G86" s="48">
        <v>-77859</v>
      </c>
      <c r="H86" s="6"/>
      <c r="I86" s="20">
        <v>-90853</v>
      </c>
      <c r="J86" s="6"/>
      <c r="K86" s="20">
        <v>-72881</v>
      </c>
      <c r="L86" s="94"/>
    </row>
    <row r="87" spans="1:12" ht="22.95" customHeight="1">
      <c r="A87" s="1" t="s">
        <v>99</v>
      </c>
      <c r="B87" s="1"/>
      <c r="E87" s="47">
        <f>SUM(E84:E86)</f>
        <v>-117792</v>
      </c>
      <c r="F87" s="9"/>
      <c r="G87" s="47">
        <f>SUM(G84:G86)</f>
        <v>-53042</v>
      </c>
      <c r="H87" s="9"/>
      <c r="I87" s="47">
        <f>SUM(I84:I86)</f>
        <v>-132062</v>
      </c>
      <c r="J87" s="9"/>
      <c r="K87" s="47">
        <f>SUM(K84:K86)</f>
        <v>-77758</v>
      </c>
      <c r="L87" s="95"/>
    </row>
    <row r="88" spans="1:12" ht="22.95" customHeight="1">
      <c r="A88" s="2" t="s">
        <v>100</v>
      </c>
      <c r="C88" s="12"/>
      <c r="E88" s="48">
        <v>31303</v>
      </c>
      <c r="F88" s="6"/>
      <c r="G88" s="48">
        <v>22667</v>
      </c>
      <c r="H88" s="6"/>
      <c r="I88" s="20">
        <v>35183</v>
      </c>
      <c r="J88" s="6"/>
      <c r="K88" s="20">
        <v>27181</v>
      </c>
      <c r="L88" s="94"/>
    </row>
    <row r="89" spans="1:12" ht="22.95" customHeight="1" thickBot="1">
      <c r="A89" s="1" t="s">
        <v>183</v>
      </c>
      <c r="B89" s="1"/>
      <c r="C89" s="12"/>
      <c r="E89" s="32">
        <f>SUM(E87:E88)</f>
        <v>-86489</v>
      </c>
      <c r="F89" s="9"/>
      <c r="G89" s="32">
        <f>SUM(G87:G88)</f>
        <v>-30375</v>
      </c>
      <c r="H89" s="9"/>
      <c r="I89" s="32">
        <f>SUM(I87:I88)</f>
        <v>-96879</v>
      </c>
      <c r="J89" s="9"/>
      <c r="K89" s="32">
        <f>SUM(K87:K88)</f>
        <v>-50577</v>
      </c>
      <c r="L89" s="95"/>
    </row>
    <row r="90" spans="1:12" ht="13.5" customHeight="1" thickTop="1">
      <c r="A90" s="1"/>
      <c r="B90" s="1"/>
      <c r="C90" s="12"/>
      <c r="E90" s="9"/>
      <c r="F90" s="9"/>
      <c r="G90" s="9"/>
      <c r="H90" s="9"/>
      <c r="I90" s="9"/>
      <c r="J90" s="9"/>
      <c r="K90" s="9"/>
      <c r="L90" s="77"/>
    </row>
    <row r="91" spans="1:12" ht="22.95" customHeight="1">
      <c r="A91" s="23" t="s">
        <v>80</v>
      </c>
      <c r="B91" s="3"/>
    </row>
    <row r="92" spans="1:12" ht="22.95" customHeight="1">
      <c r="A92" s="49" t="s">
        <v>81</v>
      </c>
      <c r="B92" s="3"/>
    </row>
    <row r="93" spans="1:12" ht="22.95" customHeight="1">
      <c r="A93" s="15" t="s">
        <v>82</v>
      </c>
      <c r="B93" s="3"/>
      <c r="C93" s="12"/>
      <c r="E93" s="144">
        <v>0</v>
      </c>
      <c r="F93" s="6"/>
      <c r="G93" s="6">
        <v>1214</v>
      </c>
      <c r="H93" s="6"/>
      <c r="I93" s="166">
        <v>0</v>
      </c>
      <c r="J93" s="6"/>
      <c r="K93" s="6">
        <v>1214</v>
      </c>
      <c r="L93" s="94"/>
    </row>
    <row r="94" spans="1:12" ht="22.95" customHeight="1">
      <c r="A94" s="15" t="s">
        <v>83</v>
      </c>
      <c r="B94" s="3"/>
      <c r="C94" s="12"/>
      <c r="E94" s="144"/>
      <c r="F94" s="6"/>
      <c r="G94" s="6"/>
      <c r="H94" s="6"/>
      <c r="I94" s="6"/>
      <c r="J94" s="6"/>
      <c r="K94" s="6"/>
      <c r="L94" s="77"/>
    </row>
    <row r="95" spans="1:12" ht="22.95" customHeight="1">
      <c r="A95" s="15" t="s">
        <v>84</v>
      </c>
      <c r="B95" s="3"/>
      <c r="C95" s="12"/>
      <c r="E95" s="114">
        <v>0</v>
      </c>
      <c r="G95" s="2">
        <v>-243</v>
      </c>
      <c r="I95" s="114">
        <v>0</v>
      </c>
      <c r="K95" s="2">
        <v>-243</v>
      </c>
      <c r="L95" s="94"/>
    </row>
    <row r="96" spans="1:12" ht="22.95" customHeight="1">
      <c r="A96" s="23" t="s">
        <v>85</v>
      </c>
      <c r="B96" s="7"/>
      <c r="C96" s="40"/>
      <c r="D96" s="1"/>
      <c r="E96" s="35"/>
      <c r="F96" s="9"/>
      <c r="G96" s="35"/>
      <c r="H96" s="9"/>
      <c r="I96" s="35"/>
      <c r="J96" s="9"/>
      <c r="K96" s="35"/>
      <c r="L96" s="95"/>
    </row>
    <row r="97" spans="1:12" ht="22.95" customHeight="1">
      <c r="A97" s="23" t="s">
        <v>101</v>
      </c>
      <c r="B97" s="7"/>
      <c r="C97" s="40"/>
      <c r="D97" s="1"/>
      <c r="E97" s="36">
        <f>SUM(E93:E95)</f>
        <v>0</v>
      </c>
      <c r="F97" s="9"/>
      <c r="G97" s="36">
        <f>SUM(G93:G95)</f>
        <v>971</v>
      </c>
      <c r="H97" s="9"/>
      <c r="I97" s="36">
        <f>SUM(I93:I95)</f>
        <v>0</v>
      </c>
      <c r="J97" s="9"/>
      <c r="K97" s="36">
        <f>SUM(K93:K95)</f>
        <v>971</v>
      </c>
      <c r="L97" s="95"/>
    </row>
    <row r="98" spans="1:12" ht="11.55" customHeight="1">
      <c r="A98" s="15"/>
      <c r="B98" s="3"/>
      <c r="C98" s="12"/>
      <c r="E98" s="6"/>
      <c r="F98" s="6"/>
      <c r="G98" s="6"/>
      <c r="H98" s="6"/>
      <c r="I98" s="6"/>
      <c r="J98" s="6"/>
      <c r="K98" s="6"/>
      <c r="L98" s="94"/>
    </row>
    <row r="99" spans="1:12" ht="22.95" customHeight="1">
      <c r="A99" s="49" t="s">
        <v>87</v>
      </c>
      <c r="B99" s="3"/>
      <c r="L99" s="77"/>
    </row>
    <row r="100" spans="1:12" ht="22.95" customHeight="1">
      <c r="A100" s="15" t="s">
        <v>88</v>
      </c>
      <c r="B100" s="3"/>
      <c r="L100" s="77"/>
    </row>
    <row r="101" spans="1:12" ht="22.95" customHeight="1">
      <c r="A101" s="15" t="s">
        <v>89</v>
      </c>
      <c r="B101" s="3"/>
      <c r="E101" s="6">
        <v>264</v>
      </c>
      <c r="F101" s="6"/>
      <c r="G101" s="6">
        <v>-2100</v>
      </c>
      <c r="H101" s="6"/>
      <c r="I101" s="6">
        <v>264</v>
      </c>
      <c r="J101" s="6"/>
      <c r="K101" s="6">
        <v>-2100</v>
      </c>
      <c r="L101" s="94"/>
    </row>
    <row r="102" spans="1:12" ht="22.95" customHeight="1">
      <c r="A102" s="15" t="s">
        <v>90</v>
      </c>
      <c r="B102" s="3"/>
      <c r="E102" s="6"/>
      <c r="F102" s="6"/>
      <c r="G102" s="6"/>
      <c r="H102" s="6"/>
      <c r="I102" s="6"/>
      <c r="J102" s="6"/>
      <c r="K102" s="6"/>
      <c r="L102" s="77"/>
    </row>
    <row r="103" spans="1:12" ht="22.95" customHeight="1">
      <c r="A103" s="15" t="s">
        <v>84</v>
      </c>
      <c r="B103" s="3"/>
      <c r="C103" s="12"/>
      <c r="E103" s="20">
        <v>-53</v>
      </c>
      <c r="F103" s="6" t="s">
        <v>31</v>
      </c>
      <c r="G103" s="20">
        <v>420</v>
      </c>
      <c r="H103" s="6"/>
      <c r="I103" s="20">
        <v>-53</v>
      </c>
      <c r="J103" s="6"/>
      <c r="K103" s="20">
        <v>420</v>
      </c>
      <c r="L103" s="94"/>
    </row>
    <row r="104" spans="1:12" ht="22.95" customHeight="1">
      <c r="A104" s="23" t="s">
        <v>91</v>
      </c>
      <c r="B104" s="7"/>
      <c r="C104" s="40"/>
      <c r="D104" s="1"/>
      <c r="E104" s="1"/>
      <c r="F104" s="1"/>
      <c r="G104" s="1"/>
      <c r="H104" s="1"/>
      <c r="I104" s="1"/>
      <c r="J104" s="1"/>
      <c r="K104" s="1"/>
      <c r="L104" s="76"/>
    </row>
    <row r="105" spans="1:12" ht="22.95" customHeight="1">
      <c r="A105" s="23" t="s">
        <v>102</v>
      </c>
      <c r="B105" s="7"/>
      <c r="C105" s="40"/>
      <c r="D105" s="1"/>
      <c r="E105" s="36">
        <f>SUM(E101:E103)</f>
        <v>211</v>
      </c>
      <c r="F105" s="9"/>
      <c r="G105" s="36">
        <f>SUM(G101:G103)</f>
        <v>-1680</v>
      </c>
      <c r="H105" s="9"/>
      <c r="I105" s="36">
        <f>SUM(I101:I103)</f>
        <v>211</v>
      </c>
      <c r="J105" s="9"/>
      <c r="K105" s="36">
        <f>SUM(K101:K103)</f>
        <v>-1680</v>
      </c>
      <c r="L105" s="95"/>
    </row>
    <row r="106" spans="1:12" ht="22.95" customHeight="1">
      <c r="A106" s="23" t="s">
        <v>182</v>
      </c>
      <c r="B106" s="3"/>
      <c r="E106" s="50">
        <f>E97+E105</f>
        <v>211</v>
      </c>
      <c r="F106" s="51"/>
      <c r="G106" s="50">
        <f>G97+G105</f>
        <v>-709</v>
      </c>
      <c r="H106" s="52"/>
      <c r="I106" s="50">
        <f>I97+I105</f>
        <v>211</v>
      </c>
      <c r="J106" s="53"/>
      <c r="K106" s="50">
        <f>K97+K105</f>
        <v>-709</v>
      </c>
      <c r="L106" s="139"/>
    </row>
    <row r="107" spans="1:12" ht="22.95" customHeight="1" thickBot="1">
      <c r="A107" s="23" t="s">
        <v>92</v>
      </c>
      <c r="B107" s="3"/>
      <c r="E107" s="54">
        <f>E89+E106</f>
        <v>-86278</v>
      </c>
      <c r="F107" s="51"/>
      <c r="G107" s="54">
        <f>G89+G106</f>
        <v>-31084</v>
      </c>
      <c r="H107" s="52"/>
      <c r="I107" s="54">
        <f>I89+I106</f>
        <v>-96668</v>
      </c>
      <c r="J107" s="53"/>
      <c r="K107" s="54">
        <f>K89+K106</f>
        <v>-51286</v>
      </c>
      <c r="L107" s="139"/>
    </row>
    <row r="108" spans="1:12" ht="22.95" customHeight="1" thickTop="1">
      <c r="B108" s="3"/>
      <c r="E108" s="55"/>
      <c r="F108" s="56"/>
      <c r="G108" s="55"/>
      <c r="H108" s="52"/>
      <c r="I108" s="55"/>
      <c r="J108" s="57"/>
      <c r="K108" s="55"/>
    </row>
    <row r="109" spans="1:12" ht="22.95" customHeight="1">
      <c r="A109" s="185" t="s">
        <v>169</v>
      </c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</row>
    <row r="110" spans="1:12" ht="22.95" customHeight="1">
      <c r="A110" s="182" t="s">
        <v>65</v>
      </c>
      <c r="B110" s="182"/>
      <c r="C110" s="182"/>
      <c r="D110" s="182"/>
      <c r="E110" s="182"/>
      <c r="F110" s="182"/>
      <c r="G110" s="182"/>
      <c r="H110" s="182"/>
      <c r="I110" s="182"/>
      <c r="J110" s="182"/>
      <c r="K110" s="182"/>
    </row>
    <row r="111" spans="1:12" ht="22.95" customHeight="1">
      <c r="A111" s="18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</row>
    <row r="112" spans="1:12" ht="22.95" customHeight="1">
      <c r="A112" s="30"/>
      <c r="B112" s="30"/>
      <c r="C112" s="21"/>
      <c r="D112" s="21"/>
      <c r="E112" s="184" t="s">
        <v>1</v>
      </c>
      <c r="F112" s="184"/>
      <c r="G112" s="184"/>
      <c r="H112" s="45"/>
      <c r="I112" s="184" t="s">
        <v>2</v>
      </c>
      <c r="J112" s="184"/>
      <c r="K112" s="184"/>
    </row>
    <row r="113" spans="1:12" ht="22.95" customHeight="1">
      <c r="A113" s="30"/>
      <c r="B113" s="30"/>
      <c r="C113" s="21"/>
      <c r="D113" s="21"/>
      <c r="E113" s="180" t="s">
        <v>98</v>
      </c>
      <c r="F113" s="180"/>
      <c r="G113" s="180"/>
      <c r="H113" s="45"/>
      <c r="I113" s="180" t="s">
        <v>98</v>
      </c>
      <c r="J113" s="180"/>
      <c r="K113" s="180"/>
    </row>
    <row r="114" spans="1:12" ht="22.95" customHeight="1">
      <c r="A114" s="30"/>
      <c r="B114" s="30"/>
      <c r="C114" s="21"/>
      <c r="D114" s="21"/>
      <c r="E114" s="180" t="s">
        <v>67</v>
      </c>
      <c r="F114" s="180"/>
      <c r="G114" s="180"/>
      <c r="H114" s="45"/>
      <c r="I114" s="180" t="s">
        <v>67</v>
      </c>
      <c r="J114" s="180"/>
      <c r="K114" s="180"/>
    </row>
    <row r="115" spans="1:12" ht="22.95" customHeight="1">
      <c r="A115" s="30"/>
      <c r="B115" s="30"/>
      <c r="C115" s="22"/>
      <c r="D115" s="146"/>
      <c r="E115" s="119" t="s">
        <v>173</v>
      </c>
      <c r="F115" s="120"/>
      <c r="G115" s="119" t="s">
        <v>7</v>
      </c>
      <c r="H115" s="119"/>
      <c r="I115" s="119" t="s">
        <v>173</v>
      </c>
      <c r="J115" s="120"/>
      <c r="K115" s="119" t="s">
        <v>7</v>
      </c>
    </row>
    <row r="116" spans="1:12" ht="22.95" customHeight="1">
      <c r="A116" s="30"/>
      <c r="B116" s="30"/>
      <c r="C116" s="22"/>
      <c r="D116" s="22"/>
      <c r="E116" s="181" t="s">
        <v>9</v>
      </c>
      <c r="F116" s="181"/>
      <c r="G116" s="181"/>
      <c r="H116" s="181"/>
      <c r="I116" s="181"/>
      <c r="J116" s="181"/>
      <c r="K116" s="181"/>
    </row>
    <row r="117" spans="1:12" ht="22.95" customHeight="1">
      <c r="A117" s="1" t="s">
        <v>184</v>
      </c>
      <c r="B117" s="1"/>
      <c r="C117" s="12"/>
      <c r="E117" s="6"/>
      <c r="F117" s="6"/>
      <c r="G117" s="6"/>
      <c r="H117" s="6"/>
      <c r="I117" s="6"/>
      <c r="J117" s="6"/>
      <c r="K117" s="6"/>
    </row>
    <row r="118" spans="1:12" ht="22.95" customHeight="1">
      <c r="A118" s="2" t="s">
        <v>94</v>
      </c>
      <c r="B118" s="1"/>
      <c r="C118" s="12"/>
      <c r="E118" s="13">
        <v>-88691</v>
      </c>
      <c r="F118" s="58"/>
      <c r="G118" s="13">
        <v>-32646</v>
      </c>
      <c r="H118" s="58"/>
      <c r="I118" s="13">
        <v>-96879</v>
      </c>
      <c r="J118" s="6"/>
      <c r="K118" s="13">
        <v>-50577</v>
      </c>
      <c r="L118" s="140"/>
    </row>
    <row r="119" spans="1:12" ht="22.95" customHeight="1">
      <c r="A119" s="2" t="s">
        <v>95</v>
      </c>
      <c r="B119" s="1"/>
      <c r="C119" s="12"/>
      <c r="E119" s="48">
        <v>2202</v>
      </c>
      <c r="F119" s="58"/>
      <c r="G119" s="48">
        <v>2271</v>
      </c>
      <c r="H119" s="58"/>
      <c r="I119" s="143">
        <v>0</v>
      </c>
      <c r="J119" s="6"/>
      <c r="K119" s="143">
        <v>0</v>
      </c>
      <c r="L119" s="140"/>
    </row>
    <row r="120" spans="1:12" ht="22.95" customHeight="1" thickBot="1">
      <c r="A120" s="24" t="s">
        <v>183</v>
      </c>
      <c r="B120" s="1"/>
      <c r="C120" s="12"/>
      <c r="E120" s="59">
        <f>SUM(E118:E119)</f>
        <v>-86489</v>
      </c>
      <c r="F120" s="60"/>
      <c r="G120" s="59">
        <f>SUM(G118:G119)</f>
        <v>-30375</v>
      </c>
      <c r="H120" s="60"/>
      <c r="I120" s="59">
        <f>SUM(I118:I119)</f>
        <v>-96879</v>
      </c>
      <c r="J120" s="60"/>
      <c r="K120" s="59">
        <f>SUM(K118:K119)</f>
        <v>-50577</v>
      </c>
      <c r="L120" s="141"/>
    </row>
    <row r="121" spans="1:12" ht="22.95" customHeight="1" thickTop="1">
      <c r="B121" s="1"/>
      <c r="C121" s="12"/>
      <c r="E121" s="8"/>
      <c r="F121" s="8"/>
      <c r="G121" s="8"/>
      <c r="H121" s="8"/>
      <c r="I121" s="8"/>
      <c r="J121" s="8"/>
      <c r="K121" s="8"/>
      <c r="L121" s="142"/>
    </row>
    <row r="122" spans="1:12" ht="22.95" customHeight="1">
      <c r="A122" s="61" t="s">
        <v>96</v>
      </c>
      <c r="B122" s="3"/>
      <c r="C122" s="26"/>
      <c r="D122" s="3"/>
      <c r="E122" s="6"/>
      <c r="F122" s="58"/>
      <c r="G122" s="6"/>
      <c r="H122" s="58"/>
      <c r="I122" s="6"/>
      <c r="J122" s="6"/>
      <c r="K122" s="6"/>
      <c r="L122" s="140"/>
    </row>
    <row r="123" spans="1:12" ht="22.95" customHeight="1">
      <c r="A123" s="25" t="s">
        <v>94</v>
      </c>
      <c r="B123" s="3"/>
      <c r="C123" s="26"/>
      <c r="D123" s="3"/>
      <c r="E123" s="6">
        <v>-88480</v>
      </c>
      <c r="F123" s="6"/>
      <c r="G123" s="6">
        <v>-33355</v>
      </c>
      <c r="H123" s="58"/>
      <c r="I123" s="6">
        <v>-96668</v>
      </c>
      <c r="J123" s="6"/>
      <c r="K123" s="6">
        <v>-51286</v>
      </c>
      <c r="L123" s="94"/>
    </row>
    <row r="124" spans="1:12" ht="22.95" customHeight="1">
      <c r="A124" s="25" t="s">
        <v>95</v>
      </c>
      <c r="B124" s="3"/>
      <c r="C124" s="26"/>
      <c r="D124" s="3"/>
      <c r="E124" s="48">
        <v>2202</v>
      </c>
      <c r="F124" s="58"/>
      <c r="G124" s="48">
        <v>2271</v>
      </c>
      <c r="H124" s="58"/>
      <c r="I124" s="62">
        <v>0</v>
      </c>
      <c r="K124" s="62">
        <v>0</v>
      </c>
      <c r="L124" s="140"/>
    </row>
    <row r="125" spans="1:12" ht="22.95" customHeight="1" thickBot="1">
      <c r="A125" s="63" t="s">
        <v>92</v>
      </c>
      <c r="B125" s="3"/>
      <c r="C125" s="25"/>
      <c r="D125" s="3"/>
      <c r="E125" s="59">
        <f>SUM(E123:E124)</f>
        <v>-86278</v>
      </c>
      <c r="F125" s="60"/>
      <c r="G125" s="59">
        <f>SUM(G123:G124)</f>
        <v>-31084</v>
      </c>
      <c r="H125" s="60"/>
      <c r="I125" s="64">
        <f>SUM(I123:I124)</f>
        <v>-96668</v>
      </c>
      <c r="J125" s="60"/>
      <c r="K125" s="64">
        <f>SUM(K123:K124)</f>
        <v>-51286</v>
      </c>
      <c r="L125" s="141"/>
    </row>
    <row r="126" spans="1:12" ht="22.95" customHeight="1" thickTop="1">
      <c r="A126" s="25"/>
      <c r="B126" s="25"/>
      <c r="C126" s="25"/>
      <c r="D126" s="3"/>
      <c r="E126" s="8"/>
      <c r="F126" s="8"/>
      <c r="G126" s="8"/>
      <c r="H126" s="8"/>
      <c r="I126" s="6"/>
      <c r="J126" s="6"/>
      <c r="K126" s="6"/>
    </row>
    <row r="127" spans="1:12" ht="25.5" customHeight="1" thickBot="1">
      <c r="A127" s="65" t="s">
        <v>185</v>
      </c>
      <c r="B127" s="1"/>
      <c r="C127" s="12"/>
      <c r="E127" s="171">
        <v>-7.621494490210573E-2</v>
      </c>
      <c r="F127" s="172"/>
      <c r="G127" s="171">
        <v>-2.8053726886314773E-2</v>
      </c>
      <c r="H127" s="172"/>
      <c r="I127" s="173">
        <v>-8.3251148900915548E-2</v>
      </c>
      <c r="J127" s="174"/>
      <c r="K127" s="173">
        <v>-4.3462394925232566E-2</v>
      </c>
    </row>
    <row r="128" spans="1:12" ht="22.95" customHeight="1" thickTop="1"/>
    <row r="134" spans="1:11" ht="22.95" customHeight="1">
      <c r="E134" s="114"/>
      <c r="F134" s="114"/>
      <c r="G134" s="114"/>
      <c r="H134" s="114"/>
      <c r="I134" s="114"/>
      <c r="J134" s="114"/>
      <c r="K134" s="114"/>
    </row>
    <row r="135" spans="1:11" ht="22.95" customHeight="1">
      <c r="E135" s="114"/>
      <c r="F135" s="114"/>
      <c r="G135" s="114"/>
      <c r="H135" s="114"/>
      <c r="I135" s="114"/>
      <c r="J135" s="114"/>
      <c r="K135" s="114"/>
    </row>
    <row r="144" spans="1:11" ht="22.95" customHeight="1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</row>
  </sheetData>
  <mergeCells count="40">
    <mergeCell ref="A47:K47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5:K45"/>
    <mergeCell ref="A46:K46"/>
    <mergeCell ref="E48:G48"/>
    <mergeCell ref="I48:K48"/>
    <mergeCell ref="E49:G49"/>
    <mergeCell ref="I49:K49"/>
    <mergeCell ref="E50:G50"/>
    <mergeCell ref="I50:K50"/>
    <mergeCell ref="A109:K109"/>
    <mergeCell ref="E52:K52"/>
    <mergeCell ref="A65:K65"/>
    <mergeCell ref="A66:K66"/>
    <mergeCell ref="A67:K67"/>
    <mergeCell ref="E68:G68"/>
    <mergeCell ref="I68:K68"/>
    <mergeCell ref="E69:G69"/>
    <mergeCell ref="I69:K69"/>
    <mergeCell ref="E70:G70"/>
    <mergeCell ref="I70:K70"/>
    <mergeCell ref="E72:K72"/>
    <mergeCell ref="E114:G114"/>
    <mergeCell ref="I114:K114"/>
    <mergeCell ref="E116:K116"/>
    <mergeCell ref="A110:K110"/>
    <mergeCell ref="A111:K111"/>
    <mergeCell ref="E112:G112"/>
    <mergeCell ref="I112:K112"/>
    <mergeCell ref="E113:G113"/>
    <mergeCell ref="I113:K113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4" max="16383" man="1"/>
    <brk id="64" max="16383" man="1"/>
    <brk id="10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6"/>
  <sheetViews>
    <sheetView showGridLines="0" view="pageBreakPreview" topLeftCell="B9" zoomScale="90" zoomScaleNormal="100" zoomScaleSheetLayoutView="90" workbookViewId="0">
      <selection activeCell="L19" sqref="L19"/>
    </sheetView>
  </sheetViews>
  <sheetFormatPr defaultColWidth="9.33203125" defaultRowHeight="24" customHeight="1"/>
  <cols>
    <col min="1" max="1" width="12.5546875" style="96" customWidth="1"/>
    <col min="2" max="2" width="37.21875" style="96" customWidth="1"/>
    <col min="3" max="3" width="10.6640625" style="96" customWidth="1"/>
    <col min="4" max="4" width="15.6640625" style="96" customWidth="1"/>
    <col min="5" max="5" width="1.44140625" style="96" customWidth="1"/>
    <col min="6" max="6" width="15.6640625" style="96" customWidth="1"/>
    <col min="7" max="7" width="1.44140625" style="96" customWidth="1"/>
    <col min="8" max="8" width="15.6640625" style="96" customWidth="1"/>
    <col min="9" max="9" width="1.44140625" style="96" customWidth="1"/>
    <col min="10" max="10" width="15.6640625" style="96" customWidth="1"/>
    <col min="11" max="11" width="1.44140625" style="96" customWidth="1"/>
    <col min="12" max="12" width="15.6640625" style="96" customWidth="1"/>
    <col min="13" max="13" width="1.5546875" style="96" customWidth="1"/>
    <col min="14" max="14" width="15.6640625" style="96" customWidth="1"/>
    <col min="15" max="15" width="1.44140625" style="96" customWidth="1"/>
    <col min="16" max="16" width="15.6640625" style="96" customWidth="1"/>
    <col min="17" max="17" width="1.44140625" style="96" customWidth="1"/>
    <col min="18" max="18" width="15.6640625" style="96" customWidth="1"/>
    <col min="19" max="19" width="1.44140625" style="96" customWidth="1"/>
    <col min="20" max="20" width="15.6640625" style="96" customWidth="1"/>
    <col min="21" max="21" width="1.44140625" style="96" customWidth="1"/>
    <col min="22" max="22" width="15.6640625" style="96" customWidth="1"/>
    <col min="23" max="23" width="1.5546875" style="96" customWidth="1"/>
    <col min="24" max="24" width="12.88671875" style="96" customWidth="1"/>
    <col min="25" max="25" width="16.5546875" style="96" customWidth="1"/>
    <col min="26" max="16384" width="9.33203125" style="96"/>
  </cols>
  <sheetData>
    <row r="1" spans="1:22" ht="24" customHeight="1">
      <c r="A1" s="118" t="s">
        <v>169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  <c r="Q1" s="100"/>
      <c r="R1" s="100"/>
      <c r="S1" s="100"/>
      <c r="T1" s="100"/>
      <c r="V1" s="100"/>
    </row>
    <row r="2" spans="1:22" ht="24" customHeight="1">
      <c r="A2" s="118" t="s">
        <v>103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Q2" s="101"/>
      <c r="R2" s="101"/>
      <c r="S2" s="101"/>
      <c r="V2" s="101"/>
    </row>
    <row r="3" spans="1:22" ht="24" customHeight="1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V3" s="97"/>
    </row>
    <row r="4" spans="1:22" ht="24" customHeight="1">
      <c r="B4" s="97"/>
      <c r="C4" s="97"/>
      <c r="D4" s="187" t="s">
        <v>1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2" s="98" customFormat="1" ht="24" customHeight="1">
      <c r="H5" s="188" t="s">
        <v>56</v>
      </c>
      <c r="I5" s="188"/>
      <c r="J5" s="188"/>
      <c r="L5" s="189" t="s">
        <v>104</v>
      </c>
      <c r="M5" s="189"/>
      <c r="N5" s="189"/>
      <c r="O5" s="189"/>
      <c r="P5" s="189"/>
    </row>
    <row r="6" spans="1:22" s="98" customFormat="1" ht="24" customHeight="1">
      <c r="N6" s="98" t="s">
        <v>105</v>
      </c>
    </row>
    <row r="7" spans="1:22" s="98" customFormat="1" ht="24" customHeight="1">
      <c r="L7" s="98" t="s">
        <v>105</v>
      </c>
      <c r="N7" s="98" t="s">
        <v>106</v>
      </c>
      <c r="P7" s="98" t="s">
        <v>107</v>
      </c>
      <c r="R7" s="98" t="s">
        <v>107</v>
      </c>
      <c r="V7" s="98" t="s">
        <v>107</v>
      </c>
    </row>
    <row r="8" spans="1:22" s="98" customFormat="1" ht="24" customHeight="1">
      <c r="D8" s="98" t="s">
        <v>108</v>
      </c>
      <c r="F8" s="98" t="s">
        <v>109</v>
      </c>
      <c r="H8" s="98" t="s">
        <v>110</v>
      </c>
      <c r="L8" s="5" t="s">
        <v>111</v>
      </c>
      <c r="N8" s="98" t="s">
        <v>136</v>
      </c>
      <c r="P8" s="98" t="s">
        <v>112</v>
      </c>
      <c r="R8" s="98" t="s">
        <v>50</v>
      </c>
      <c r="T8" s="98" t="s">
        <v>113</v>
      </c>
      <c r="V8" s="98" t="s">
        <v>114</v>
      </c>
    </row>
    <row r="9" spans="1:22" s="98" customFormat="1" ht="24" customHeight="1">
      <c r="C9" s="151" t="s">
        <v>6</v>
      </c>
      <c r="D9" s="98" t="s">
        <v>115</v>
      </c>
      <c r="F9" s="98" t="s">
        <v>116</v>
      </c>
      <c r="H9" s="98" t="s">
        <v>117</v>
      </c>
      <c r="J9" s="98" t="s">
        <v>118</v>
      </c>
      <c r="L9" s="98" t="s">
        <v>119</v>
      </c>
      <c r="N9" s="98" t="s">
        <v>120</v>
      </c>
      <c r="P9" s="98" t="s">
        <v>121</v>
      </c>
      <c r="R9" s="98" t="s">
        <v>122</v>
      </c>
      <c r="T9" s="98" t="s">
        <v>123</v>
      </c>
      <c r="V9" s="98" t="s">
        <v>124</v>
      </c>
    </row>
    <row r="10" spans="1:22" s="98" customFormat="1" ht="24" customHeight="1">
      <c r="D10" s="190" t="s">
        <v>9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</row>
    <row r="11" spans="1:22" s="98" customFormat="1" ht="24" customHeight="1">
      <c r="A11" s="102" t="s">
        <v>129</v>
      </c>
      <c r="D11" s="151"/>
      <c r="E11" s="151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</row>
    <row r="12" spans="1:22" ht="24" customHeight="1">
      <c r="A12" s="102" t="s">
        <v>130</v>
      </c>
      <c r="D12" s="10">
        <v>1163696</v>
      </c>
      <c r="E12" s="10"/>
      <c r="F12" s="11">
        <v>1258325</v>
      </c>
      <c r="G12" s="11"/>
      <c r="H12" s="11">
        <v>111460</v>
      </c>
      <c r="I12" s="108"/>
      <c r="J12" s="11">
        <v>1120534</v>
      </c>
      <c r="K12" s="108"/>
      <c r="L12" s="11">
        <v>2220</v>
      </c>
      <c r="M12" s="11"/>
      <c r="N12" s="11">
        <v>-1489</v>
      </c>
      <c r="O12" s="108"/>
      <c r="P12" s="11">
        <v>731</v>
      </c>
      <c r="Q12" s="108"/>
      <c r="R12" s="11">
        <v>3654746</v>
      </c>
      <c r="S12" s="108"/>
      <c r="T12" s="11">
        <v>79068</v>
      </c>
      <c r="U12" s="87"/>
      <c r="V12" s="11">
        <f>R12+T12</f>
        <v>3733814</v>
      </c>
    </row>
    <row r="13" spans="1:22" ht="24" customHeight="1">
      <c r="A13" s="16" t="s">
        <v>125</v>
      </c>
      <c r="D13" s="10"/>
      <c r="E13" s="10"/>
      <c r="F13" s="11"/>
      <c r="G13" s="11"/>
      <c r="H13" s="11"/>
      <c r="I13" s="108"/>
      <c r="J13" s="11"/>
      <c r="K13" s="108"/>
      <c r="L13" s="11"/>
      <c r="M13" s="11"/>
      <c r="N13" s="11"/>
      <c r="O13" s="108"/>
      <c r="P13" s="11"/>
      <c r="Q13" s="108"/>
      <c r="R13" s="11"/>
      <c r="S13" s="108"/>
      <c r="T13" s="11"/>
      <c r="U13" s="87"/>
      <c r="V13" s="11"/>
    </row>
    <row r="14" spans="1:22" ht="24" customHeight="1">
      <c r="A14" s="17" t="s">
        <v>126</v>
      </c>
      <c r="D14" s="10"/>
      <c r="E14" s="10"/>
      <c r="F14" s="11"/>
      <c r="G14" s="11"/>
      <c r="H14" s="11"/>
      <c r="I14" s="108"/>
      <c r="J14" s="11"/>
      <c r="K14" s="108"/>
      <c r="L14" s="11"/>
      <c r="M14" s="11"/>
      <c r="N14" s="11"/>
      <c r="O14" s="108"/>
      <c r="P14" s="11"/>
      <c r="Q14" s="108"/>
      <c r="R14" s="11"/>
      <c r="S14" s="108"/>
      <c r="T14" s="11"/>
      <c r="U14" s="87"/>
      <c r="V14" s="11"/>
    </row>
    <row r="15" spans="1:22" ht="24" customHeight="1">
      <c r="A15" s="103" t="s">
        <v>127</v>
      </c>
      <c r="C15" s="113">
        <v>9</v>
      </c>
      <c r="D15" s="109">
        <v>0</v>
      </c>
      <c r="E15" s="94"/>
      <c r="F15" s="79">
        <v>0</v>
      </c>
      <c r="G15" s="123"/>
      <c r="H15" s="79">
        <v>0</v>
      </c>
      <c r="I15" s="123"/>
      <c r="J15" s="79">
        <v>-58184</v>
      </c>
      <c r="K15" s="123"/>
      <c r="L15" s="79">
        <v>0</v>
      </c>
      <c r="M15" s="123"/>
      <c r="N15" s="79">
        <v>0</v>
      </c>
      <c r="O15" s="123"/>
      <c r="P15" s="14">
        <v>0</v>
      </c>
      <c r="Q15" s="123"/>
      <c r="R15" s="14">
        <f>SUM(D15:N15)</f>
        <v>-58184</v>
      </c>
      <c r="S15" s="123"/>
      <c r="T15" s="79">
        <v>-950</v>
      </c>
      <c r="U15" s="80"/>
      <c r="V15" s="14">
        <f>SUM(R15:T15)</f>
        <v>-59134</v>
      </c>
    </row>
    <row r="16" spans="1:22" ht="24" customHeight="1">
      <c r="A16" s="16" t="s">
        <v>128</v>
      </c>
      <c r="D16" s="104">
        <f>SUM(D15)</f>
        <v>0</v>
      </c>
      <c r="E16" s="10"/>
      <c r="F16" s="105">
        <f>SUM(F15)</f>
        <v>0</v>
      </c>
      <c r="G16" s="11"/>
      <c r="H16" s="105">
        <f>SUM(H15)</f>
        <v>0</v>
      </c>
      <c r="I16" s="108"/>
      <c r="J16" s="105">
        <f>SUM(J15)</f>
        <v>-58184</v>
      </c>
      <c r="K16" s="108"/>
      <c r="L16" s="105">
        <f>SUM(L15)</f>
        <v>0</v>
      </c>
      <c r="M16" s="11"/>
      <c r="N16" s="105">
        <f>SUM(N15)</f>
        <v>0</v>
      </c>
      <c r="O16" s="108"/>
      <c r="P16" s="105">
        <f>SUM(P15)</f>
        <v>0</v>
      </c>
      <c r="Q16" s="108"/>
      <c r="R16" s="105">
        <f>SUM(R15)</f>
        <v>-58184</v>
      </c>
      <c r="S16" s="108"/>
      <c r="T16" s="105">
        <f>SUM(T15)</f>
        <v>-950</v>
      </c>
      <c r="U16" s="87"/>
      <c r="V16" s="105">
        <f>SUM(V15)</f>
        <v>-59134</v>
      </c>
    </row>
    <row r="17" spans="1:22" ht="24" customHeight="1">
      <c r="A17" s="16" t="s">
        <v>92</v>
      </c>
      <c r="D17" s="106"/>
      <c r="E17" s="10"/>
      <c r="F17" s="87"/>
      <c r="G17" s="11"/>
      <c r="H17" s="87"/>
      <c r="I17" s="108"/>
      <c r="J17" s="87"/>
      <c r="K17" s="108"/>
      <c r="L17" s="87"/>
      <c r="M17" s="11"/>
      <c r="N17" s="87"/>
      <c r="O17" s="108"/>
      <c r="P17" s="87"/>
      <c r="Q17" s="108"/>
      <c r="R17" s="87"/>
      <c r="S17" s="108"/>
      <c r="T17" s="87"/>
      <c r="U17" s="87"/>
      <c r="V17" s="87"/>
    </row>
    <row r="18" spans="1:22" ht="24" customHeight="1">
      <c r="A18" s="103" t="s">
        <v>178</v>
      </c>
      <c r="D18" s="107">
        <v>0</v>
      </c>
      <c r="E18" s="94"/>
      <c r="F18" s="80">
        <v>0</v>
      </c>
      <c r="G18" s="123"/>
      <c r="H18" s="80">
        <v>0</v>
      </c>
      <c r="I18" s="123"/>
      <c r="J18" s="123">
        <v>-32646</v>
      </c>
      <c r="K18" s="123"/>
      <c r="L18" s="80">
        <v>0</v>
      </c>
      <c r="M18" s="123"/>
      <c r="N18" s="80">
        <v>0</v>
      </c>
      <c r="O18" s="123"/>
      <c r="P18" s="14">
        <f>L18+N18</f>
        <v>0</v>
      </c>
      <c r="Q18" s="123"/>
      <c r="R18" s="14">
        <f>SUM(D18:N18)</f>
        <v>-32646</v>
      </c>
      <c r="S18" s="123"/>
      <c r="T18" s="80">
        <v>2271</v>
      </c>
      <c r="U18" s="80"/>
      <c r="V18" s="14">
        <f>SUM(R18:T18)</f>
        <v>-30375</v>
      </c>
    </row>
    <row r="19" spans="1:22" ht="24" customHeight="1">
      <c r="A19" s="103" t="s">
        <v>132</v>
      </c>
      <c r="D19" s="107">
        <v>0</v>
      </c>
      <c r="E19" s="94"/>
      <c r="F19" s="80">
        <v>0</v>
      </c>
      <c r="G19" s="123"/>
      <c r="H19" s="80">
        <v>0</v>
      </c>
      <c r="I19" s="123"/>
      <c r="J19" s="80">
        <v>0</v>
      </c>
      <c r="K19" s="123"/>
      <c r="L19" s="80">
        <v>-1680</v>
      </c>
      <c r="M19" s="123"/>
      <c r="N19" s="123">
        <v>971</v>
      </c>
      <c r="O19" s="123"/>
      <c r="P19" s="14">
        <f>L19+N19</f>
        <v>-709</v>
      </c>
      <c r="Q19" s="123"/>
      <c r="R19" s="14">
        <f>SUM(D19:N19)</f>
        <v>-709</v>
      </c>
      <c r="S19" s="123"/>
      <c r="T19" s="80">
        <v>0</v>
      </c>
      <c r="U19" s="80"/>
      <c r="V19" s="14">
        <f>SUM(R19:T19)</f>
        <v>-709</v>
      </c>
    </row>
    <row r="20" spans="1:22" ht="24" customHeight="1">
      <c r="A20" s="16" t="s">
        <v>133</v>
      </c>
      <c r="D20" s="105">
        <f>SUM(D18:D19)</f>
        <v>0</v>
      </c>
      <c r="E20" s="11"/>
      <c r="F20" s="105">
        <f>SUM(F18:F19)</f>
        <v>0</v>
      </c>
      <c r="G20" s="11"/>
      <c r="H20" s="105">
        <f>SUM(H18:H19)</f>
        <v>0</v>
      </c>
      <c r="I20" s="108"/>
      <c r="J20" s="105">
        <f>SUM(J18:J19)</f>
        <v>-32646</v>
      </c>
      <c r="K20" s="108"/>
      <c r="L20" s="105">
        <f>SUM(L18:L19)</f>
        <v>-1680</v>
      </c>
      <c r="M20" s="11"/>
      <c r="N20" s="105">
        <f>SUM(N18:N19)</f>
        <v>971</v>
      </c>
      <c r="O20" s="108"/>
      <c r="P20" s="105">
        <f>SUM(P18:P19)</f>
        <v>-709</v>
      </c>
      <c r="Q20" s="108"/>
      <c r="R20" s="105">
        <f>SUM(R18:R19)</f>
        <v>-33355</v>
      </c>
      <c r="S20" s="108"/>
      <c r="T20" s="105">
        <f>SUM(T18:T19)</f>
        <v>2271</v>
      </c>
      <c r="U20" s="87"/>
      <c r="V20" s="105">
        <f>SUM(V18:V19)</f>
        <v>-31084</v>
      </c>
    </row>
    <row r="21" spans="1:22" ht="24" customHeight="1">
      <c r="A21" s="66" t="s">
        <v>196</v>
      </c>
      <c r="D21" s="109">
        <v>0</v>
      </c>
      <c r="E21" s="94"/>
      <c r="F21" s="79">
        <v>0</v>
      </c>
      <c r="G21" s="123"/>
      <c r="H21" s="123">
        <v>360</v>
      </c>
      <c r="I21" s="123"/>
      <c r="J21" s="123">
        <v>-360</v>
      </c>
      <c r="K21" s="123"/>
      <c r="L21" s="79">
        <v>0</v>
      </c>
      <c r="M21" s="123"/>
      <c r="N21" s="79">
        <v>0</v>
      </c>
      <c r="O21" s="123"/>
      <c r="P21" s="14">
        <f>L21+N21</f>
        <v>0</v>
      </c>
      <c r="Q21" s="123"/>
      <c r="R21" s="14">
        <f>SUM(D21:N21)</f>
        <v>0</v>
      </c>
      <c r="S21" s="123"/>
      <c r="T21" s="79">
        <v>0</v>
      </c>
      <c r="U21" s="80"/>
      <c r="V21" s="14">
        <f>SUM(R21:T21)</f>
        <v>0</v>
      </c>
    </row>
    <row r="22" spans="1:22" ht="24" customHeight="1" thickBot="1">
      <c r="A22" s="102" t="s">
        <v>134</v>
      </c>
      <c r="D22" s="92">
        <f>D12+D16+D20+D21</f>
        <v>1163696</v>
      </c>
      <c r="E22" s="95"/>
      <c r="F22" s="92">
        <f>F12+F16+F20+F21</f>
        <v>1258325</v>
      </c>
      <c r="G22" s="124"/>
      <c r="H22" s="92">
        <f>H12+H16+H20+H21</f>
        <v>111820</v>
      </c>
      <c r="I22" s="124"/>
      <c r="J22" s="92">
        <f>J12+J16+J20+J21</f>
        <v>1029344</v>
      </c>
      <c r="K22" s="124"/>
      <c r="L22" s="92">
        <f>L12+L16+L20+L21</f>
        <v>540</v>
      </c>
      <c r="M22" s="86"/>
      <c r="N22" s="92">
        <f>N12+N16+N20+N21</f>
        <v>-518</v>
      </c>
      <c r="O22" s="124"/>
      <c r="P22" s="92">
        <f>P12+P16+P20+P21</f>
        <v>22</v>
      </c>
      <c r="Q22" s="124"/>
      <c r="R22" s="92">
        <f>R12+R16+R20+R21</f>
        <v>3563207</v>
      </c>
      <c r="S22" s="124"/>
      <c r="T22" s="92">
        <f>T12+T16+T20+T21</f>
        <v>80389</v>
      </c>
      <c r="U22" s="124"/>
      <c r="V22" s="92">
        <f>V12+V16+V20+V21</f>
        <v>3643596</v>
      </c>
    </row>
    <row r="23" spans="1:22" ht="24" customHeight="1" thickTop="1">
      <c r="A23" s="2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</row>
    <row r="24" spans="1:22" s="98" customFormat="1" ht="24" customHeight="1">
      <c r="A24" s="102" t="s">
        <v>175</v>
      </c>
      <c r="D24" s="151"/>
      <c r="E24" s="151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</row>
    <row r="25" spans="1:22" ht="24" customHeight="1">
      <c r="A25" s="102" t="s">
        <v>176</v>
      </c>
      <c r="D25" s="10">
        <v>1163696</v>
      </c>
      <c r="E25" s="10"/>
      <c r="F25" s="11">
        <v>1258325</v>
      </c>
      <c r="G25" s="11"/>
      <c r="H25" s="11">
        <v>111820</v>
      </c>
      <c r="I25" s="108"/>
      <c r="J25" s="11">
        <v>820466</v>
      </c>
      <c r="K25" s="108"/>
      <c r="L25" s="11">
        <v>329</v>
      </c>
      <c r="M25" s="11"/>
      <c r="N25" s="11">
        <v>0</v>
      </c>
      <c r="O25" s="108"/>
      <c r="P25" s="11">
        <f>L25+N25</f>
        <v>329</v>
      </c>
      <c r="Q25" s="108"/>
      <c r="R25" s="11">
        <f>SUM(D25:N25)</f>
        <v>3354636</v>
      </c>
      <c r="S25" s="108"/>
      <c r="T25" s="11">
        <v>82313</v>
      </c>
      <c r="U25" s="87"/>
      <c r="V25" s="11">
        <f>R25+T25</f>
        <v>3436949</v>
      </c>
    </row>
    <row r="26" spans="1:22" ht="24" customHeight="1">
      <c r="A26" s="16" t="s">
        <v>125</v>
      </c>
      <c r="D26" s="10"/>
      <c r="E26" s="10"/>
      <c r="F26" s="11"/>
      <c r="G26" s="11"/>
      <c r="H26" s="11"/>
      <c r="I26" s="108"/>
      <c r="J26" s="11"/>
      <c r="K26" s="108"/>
      <c r="L26" s="11"/>
      <c r="M26" s="11"/>
      <c r="N26" s="11"/>
      <c r="O26" s="108"/>
      <c r="P26" s="11"/>
      <c r="Q26" s="108"/>
      <c r="R26" s="11"/>
      <c r="S26" s="108"/>
      <c r="T26" s="11"/>
      <c r="U26" s="87"/>
      <c r="V26" s="11"/>
    </row>
    <row r="27" spans="1:22" ht="24" customHeight="1">
      <c r="A27" s="17" t="s">
        <v>126</v>
      </c>
      <c r="D27" s="10"/>
      <c r="E27" s="10"/>
      <c r="F27" s="11"/>
      <c r="G27" s="11"/>
      <c r="H27" s="11"/>
      <c r="I27" s="108"/>
      <c r="J27" s="11"/>
      <c r="K27" s="108"/>
      <c r="L27" s="11"/>
      <c r="M27" s="11"/>
      <c r="N27" s="11"/>
      <c r="O27" s="108"/>
      <c r="P27" s="11"/>
      <c r="Q27" s="108"/>
      <c r="R27" s="11"/>
      <c r="S27" s="108"/>
      <c r="T27" s="11"/>
      <c r="U27" s="87"/>
      <c r="V27" s="11"/>
    </row>
    <row r="28" spans="1:22" ht="24" customHeight="1">
      <c r="A28" s="103" t="s">
        <v>127</v>
      </c>
      <c r="C28" s="113">
        <v>9</v>
      </c>
      <c r="D28" s="109">
        <v>0</v>
      </c>
      <c r="E28" s="94"/>
      <c r="F28" s="79">
        <v>0</v>
      </c>
      <c r="G28" s="123"/>
      <c r="H28" s="79">
        <v>0</v>
      </c>
      <c r="I28" s="123"/>
      <c r="J28" s="79">
        <v>-58184</v>
      </c>
      <c r="K28" s="123"/>
      <c r="L28" s="79">
        <v>0</v>
      </c>
      <c r="M28" s="123"/>
      <c r="N28" s="79">
        <v>0</v>
      </c>
      <c r="O28" s="123"/>
      <c r="P28" s="14">
        <v>0</v>
      </c>
      <c r="Q28" s="123"/>
      <c r="R28" s="14">
        <f>SUM(D28:N28)</f>
        <v>-58184</v>
      </c>
      <c r="S28" s="123"/>
      <c r="T28" s="79">
        <v>-2375</v>
      </c>
      <c r="U28" s="80"/>
      <c r="V28" s="14">
        <f>SUM(R28:T28)</f>
        <v>-60559</v>
      </c>
    </row>
    <row r="29" spans="1:22" ht="24" customHeight="1">
      <c r="A29" s="16" t="s">
        <v>128</v>
      </c>
      <c r="D29" s="104">
        <f>SUM(D28)</f>
        <v>0</v>
      </c>
      <c r="E29" s="10"/>
      <c r="F29" s="105">
        <f>SUM(F28)</f>
        <v>0</v>
      </c>
      <c r="G29" s="11"/>
      <c r="H29" s="105">
        <f>SUM(H28)</f>
        <v>0</v>
      </c>
      <c r="I29" s="108"/>
      <c r="J29" s="105">
        <f>SUM(J28)</f>
        <v>-58184</v>
      </c>
      <c r="K29" s="108"/>
      <c r="L29" s="105">
        <f>SUM(L28)</f>
        <v>0</v>
      </c>
      <c r="M29" s="11"/>
      <c r="N29" s="105">
        <f>SUM(N28)</f>
        <v>0</v>
      </c>
      <c r="O29" s="108"/>
      <c r="P29" s="105">
        <f>SUM(P28)</f>
        <v>0</v>
      </c>
      <c r="Q29" s="108"/>
      <c r="R29" s="105">
        <f>SUM(R28)</f>
        <v>-58184</v>
      </c>
      <c r="S29" s="108"/>
      <c r="T29" s="105">
        <f>SUM(T28)</f>
        <v>-2375</v>
      </c>
      <c r="U29" s="87"/>
      <c r="V29" s="105">
        <f>SUM(V28)</f>
        <v>-60559</v>
      </c>
    </row>
    <row r="30" spans="1:22" ht="24" customHeight="1">
      <c r="A30" s="16" t="s">
        <v>92</v>
      </c>
      <c r="D30" s="106"/>
      <c r="E30" s="10"/>
      <c r="F30" s="87"/>
      <c r="G30" s="11"/>
      <c r="H30" s="87"/>
      <c r="I30" s="108"/>
      <c r="J30" s="87"/>
      <c r="K30" s="108"/>
      <c r="L30" s="87"/>
      <c r="M30" s="11"/>
      <c r="N30" s="87"/>
      <c r="O30" s="108"/>
      <c r="P30" s="87"/>
      <c r="Q30" s="108"/>
      <c r="R30" s="87"/>
      <c r="S30" s="108"/>
      <c r="T30" s="87"/>
      <c r="U30" s="87"/>
      <c r="V30" s="87"/>
    </row>
    <row r="31" spans="1:22" ht="24" customHeight="1">
      <c r="A31" s="103" t="s">
        <v>178</v>
      </c>
      <c r="D31" s="107">
        <v>0</v>
      </c>
      <c r="E31" s="94"/>
      <c r="F31" s="80">
        <v>0</v>
      </c>
      <c r="G31" s="123"/>
      <c r="H31" s="80">
        <v>0</v>
      </c>
      <c r="I31" s="123"/>
      <c r="J31" s="123">
        <v>-88691</v>
      </c>
      <c r="K31" s="123"/>
      <c r="L31" s="80">
        <v>0</v>
      </c>
      <c r="M31" s="123"/>
      <c r="N31" s="80">
        <v>0</v>
      </c>
      <c r="O31" s="123"/>
      <c r="P31" s="14">
        <f>L31+N31</f>
        <v>0</v>
      </c>
      <c r="Q31" s="123"/>
      <c r="R31" s="14">
        <f>SUM(D31:N31)</f>
        <v>-88691</v>
      </c>
      <c r="S31" s="123"/>
      <c r="T31" s="80">
        <v>2202</v>
      </c>
      <c r="U31" s="80"/>
      <c r="V31" s="14">
        <f>SUM(R31:T31)</f>
        <v>-86489</v>
      </c>
    </row>
    <row r="32" spans="1:22" ht="24" customHeight="1">
      <c r="A32" s="103" t="s">
        <v>80</v>
      </c>
      <c r="D32" s="107">
        <v>0</v>
      </c>
      <c r="E32" s="94"/>
      <c r="F32" s="80">
        <v>0</v>
      </c>
      <c r="G32" s="123"/>
      <c r="H32" s="80">
        <v>0</v>
      </c>
      <c r="I32" s="123"/>
      <c r="J32" s="80">
        <v>0</v>
      </c>
      <c r="K32" s="123"/>
      <c r="L32" s="80">
        <v>211</v>
      </c>
      <c r="M32" s="123"/>
      <c r="N32" s="123">
        <v>0</v>
      </c>
      <c r="O32" s="123"/>
      <c r="P32" s="14">
        <f>L32+N32</f>
        <v>211</v>
      </c>
      <c r="Q32" s="123"/>
      <c r="R32" s="14">
        <f>SUM(D32:N32)</f>
        <v>211</v>
      </c>
      <c r="S32" s="123"/>
      <c r="T32" s="80">
        <v>0</v>
      </c>
      <c r="U32" s="80"/>
      <c r="V32" s="14">
        <f>SUM(R32:T32)</f>
        <v>211</v>
      </c>
    </row>
    <row r="33" spans="1:22" ht="24" customHeight="1">
      <c r="A33" s="16" t="s">
        <v>133</v>
      </c>
      <c r="D33" s="105">
        <f>SUM(D31:D32)</f>
        <v>0</v>
      </c>
      <c r="E33" s="11"/>
      <c r="F33" s="105">
        <f>SUM(F31:F32)</f>
        <v>0</v>
      </c>
      <c r="G33" s="11"/>
      <c r="H33" s="105">
        <f>SUM(H31:H32)</f>
        <v>0</v>
      </c>
      <c r="I33" s="108"/>
      <c r="J33" s="105">
        <f>SUM(J31:J32)</f>
        <v>-88691</v>
      </c>
      <c r="K33" s="108"/>
      <c r="L33" s="105">
        <f>SUM(L31:L32)</f>
        <v>211</v>
      </c>
      <c r="M33" s="11"/>
      <c r="N33" s="105">
        <f>SUM(N31:N32)</f>
        <v>0</v>
      </c>
      <c r="O33" s="108"/>
      <c r="P33" s="105">
        <f>SUM(P31:P32)</f>
        <v>211</v>
      </c>
      <c r="Q33" s="108"/>
      <c r="R33" s="105">
        <f>SUM(R31:R32)</f>
        <v>-88480</v>
      </c>
      <c r="S33" s="108"/>
      <c r="T33" s="105">
        <f>SUM(T31:T32)</f>
        <v>2202</v>
      </c>
      <c r="U33" s="87"/>
      <c r="V33" s="105">
        <f>SUM(V31:V32)</f>
        <v>-86278</v>
      </c>
    </row>
    <row r="34" spans="1:22" ht="24" customHeight="1">
      <c r="A34" s="66" t="s">
        <v>196</v>
      </c>
      <c r="D34" s="109">
        <v>0</v>
      </c>
      <c r="E34" s="94"/>
      <c r="F34" s="79">
        <v>0</v>
      </c>
      <c r="G34" s="123"/>
      <c r="H34" s="123">
        <v>840</v>
      </c>
      <c r="I34" s="123"/>
      <c r="J34" s="123">
        <v>-840</v>
      </c>
      <c r="K34" s="123"/>
      <c r="L34" s="79">
        <v>0</v>
      </c>
      <c r="M34" s="123"/>
      <c r="N34" s="79">
        <v>0</v>
      </c>
      <c r="O34" s="123"/>
      <c r="P34" s="14">
        <f>L34+N34</f>
        <v>0</v>
      </c>
      <c r="Q34" s="123"/>
      <c r="R34" s="14">
        <f>SUM(D34:N34)</f>
        <v>0</v>
      </c>
      <c r="S34" s="123"/>
      <c r="T34" s="79">
        <v>0</v>
      </c>
      <c r="U34" s="80"/>
      <c r="V34" s="14">
        <f>SUM(R34:T34)</f>
        <v>0</v>
      </c>
    </row>
    <row r="35" spans="1:22" ht="24" customHeight="1" thickBot="1">
      <c r="A35" s="102" t="s">
        <v>177</v>
      </c>
      <c r="D35" s="92">
        <f>D25+D29+D33+D34</f>
        <v>1163696</v>
      </c>
      <c r="E35" s="95"/>
      <c r="F35" s="92">
        <f>F25+F29+F33+F34</f>
        <v>1258325</v>
      </c>
      <c r="G35" s="124"/>
      <c r="H35" s="92">
        <f>H25+H29+H33+H34</f>
        <v>112660</v>
      </c>
      <c r="I35" s="124"/>
      <c r="J35" s="92">
        <f>J25+J29+J33+J34</f>
        <v>672751</v>
      </c>
      <c r="K35" s="124"/>
      <c r="L35" s="92">
        <f>L25+L29+L33+L34</f>
        <v>540</v>
      </c>
      <c r="M35" s="86"/>
      <c r="N35" s="92">
        <f>N25+N29+N33+N34</f>
        <v>0</v>
      </c>
      <c r="O35" s="124"/>
      <c r="P35" s="92">
        <f>P25+P29+P33+P34</f>
        <v>540</v>
      </c>
      <c r="Q35" s="124"/>
      <c r="R35" s="92">
        <f>R25+R29+R33+R34</f>
        <v>3207972</v>
      </c>
      <c r="S35" s="124"/>
      <c r="T35" s="92">
        <f>T25+T29+T33+T34</f>
        <v>82140</v>
      </c>
      <c r="U35" s="124"/>
      <c r="V35" s="92">
        <f>V25+V29+V33+V34</f>
        <v>3290112</v>
      </c>
    </row>
    <row r="36" spans="1:22" ht="24" customHeight="1" thickTop="1"/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5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  <ignoredErrors>
    <ignoredError sqref="P33 R33 V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34"/>
  <sheetViews>
    <sheetView showGridLines="0" view="pageBreakPreview" topLeftCell="A25" zoomScale="90" zoomScaleNormal="70" zoomScaleSheetLayoutView="100" workbookViewId="0">
      <selection activeCell="T29" sqref="T29"/>
    </sheetView>
  </sheetViews>
  <sheetFormatPr defaultColWidth="9.33203125" defaultRowHeight="24" customHeight="1"/>
  <cols>
    <col min="1" max="1" width="12.5546875" style="3" customWidth="1"/>
    <col min="2" max="2" width="32.44140625" style="3" customWidth="1"/>
    <col min="3" max="3" width="9.33203125" style="3" bestFit="1" customWidth="1"/>
    <col min="4" max="4" width="18.6640625" style="3" customWidth="1"/>
    <col min="5" max="5" width="1.44140625" style="3" customWidth="1"/>
    <col min="6" max="6" width="18.6640625" style="3" customWidth="1"/>
    <col min="7" max="7" width="1.44140625" style="3" customWidth="1"/>
    <col min="8" max="8" width="18.6640625" style="3" customWidth="1"/>
    <col min="9" max="9" width="1.44140625" style="3" customWidth="1"/>
    <col min="10" max="10" width="18.6640625" style="3" customWidth="1"/>
    <col min="11" max="11" width="1.44140625" style="3" customWidth="1"/>
    <col min="12" max="12" width="18.6640625" style="3" customWidth="1"/>
    <col min="13" max="13" width="1.44140625" style="3" customWidth="1"/>
    <col min="14" max="14" width="18.6640625" style="3" customWidth="1"/>
    <col min="15" max="15" width="1.44140625" style="3" customWidth="1"/>
    <col min="16" max="16" width="17.5546875" style="3" customWidth="1"/>
    <col min="17" max="17" width="1.44140625" style="3" customWidth="1"/>
    <col min="18" max="18" width="14.6640625" style="3" customWidth="1"/>
    <col min="19" max="16384" width="9.33203125" style="3"/>
  </cols>
  <sheetData>
    <row r="1" spans="1:18" ht="24" customHeight="1">
      <c r="A1" s="118" t="s">
        <v>169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10"/>
    </row>
    <row r="2" spans="1:18" ht="24" customHeight="1">
      <c r="A2" s="191" t="s">
        <v>135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11"/>
    </row>
    <row r="3" spans="1:18" ht="18.4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5" customFormat="1" ht="24" customHeight="1">
      <c r="D4" s="176" t="s">
        <v>2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s="5" customFormat="1" ht="24" customHeight="1">
      <c r="D5" s="150"/>
      <c r="E5" s="150"/>
      <c r="F5" s="150"/>
      <c r="G5" s="150"/>
      <c r="H5" s="189" t="s">
        <v>56</v>
      </c>
      <c r="I5" s="189"/>
      <c r="J5" s="189"/>
      <c r="K5" s="150"/>
      <c r="L5" s="189" t="s">
        <v>104</v>
      </c>
      <c r="M5" s="189"/>
      <c r="N5" s="189"/>
      <c r="O5" s="189"/>
      <c r="P5" s="189"/>
      <c r="Q5" s="150"/>
      <c r="R5" s="150"/>
    </row>
    <row r="6" spans="1:18" s="5" customFormat="1" ht="24" customHeight="1">
      <c r="D6" s="150"/>
      <c r="E6" s="150"/>
      <c r="F6" s="150"/>
      <c r="G6" s="150"/>
      <c r="H6" s="150"/>
      <c r="I6" s="150"/>
      <c r="J6" s="150"/>
      <c r="K6" s="150"/>
      <c r="N6" s="98" t="s">
        <v>105</v>
      </c>
      <c r="Q6" s="150"/>
      <c r="R6" s="150"/>
    </row>
    <row r="7" spans="1:18" s="5" customFormat="1" ht="24" customHeight="1">
      <c r="D7" s="150"/>
      <c r="E7" s="150"/>
      <c r="F7" s="150"/>
      <c r="G7" s="150"/>
      <c r="H7" s="150"/>
      <c r="I7" s="150"/>
      <c r="J7" s="150"/>
      <c r="K7" s="150"/>
      <c r="L7" s="98" t="s">
        <v>105</v>
      </c>
      <c r="M7" s="98"/>
      <c r="N7" s="98" t="s">
        <v>106</v>
      </c>
      <c r="O7" s="98"/>
      <c r="P7" s="98" t="s">
        <v>107</v>
      </c>
      <c r="Q7" s="150"/>
      <c r="R7" s="5" t="s">
        <v>107</v>
      </c>
    </row>
    <row r="8" spans="1:18" s="5" customFormat="1" ht="24" customHeight="1">
      <c r="D8" s="98" t="s">
        <v>108</v>
      </c>
      <c r="F8" s="98" t="s">
        <v>109</v>
      </c>
      <c r="H8" s="98" t="s">
        <v>110</v>
      </c>
      <c r="L8" s="5" t="s">
        <v>111</v>
      </c>
      <c r="N8" s="98" t="s">
        <v>136</v>
      </c>
      <c r="P8" s="5" t="s">
        <v>112</v>
      </c>
      <c r="R8" s="5" t="s">
        <v>114</v>
      </c>
    </row>
    <row r="9" spans="1:18" s="5" customFormat="1" ht="24" customHeight="1">
      <c r="C9" s="151" t="s">
        <v>6</v>
      </c>
      <c r="D9" s="98" t="s">
        <v>115</v>
      </c>
      <c r="F9" s="98" t="s">
        <v>116</v>
      </c>
      <c r="H9" s="98" t="s">
        <v>117</v>
      </c>
      <c r="J9" s="5" t="s">
        <v>118</v>
      </c>
      <c r="L9" s="98" t="s">
        <v>119</v>
      </c>
      <c r="N9" s="98" t="s">
        <v>120</v>
      </c>
      <c r="P9" s="5" t="s">
        <v>121</v>
      </c>
      <c r="R9" s="5" t="s">
        <v>124</v>
      </c>
    </row>
    <row r="10" spans="1:18" s="5" customFormat="1" ht="24" customHeight="1">
      <c r="D10" s="192" t="s">
        <v>9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</row>
    <row r="11" spans="1:18" ht="24" customHeight="1">
      <c r="A11" s="102" t="s">
        <v>129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ht="24" customHeight="1">
      <c r="A12" s="102" t="s">
        <v>130</v>
      </c>
      <c r="B12" s="96"/>
      <c r="C12" s="96"/>
      <c r="D12" s="115">
        <v>1163696</v>
      </c>
      <c r="E12" s="115"/>
      <c r="F12" s="115">
        <v>1258325</v>
      </c>
      <c r="G12" s="115"/>
      <c r="H12" s="115">
        <v>100000</v>
      </c>
      <c r="I12" s="115"/>
      <c r="J12" s="115">
        <v>1080209</v>
      </c>
      <c r="K12" s="115"/>
      <c r="L12" s="115">
        <v>2220</v>
      </c>
      <c r="M12" s="115"/>
      <c r="N12" s="115">
        <v>-1489</v>
      </c>
      <c r="O12" s="115"/>
      <c r="P12" s="115">
        <f>L12+N12</f>
        <v>731</v>
      </c>
      <c r="Q12" s="115"/>
      <c r="R12" s="115">
        <v>3602961</v>
      </c>
    </row>
    <row r="13" spans="1:18" ht="24" customHeight="1">
      <c r="A13" s="16" t="s">
        <v>125</v>
      </c>
      <c r="B13" s="96"/>
      <c r="C13" s="96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1:18" ht="24" customHeight="1">
      <c r="A14" s="17" t="s">
        <v>126</v>
      </c>
      <c r="B14" s="96"/>
      <c r="C14" s="9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24" customHeight="1">
      <c r="A15" s="103" t="s">
        <v>127</v>
      </c>
      <c r="B15" s="96"/>
      <c r="C15" s="113">
        <v>9</v>
      </c>
      <c r="D15" s="82">
        <v>0</v>
      </c>
      <c r="E15" s="115"/>
      <c r="F15" s="82">
        <v>0</v>
      </c>
      <c r="G15" s="115"/>
      <c r="H15" s="82">
        <v>0</v>
      </c>
      <c r="I15" s="115"/>
      <c r="J15" s="82">
        <v>-58184</v>
      </c>
      <c r="K15" s="115"/>
      <c r="L15" s="82">
        <v>0</v>
      </c>
      <c r="M15" s="115"/>
      <c r="N15" s="82">
        <v>0</v>
      </c>
      <c r="O15" s="115"/>
      <c r="P15" s="82">
        <v>0</v>
      </c>
      <c r="Q15" s="115"/>
      <c r="R15" s="18">
        <f>SUM(P15,J15,H15,F15,D15)</f>
        <v>-58184</v>
      </c>
    </row>
    <row r="16" spans="1:18" ht="24" customHeight="1">
      <c r="A16" s="16" t="s">
        <v>128</v>
      </c>
      <c r="B16" s="96"/>
      <c r="C16" s="96"/>
      <c r="D16" s="105">
        <f>SUM(D15)</f>
        <v>0</v>
      </c>
      <c r="E16" s="115"/>
      <c r="F16" s="105">
        <f>SUM(F15)</f>
        <v>0</v>
      </c>
      <c r="G16" s="115"/>
      <c r="H16" s="105">
        <f>SUM(H15)</f>
        <v>0</v>
      </c>
      <c r="I16" s="115"/>
      <c r="J16" s="105">
        <f>SUM(J15)</f>
        <v>-58184</v>
      </c>
      <c r="K16" s="115"/>
      <c r="L16" s="105">
        <f>SUM(L15)</f>
        <v>0</v>
      </c>
      <c r="M16" s="115"/>
      <c r="N16" s="105">
        <f>SUM(N15)</f>
        <v>0</v>
      </c>
      <c r="O16" s="115"/>
      <c r="P16" s="105">
        <f>SUM(P15)</f>
        <v>0</v>
      </c>
      <c r="Q16" s="115"/>
      <c r="R16" s="36">
        <f>SUM(P16,J16,H16,F16,D16)</f>
        <v>-58184</v>
      </c>
    </row>
    <row r="17" spans="1:18" ht="24" customHeight="1">
      <c r="A17" s="16" t="s">
        <v>92</v>
      </c>
      <c r="B17" s="96"/>
      <c r="C17" s="96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</row>
    <row r="18" spans="1:18" ht="24" customHeight="1">
      <c r="A18" s="103" t="s">
        <v>131</v>
      </c>
      <c r="D18" s="13">
        <v>0</v>
      </c>
      <c r="E18" s="116"/>
      <c r="F18" s="13">
        <v>0</v>
      </c>
      <c r="G18" s="13"/>
      <c r="H18" s="13">
        <v>0</v>
      </c>
      <c r="I18" s="116"/>
      <c r="J18" s="116">
        <v>-50577</v>
      </c>
      <c r="K18" s="116"/>
      <c r="L18" s="13">
        <v>0</v>
      </c>
      <c r="M18" s="13"/>
      <c r="N18" s="13">
        <v>0</v>
      </c>
      <c r="O18" s="13"/>
      <c r="P18" s="13">
        <f>SUM(L18:N18)</f>
        <v>0</v>
      </c>
      <c r="Q18" s="116"/>
      <c r="R18" s="13">
        <f>SUM(P18,J18,H18,F18,D18)</f>
        <v>-50577</v>
      </c>
    </row>
    <row r="19" spans="1:18" ht="24" customHeight="1">
      <c r="A19" s="103" t="s">
        <v>132</v>
      </c>
      <c r="D19" s="18">
        <v>0</v>
      </c>
      <c r="E19" s="13"/>
      <c r="F19" s="18">
        <v>0</v>
      </c>
      <c r="G19" s="13"/>
      <c r="H19" s="18">
        <v>0</v>
      </c>
      <c r="I19" s="13"/>
      <c r="J19" s="18">
        <v>0</v>
      </c>
      <c r="K19" s="13"/>
      <c r="L19" s="18">
        <v>-1680</v>
      </c>
      <c r="M19" s="13"/>
      <c r="N19" s="18">
        <v>971</v>
      </c>
      <c r="O19" s="13"/>
      <c r="P19" s="18">
        <f>SUM(L19:N19)</f>
        <v>-709</v>
      </c>
      <c r="Q19" s="13"/>
      <c r="R19" s="18">
        <f>SUM(P19,J19,H19,F19,D19)</f>
        <v>-709</v>
      </c>
    </row>
    <row r="20" spans="1:18" ht="24" customHeight="1">
      <c r="A20" s="16" t="s">
        <v>133</v>
      </c>
      <c r="D20" s="19">
        <f>SUM(D18:D19)</f>
        <v>0</v>
      </c>
      <c r="E20" s="147"/>
      <c r="F20" s="19">
        <f>SUM(F18:F19)</f>
        <v>0</v>
      </c>
      <c r="G20" s="147"/>
      <c r="H20" s="19">
        <f>SUM(H18:H19)</f>
        <v>0</v>
      </c>
      <c r="I20" s="147"/>
      <c r="J20" s="19">
        <f>SUM(J18:J19)</f>
        <v>-50577</v>
      </c>
      <c r="K20" s="147"/>
      <c r="L20" s="19">
        <f>SUM(L18:L19)</f>
        <v>-1680</v>
      </c>
      <c r="M20" s="147"/>
      <c r="N20" s="19">
        <f>SUM(N18:N19)</f>
        <v>971</v>
      </c>
      <c r="O20" s="147"/>
      <c r="P20" s="19">
        <f>SUM(P18:P19)</f>
        <v>-709</v>
      </c>
      <c r="Q20" s="147"/>
      <c r="R20" s="19">
        <f>SUM(R18:R19)</f>
        <v>-51286</v>
      </c>
    </row>
    <row r="21" spans="1:18" ht="24" customHeight="1" thickBot="1">
      <c r="A21" s="102" t="s">
        <v>134</v>
      </c>
      <c r="D21" s="117">
        <f>SUM(D12,D16,D20)</f>
        <v>1163696</v>
      </c>
      <c r="E21" s="115"/>
      <c r="F21" s="117">
        <f>SUM(F12,F16,F20)</f>
        <v>1258325</v>
      </c>
      <c r="G21" s="115"/>
      <c r="H21" s="117">
        <f>SUM(H12,H16,H20)</f>
        <v>100000</v>
      </c>
      <c r="I21" s="115"/>
      <c r="J21" s="117">
        <f>SUM(J12,J16,J20)</f>
        <v>971448</v>
      </c>
      <c r="K21" s="115"/>
      <c r="L21" s="117">
        <f>SUM(L12,L16,L20)</f>
        <v>540</v>
      </c>
      <c r="M21" s="115"/>
      <c r="N21" s="117">
        <f>SUM(N12,N16,N20)</f>
        <v>-518</v>
      </c>
      <c r="O21" s="115"/>
      <c r="P21" s="117">
        <f>SUM(P12,P16,P20)</f>
        <v>22</v>
      </c>
      <c r="Q21" s="115"/>
      <c r="R21" s="32">
        <f>SUM(R12,R16,R20)</f>
        <v>3493491</v>
      </c>
    </row>
    <row r="22" spans="1:18" ht="22.2" thickTop="1">
      <c r="A22" s="2"/>
      <c r="B22" s="96"/>
      <c r="C22" s="96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ht="24" customHeight="1">
      <c r="A23" s="102" t="s">
        <v>175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ht="24" customHeight="1">
      <c r="A24" s="102" t="s">
        <v>176</v>
      </c>
      <c r="B24" s="96"/>
      <c r="C24" s="96"/>
      <c r="D24" s="115">
        <v>1163696</v>
      </c>
      <c r="E24" s="115"/>
      <c r="F24" s="115">
        <v>1258325</v>
      </c>
      <c r="G24" s="115"/>
      <c r="H24" s="115">
        <v>100000</v>
      </c>
      <c r="I24" s="115"/>
      <c r="J24" s="115">
        <v>759509</v>
      </c>
      <c r="K24" s="115"/>
      <c r="L24" s="115">
        <v>329</v>
      </c>
      <c r="M24" s="115"/>
      <c r="N24" s="115">
        <v>0</v>
      </c>
      <c r="O24" s="115"/>
      <c r="P24" s="115">
        <f>L24+N24</f>
        <v>329</v>
      </c>
      <c r="Q24" s="115"/>
      <c r="R24" s="115">
        <f>SUM(D24:N24)</f>
        <v>3281859</v>
      </c>
    </row>
    <row r="25" spans="1:18" ht="24" customHeight="1">
      <c r="A25" s="16" t="s">
        <v>125</v>
      </c>
      <c r="B25" s="96"/>
      <c r="C25" s="96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8" ht="24" customHeight="1">
      <c r="A26" s="17" t="s">
        <v>126</v>
      </c>
      <c r="B26" s="96"/>
      <c r="C26" s="96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8" ht="24" customHeight="1">
      <c r="A27" s="103" t="s">
        <v>127</v>
      </c>
      <c r="B27" s="96"/>
      <c r="C27" s="113">
        <v>9</v>
      </c>
      <c r="D27" s="82">
        <v>0</v>
      </c>
      <c r="E27" s="115"/>
      <c r="F27" s="82">
        <v>0</v>
      </c>
      <c r="G27" s="115"/>
      <c r="H27" s="82">
        <v>0</v>
      </c>
      <c r="I27" s="115"/>
      <c r="J27" s="82">
        <v>-58184</v>
      </c>
      <c r="K27" s="115"/>
      <c r="L27" s="82">
        <v>0</v>
      </c>
      <c r="M27" s="115"/>
      <c r="N27" s="82">
        <v>0</v>
      </c>
      <c r="O27" s="115"/>
      <c r="P27" s="82">
        <v>0</v>
      </c>
      <c r="Q27" s="115"/>
      <c r="R27" s="18">
        <f>SUM(P27,J27,H27,F27,D27)</f>
        <v>-58184</v>
      </c>
    </row>
    <row r="28" spans="1:18" ht="24" customHeight="1">
      <c r="A28" s="16" t="s">
        <v>128</v>
      </c>
      <c r="B28" s="96"/>
      <c r="C28" s="96"/>
      <c r="D28" s="105">
        <f>SUM(D27)</f>
        <v>0</v>
      </c>
      <c r="E28" s="115"/>
      <c r="F28" s="105">
        <f>SUM(F27)</f>
        <v>0</v>
      </c>
      <c r="G28" s="115"/>
      <c r="H28" s="105">
        <f>SUM(H27)</f>
        <v>0</v>
      </c>
      <c r="I28" s="115"/>
      <c r="J28" s="105">
        <f>SUM(J27)</f>
        <v>-58184</v>
      </c>
      <c r="K28" s="115"/>
      <c r="L28" s="105">
        <f>SUM(L27)</f>
        <v>0</v>
      </c>
      <c r="M28" s="115"/>
      <c r="N28" s="105">
        <f>SUM(N27)</f>
        <v>0</v>
      </c>
      <c r="O28" s="115"/>
      <c r="P28" s="105">
        <f>SUM(P27)</f>
        <v>0</v>
      </c>
      <c r="Q28" s="115"/>
      <c r="R28" s="36">
        <f>SUM(P28,J28,H28,F28,D28)</f>
        <v>-58184</v>
      </c>
    </row>
    <row r="29" spans="1:18" ht="24" customHeight="1">
      <c r="A29" s="16" t="s">
        <v>92</v>
      </c>
      <c r="B29" s="96"/>
      <c r="C29" s="96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ht="24" customHeight="1">
      <c r="A30" s="103" t="s">
        <v>131</v>
      </c>
      <c r="D30" s="13">
        <v>0</v>
      </c>
      <c r="E30" s="116"/>
      <c r="F30" s="13">
        <v>0</v>
      </c>
      <c r="G30" s="13"/>
      <c r="H30" s="13">
        <v>0</v>
      </c>
      <c r="I30" s="116"/>
      <c r="J30" s="116">
        <v>-96879</v>
      </c>
      <c r="K30" s="116"/>
      <c r="L30" s="13">
        <v>0</v>
      </c>
      <c r="M30" s="13"/>
      <c r="N30" s="13">
        <v>0</v>
      </c>
      <c r="O30" s="13"/>
      <c r="P30" s="13">
        <f>SUM(L30:N30)</f>
        <v>0</v>
      </c>
      <c r="Q30" s="116"/>
      <c r="R30" s="13">
        <f>SUM(P30,J30,H30,F30,D30)</f>
        <v>-96879</v>
      </c>
    </row>
    <row r="31" spans="1:18" ht="24" customHeight="1">
      <c r="A31" s="103" t="s">
        <v>80</v>
      </c>
      <c r="D31" s="18">
        <v>0</v>
      </c>
      <c r="E31" s="13"/>
      <c r="F31" s="18">
        <v>0</v>
      </c>
      <c r="G31" s="13"/>
      <c r="H31" s="18">
        <v>0</v>
      </c>
      <c r="I31" s="13"/>
      <c r="J31" s="18">
        <v>0</v>
      </c>
      <c r="K31" s="13"/>
      <c r="L31" s="18">
        <v>211</v>
      </c>
      <c r="M31" s="13"/>
      <c r="N31" s="18">
        <v>0</v>
      </c>
      <c r="O31" s="13"/>
      <c r="P31" s="18">
        <f>SUM(L31:N31)</f>
        <v>211</v>
      </c>
      <c r="Q31" s="13"/>
      <c r="R31" s="18">
        <f>SUM(P31,J31,H31,F31,D31)</f>
        <v>211</v>
      </c>
    </row>
    <row r="32" spans="1:18" ht="24" customHeight="1">
      <c r="A32" s="16" t="s">
        <v>133</v>
      </c>
      <c r="D32" s="19">
        <f>SUM(D30:D31)</f>
        <v>0</v>
      </c>
      <c r="E32" s="147"/>
      <c r="F32" s="19">
        <f>SUM(F30:F31)</f>
        <v>0</v>
      </c>
      <c r="G32" s="147"/>
      <c r="H32" s="19">
        <f>SUM(H30:H31)</f>
        <v>0</v>
      </c>
      <c r="I32" s="147"/>
      <c r="J32" s="19">
        <f>SUM(J30:J31)</f>
        <v>-96879</v>
      </c>
      <c r="K32" s="147"/>
      <c r="L32" s="19">
        <f>SUM(L30:L31)</f>
        <v>211</v>
      </c>
      <c r="M32" s="147"/>
      <c r="N32" s="19">
        <f>SUM(N30:N31)</f>
        <v>0</v>
      </c>
      <c r="O32" s="147"/>
      <c r="P32" s="19">
        <f>SUM(P30:P31)</f>
        <v>211</v>
      </c>
      <c r="Q32" s="147"/>
      <c r="R32" s="19">
        <f>SUM(R30:R31)</f>
        <v>-96668</v>
      </c>
    </row>
    <row r="33" spans="1:18" ht="24" customHeight="1" thickBot="1">
      <c r="A33" s="102" t="s">
        <v>177</v>
      </c>
      <c r="D33" s="117">
        <f>SUM(D24,D28,D32)</f>
        <v>1163696</v>
      </c>
      <c r="E33" s="115"/>
      <c r="F33" s="117">
        <f>SUM(F24,F28,F32)</f>
        <v>1258325</v>
      </c>
      <c r="G33" s="115"/>
      <c r="H33" s="117">
        <f>SUM(H24,H28,H32)</f>
        <v>100000</v>
      </c>
      <c r="I33" s="115"/>
      <c r="J33" s="117">
        <f>SUM(J24,J28,J32)</f>
        <v>604446</v>
      </c>
      <c r="K33" s="115"/>
      <c r="L33" s="117">
        <f>SUM(L24,L28,L32)</f>
        <v>540</v>
      </c>
      <c r="M33" s="115"/>
      <c r="N33" s="117">
        <f>SUM(N24,N28,N32)</f>
        <v>0</v>
      </c>
      <c r="O33" s="115"/>
      <c r="P33" s="117">
        <f>SUM(P24,P28,P32)</f>
        <v>540</v>
      </c>
      <c r="Q33" s="115"/>
      <c r="R33" s="32">
        <f>SUM(R24,R28,R32)</f>
        <v>3127007</v>
      </c>
    </row>
    <row r="34" spans="1:18" ht="24" customHeight="1" thickTop="1"/>
  </sheetData>
  <mergeCells count="5">
    <mergeCell ref="A2:Q2"/>
    <mergeCell ref="D4:R4"/>
    <mergeCell ref="H5:J5"/>
    <mergeCell ref="L5:P5"/>
    <mergeCell ref="D10:R10"/>
  </mergeCells>
  <pageMargins left="0.7" right="0.7" top="0.48" bottom="0.5" header="0.5" footer="0.5"/>
  <pageSetup paperSize="9" scale="64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L79"/>
  <sheetViews>
    <sheetView view="pageBreakPreview" zoomScaleNormal="100" zoomScaleSheetLayoutView="100" workbookViewId="0">
      <selection activeCell="K5" sqref="K5"/>
    </sheetView>
  </sheetViews>
  <sheetFormatPr defaultColWidth="9.33203125" defaultRowHeight="23.7" customHeight="1"/>
  <cols>
    <col min="1" max="1" width="9.33203125" style="2"/>
    <col min="2" max="2" width="50" style="2" customWidth="1"/>
    <col min="3" max="3" width="14.33203125" style="2" customWidth="1"/>
    <col min="4" max="4" width="1.44140625" style="2" customWidth="1"/>
    <col min="5" max="5" width="13.33203125" style="2" customWidth="1"/>
    <col min="6" max="6" width="1.44140625" style="2" customWidth="1"/>
    <col min="7" max="7" width="14.33203125" style="2" customWidth="1"/>
    <col min="8" max="8" width="1.44140625" style="2" customWidth="1"/>
    <col min="9" max="10" width="13.33203125" style="2" customWidth="1"/>
    <col min="11" max="11" width="10.5546875" style="2" bestFit="1" customWidth="1"/>
    <col min="12" max="12" width="16" style="37" customWidth="1"/>
    <col min="13" max="16384" width="9.33203125" style="2"/>
  </cols>
  <sheetData>
    <row r="1" spans="1:12" s="30" customFormat="1" ht="23.7" customHeight="1">
      <c r="A1" s="200" t="s">
        <v>169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s="30" customFormat="1" ht="23.7" customHeight="1">
      <c r="A2" s="198" t="s">
        <v>137</v>
      </c>
      <c r="B2" s="198"/>
      <c r="C2" s="198"/>
      <c r="D2" s="198"/>
      <c r="E2" s="198"/>
      <c r="F2" s="198"/>
      <c r="G2" s="198"/>
      <c r="H2" s="198"/>
      <c r="I2" s="198"/>
      <c r="J2" s="170"/>
      <c r="L2" s="67"/>
    </row>
    <row r="3" spans="1:12" ht="15.6" customHeight="1">
      <c r="A3" s="183"/>
      <c r="B3" s="183"/>
      <c r="C3" s="183"/>
      <c r="D3" s="183"/>
      <c r="E3" s="183"/>
      <c r="F3" s="183"/>
      <c r="G3" s="183"/>
      <c r="H3" s="183"/>
      <c r="I3" s="183"/>
      <c r="J3" s="167"/>
    </row>
    <row r="4" spans="1:12" ht="22.5" customHeight="1">
      <c r="A4" s="30"/>
      <c r="B4" s="30"/>
      <c r="C4" s="199" t="s">
        <v>1</v>
      </c>
      <c r="D4" s="199"/>
      <c r="E4" s="199"/>
      <c r="F4" s="199"/>
      <c r="G4" s="199" t="s">
        <v>2</v>
      </c>
      <c r="H4" s="199"/>
      <c r="I4" s="199"/>
      <c r="J4" s="153"/>
    </row>
    <row r="5" spans="1:12" ht="22.5" customHeight="1">
      <c r="A5" s="30"/>
      <c r="B5" s="30"/>
      <c r="C5" s="193" t="s">
        <v>98</v>
      </c>
      <c r="D5" s="193"/>
      <c r="E5" s="193"/>
      <c r="F5" s="146"/>
      <c r="G5" s="193" t="s">
        <v>98</v>
      </c>
      <c r="H5" s="193"/>
      <c r="I5" s="193"/>
      <c r="J5" s="146"/>
    </row>
    <row r="6" spans="1:12" ht="22.5" customHeight="1">
      <c r="A6" s="30"/>
      <c r="B6" s="30"/>
      <c r="C6" s="193" t="s">
        <v>67</v>
      </c>
      <c r="D6" s="193"/>
      <c r="E6" s="193"/>
      <c r="F6" s="153"/>
      <c r="G6" s="193" t="s">
        <v>67</v>
      </c>
      <c r="H6" s="193"/>
      <c r="I6" s="193"/>
      <c r="J6" s="146"/>
    </row>
    <row r="7" spans="1:12" ht="21.6" customHeight="1">
      <c r="A7" s="30"/>
      <c r="B7" s="30"/>
      <c r="C7" s="146">
        <v>2568</v>
      </c>
      <c r="D7" s="146"/>
      <c r="E7" s="146">
        <v>2567</v>
      </c>
      <c r="F7" s="146"/>
      <c r="G7" s="146">
        <v>2568</v>
      </c>
      <c r="H7" s="146"/>
      <c r="I7" s="146">
        <v>2567</v>
      </c>
      <c r="J7" s="146"/>
    </row>
    <row r="8" spans="1:12" ht="21.6" customHeight="1">
      <c r="A8" s="30"/>
      <c r="B8" s="30"/>
      <c r="C8" s="194" t="s">
        <v>9</v>
      </c>
      <c r="D8" s="194"/>
      <c r="E8" s="194"/>
      <c r="F8" s="194"/>
      <c r="G8" s="194"/>
      <c r="H8" s="194"/>
      <c r="I8" s="194"/>
      <c r="J8" s="168"/>
    </row>
    <row r="9" spans="1:12" ht="22.5" customHeight="1">
      <c r="A9" s="75" t="s">
        <v>138</v>
      </c>
      <c r="B9" s="76"/>
    </row>
    <row r="10" spans="1:12" s="1" customFormat="1" ht="22.5" customHeight="1">
      <c r="A10" s="78" t="s">
        <v>183</v>
      </c>
      <c r="B10" s="14"/>
      <c r="C10" s="116">
        <v>-86489</v>
      </c>
      <c r="D10" s="125"/>
      <c r="E10" s="116">
        <f>'PL 5-8'!G89</f>
        <v>-30375</v>
      </c>
      <c r="F10" s="125"/>
      <c r="G10" s="116">
        <v>-96879</v>
      </c>
      <c r="H10" s="125"/>
      <c r="I10" s="116">
        <v>-50577</v>
      </c>
      <c r="J10" s="116"/>
      <c r="L10" s="121"/>
    </row>
    <row r="11" spans="1:12" ht="22.5" customHeight="1">
      <c r="A11" s="81" t="s">
        <v>188</v>
      </c>
      <c r="B11" s="14"/>
      <c r="C11" s="79"/>
      <c r="D11" s="80"/>
      <c r="E11" s="79"/>
      <c r="F11" s="80"/>
      <c r="G11" s="79"/>
      <c r="H11" s="80"/>
      <c r="I11" s="79"/>
      <c r="J11" s="79"/>
    </row>
    <row r="12" spans="1:12" ht="22.5" customHeight="1">
      <c r="A12" s="78" t="s">
        <v>100</v>
      </c>
      <c r="B12" s="14"/>
      <c r="C12" s="79">
        <v>-31303</v>
      </c>
      <c r="D12" s="80"/>
      <c r="E12" s="79">
        <v>-22667</v>
      </c>
      <c r="F12" s="80"/>
      <c r="G12" s="79">
        <v>-35183</v>
      </c>
      <c r="H12" s="80"/>
      <c r="I12" s="79">
        <v>-27181</v>
      </c>
      <c r="J12" s="79"/>
    </row>
    <row r="13" spans="1:12" ht="22.5" customHeight="1">
      <c r="A13" s="78" t="s">
        <v>139</v>
      </c>
      <c r="B13" s="14"/>
      <c r="C13" s="79">
        <v>-10</v>
      </c>
      <c r="D13" s="80"/>
      <c r="E13" s="79">
        <v>-5561</v>
      </c>
      <c r="F13" s="80"/>
      <c r="G13" s="79">
        <v>-10</v>
      </c>
      <c r="H13" s="80"/>
      <c r="I13" s="79">
        <v>-1456</v>
      </c>
      <c r="J13" s="79"/>
    </row>
    <row r="14" spans="1:12" ht="22.5" customHeight="1">
      <c r="A14" s="78" t="s">
        <v>190</v>
      </c>
      <c r="B14" s="14"/>
      <c r="C14" s="79">
        <v>-87</v>
      </c>
      <c r="D14" s="80"/>
      <c r="E14" s="79">
        <v>-255</v>
      </c>
      <c r="F14" s="80"/>
      <c r="G14" s="79">
        <v>0</v>
      </c>
      <c r="H14" s="80"/>
      <c r="I14" s="79">
        <v>0</v>
      </c>
      <c r="J14" s="79"/>
    </row>
    <row r="15" spans="1:12" ht="22.5" customHeight="1">
      <c r="A15" s="78" t="s">
        <v>140</v>
      </c>
      <c r="B15" s="14"/>
      <c r="C15" s="79">
        <v>241446</v>
      </c>
      <c r="D15" s="80"/>
      <c r="E15" s="79">
        <v>292530</v>
      </c>
      <c r="F15" s="80"/>
      <c r="G15" s="79">
        <v>197411</v>
      </c>
      <c r="H15" s="80"/>
      <c r="I15" s="79">
        <v>243807</v>
      </c>
      <c r="J15" s="79"/>
    </row>
    <row r="16" spans="1:12" ht="22.5" customHeight="1">
      <c r="A16" s="78" t="s">
        <v>193</v>
      </c>
      <c r="B16" s="14"/>
      <c r="C16" s="79">
        <v>5583</v>
      </c>
      <c r="D16" s="80"/>
      <c r="E16" s="79">
        <v>1077</v>
      </c>
      <c r="F16" s="80"/>
      <c r="G16" s="79">
        <v>0</v>
      </c>
      <c r="H16" s="80"/>
      <c r="I16" s="79">
        <v>0</v>
      </c>
      <c r="J16" s="79"/>
    </row>
    <row r="17" spans="1:10" ht="22.5" customHeight="1">
      <c r="A17" s="78" t="s">
        <v>141</v>
      </c>
      <c r="B17" s="14"/>
      <c r="C17" s="79">
        <v>7506</v>
      </c>
      <c r="D17" s="80"/>
      <c r="E17" s="79">
        <v>5775</v>
      </c>
      <c r="F17" s="80"/>
      <c r="G17" s="79">
        <v>6276</v>
      </c>
      <c r="H17" s="80"/>
      <c r="I17" s="79">
        <v>3519</v>
      </c>
      <c r="J17" s="79"/>
    </row>
    <row r="18" spans="1:10" ht="22.5" customHeight="1">
      <c r="A18" s="78" t="s">
        <v>70</v>
      </c>
      <c r="B18" s="14"/>
      <c r="C18" s="79">
        <v>-308</v>
      </c>
      <c r="D18" s="80"/>
      <c r="E18" s="79">
        <v>-454</v>
      </c>
      <c r="F18" s="80"/>
      <c r="G18" s="79">
        <v>-7433</v>
      </c>
      <c r="H18" s="80"/>
      <c r="I18" s="79">
        <v>-3304</v>
      </c>
      <c r="J18" s="79"/>
    </row>
    <row r="19" spans="1:10" ht="22.5" customHeight="1">
      <c r="A19" s="78" t="s">
        <v>142</v>
      </c>
      <c r="B19" s="14"/>
      <c r="C19" s="79">
        <v>-2</v>
      </c>
      <c r="D19" s="80"/>
      <c r="E19" s="79">
        <v>-3</v>
      </c>
      <c r="F19" s="80"/>
      <c r="G19" s="79">
        <v>-2</v>
      </c>
      <c r="H19" s="80"/>
      <c r="I19" s="79">
        <v>-3</v>
      </c>
      <c r="J19" s="79"/>
    </row>
    <row r="20" spans="1:10" ht="22.5" customHeight="1">
      <c r="A20" s="78" t="s">
        <v>143</v>
      </c>
      <c r="B20" s="14"/>
      <c r="C20" s="122">
        <v>-3751</v>
      </c>
      <c r="D20" s="122"/>
      <c r="E20" s="122">
        <v>-3459</v>
      </c>
      <c r="F20" s="125"/>
      <c r="G20" s="79">
        <v>0</v>
      </c>
      <c r="H20" s="125"/>
      <c r="I20" s="79">
        <v>0</v>
      </c>
      <c r="J20" s="79"/>
    </row>
    <row r="21" spans="1:10" ht="22.5" customHeight="1">
      <c r="A21" s="78" t="s">
        <v>195</v>
      </c>
      <c r="B21" s="14"/>
      <c r="C21" s="79">
        <v>-1765</v>
      </c>
      <c r="D21" s="80"/>
      <c r="E21" s="79">
        <v>2109</v>
      </c>
      <c r="F21" s="80"/>
      <c r="G21" s="79">
        <v>-2635</v>
      </c>
      <c r="H21" s="80"/>
      <c r="I21" s="79">
        <v>1363</v>
      </c>
      <c r="J21" s="79"/>
    </row>
    <row r="22" spans="1:10" ht="22.5" customHeight="1">
      <c r="A22" s="78" t="s">
        <v>170</v>
      </c>
      <c r="B22" s="14"/>
      <c r="C22" s="79">
        <v>7947</v>
      </c>
      <c r="D22" s="80"/>
      <c r="E22" s="79">
        <v>-787</v>
      </c>
      <c r="F22" s="80"/>
      <c r="G22" s="79">
        <v>7947</v>
      </c>
      <c r="H22" s="80"/>
      <c r="I22" s="79">
        <v>-787</v>
      </c>
      <c r="J22" s="79"/>
    </row>
    <row r="23" spans="1:10" ht="22.5" customHeight="1">
      <c r="A23" s="78" t="s">
        <v>144</v>
      </c>
      <c r="B23" s="14"/>
      <c r="C23" s="79">
        <v>-4514</v>
      </c>
      <c r="D23" s="80"/>
      <c r="E23" s="79">
        <v>-4980</v>
      </c>
      <c r="F23" s="80"/>
      <c r="G23" s="79">
        <v>-4141</v>
      </c>
      <c r="H23" s="80"/>
      <c r="I23" s="79">
        <v>-3020</v>
      </c>
      <c r="J23" s="79"/>
    </row>
    <row r="24" spans="1:10" ht="22.5" customHeight="1">
      <c r="A24" s="78" t="s">
        <v>78</v>
      </c>
      <c r="B24" s="14"/>
      <c r="C24" s="82">
        <v>85494</v>
      </c>
      <c r="D24" s="80"/>
      <c r="E24" s="82">
        <v>77859</v>
      </c>
      <c r="F24" s="80"/>
      <c r="G24" s="82">
        <v>90853</v>
      </c>
      <c r="H24" s="80"/>
      <c r="I24" s="82">
        <v>72881</v>
      </c>
      <c r="J24" s="80"/>
    </row>
    <row r="25" spans="1:10" ht="22.5" customHeight="1">
      <c r="A25" s="14"/>
      <c r="B25" s="14"/>
      <c r="C25" s="79">
        <f>SUM(C10:C24)</f>
        <v>219747</v>
      </c>
      <c r="D25" s="86"/>
      <c r="E25" s="79">
        <f>SUM(E10:E24)</f>
        <v>310809</v>
      </c>
      <c r="F25" s="86"/>
      <c r="G25" s="79">
        <f>SUM(G10:G24)</f>
        <v>156204</v>
      </c>
      <c r="H25" s="86"/>
      <c r="I25" s="79">
        <f>SUM(I10:I24)</f>
        <v>235242</v>
      </c>
      <c r="J25" s="79"/>
    </row>
    <row r="26" spans="1:10" ht="22.5" customHeight="1">
      <c r="A26" s="145" t="s">
        <v>145</v>
      </c>
      <c r="B26" s="14"/>
      <c r="C26" s="79"/>
      <c r="D26" s="80"/>
      <c r="E26" s="79"/>
      <c r="F26" s="80"/>
      <c r="G26" s="79"/>
      <c r="H26" s="80"/>
      <c r="I26" s="79"/>
      <c r="J26" s="79"/>
    </row>
    <row r="27" spans="1:10" ht="22.5" customHeight="1">
      <c r="A27" s="83" t="s">
        <v>12</v>
      </c>
      <c r="B27" s="14"/>
      <c r="C27" s="79">
        <v>-88487</v>
      </c>
      <c r="D27" s="80"/>
      <c r="E27" s="79">
        <v>211893</v>
      </c>
      <c r="F27" s="80"/>
      <c r="G27" s="79">
        <v>-91938</v>
      </c>
      <c r="H27" s="80"/>
      <c r="I27" s="79">
        <v>212784</v>
      </c>
      <c r="J27" s="79"/>
    </row>
    <row r="28" spans="1:10" ht="22.5" customHeight="1">
      <c r="A28" s="83" t="s">
        <v>13</v>
      </c>
      <c r="B28" s="14"/>
      <c r="C28" s="79">
        <v>-9638</v>
      </c>
      <c r="D28" s="80"/>
      <c r="E28" s="79">
        <v>316268</v>
      </c>
      <c r="F28" s="80"/>
      <c r="G28" s="79">
        <v>-9670</v>
      </c>
      <c r="H28" s="80"/>
      <c r="I28" s="79">
        <v>316374</v>
      </c>
      <c r="J28" s="79"/>
    </row>
    <row r="29" spans="1:10" ht="22.5" customHeight="1">
      <c r="A29" s="78" t="s">
        <v>146</v>
      </c>
      <c r="B29" s="14"/>
      <c r="C29" s="79">
        <v>-44454</v>
      </c>
      <c r="D29" s="80"/>
      <c r="E29" s="79">
        <v>-45232</v>
      </c>
      <c r="F29" s="80"/>
      <c r="G29" s="79">
        <v>-5353</v>
      </c>
      <c r="H29" s="80"/>
      <c r="I29" s="79">
        <v>-6672</v>
      </c>
      <c r="J29" s="79"/>
    </row>
    <row r="30" spans="1:10" ht="22.5" customHeight="1">
      <c r="A30" s="78" t="s">
        <v>27</v>
      </c>
      <c r="B30" s="14"/>
      <c r="C30" s="79">
        <v>-3450</v>
      </c>
      <c r="D30" s="80"/>
      <c r="E30" s="79">
        <v>-13015</v>
      </c>
      <c r="F30" s="80"/>
      <c r="G30" s="79">
        <v>0</v>
      </c>
      <c r="H30" s="80"/>
      <c r="I30" s="79">
        <v>0</v>
      </c>
      <c r="J30" s="79"/>
    </row>
    <row r="31" spans="1:10" ht="22.5" customHeight="1">
      <c r="A31" s="78" t="s">
        <v>17</v>
      </c>
      <c r="B31" s="14"/>
      <c r="C31" s="79">
        <v>104705</v>
      </c>
      <c r="D31" s="80"/>
      <c r="E31" s="79">
        <v>29381</v>
      </c>
      <c r="F31" s="80"/>
      <c r="G31" s="79">
        <v>98031</v>
      </c>
      <c r="H31" s="80"/>
      <c r="I31" s="79">
        <v>29921</v>
      </c>
      <c r="J31" s="79"/>
    </row>
    <row r="32" spans="1:10" ht="22.5" customHeight="1">
      <c r="A32" s="78" t="s">
        <v>28</v>
      </c>
      <c r="B32" s="14"/>
      <c r="C32" s="2">
        <v>3869</v>
      </c>
      <c r="D32" s="80"/>
      <c r="E32" s="2">
        <v>-7</v>
      </c>
      <c r="F32" s="80"/>
      <c r="G32" s="79">
        <v>300</v>
      </c>
      <c r="H32" s="80"/>
      <c r="I32" s="79">
        <v>-4</v>
      </c>
      <c r="J32" s="79"/>
    </row>
    <row r="33" spans="1:12" ht="22.5" customHeight="1">
      <c r="A33" s="83" t="s">
        <v>35</v>
      </c>
      <c r="B33" s="14"/>
      <c r="C33" s="79">
        <v>85666</v>
      </c>
      <c r="D33" s="80"/>
      <c r="E33" s="79">
        <v>-361276</v>
      </c>
      <c r="F33" s="80"/>
      <c r="G33" s="79">
        <v>94872</v>
      </c>
      <c r="H33" s="80"/>
      <c r="I33" s="79">
        <v>-360244</v>
      </c>
      <c r="J33" s="79"/>
    </row>
    <row r="34" spans="1:12" ht="22.5" customHeight="1">
      <c r="A34" s="78" t="s">
        <v>40</v>
      </c>
      <c r="B34" s="14"/>
      <c r="C34" s="82">
        <v>36973</v>
      </c>
      <c r="D34" s="80"/>
      <c r="E34" s="82">
        <v>-3</v>
      </c>
      <c r="F34" s="80"/>
      <c r="G34" s="82">
        <v>36746</v>
      </c>
      <c r="H34" s="80"/>
      <c r="I34" s="82">
        <v>-684</v>
      </c>
      <c r="J34" s="80"/>
    </row>
    <row r="35" spans="1:12" ht="22.5" customHeight="1">
      <c r="A35" s="78" t="s">
        <v>187</v>
      </c>
      <c r="B35" s="14"/>
      <c r="C35" s="80">
        <f>SUM(C25:C34)</f>
        <v>304931</v>
      </c>
      <c r="D35" s="80"/>
      <c r="E35" s="80">
        <f>SUM(E25:E34)</f>
        <v>448818</v>
      </c>
      <c r="F35" s="80"/>
      <c r="G35" s="80">
        <f>SUM(G25:G34)</f>
        <v>279192</v>
      </c>
      <c r="H35" s="80"/>
      <c r="I35" s="80">
        <f>SUM(I25:I34)</f>
        <v>426717</v>
      </c>
      <c r="J35" s="80"/>
    </row>
    <row r="36" spans="1:12" ht="22.5" customHeight="1">
      <c r="A36" s="78" t="s">
        <v>189</v>
      </c>
      <c r="B36" s="14"/>
      <c r="C36" s="80">
        <v>-2463</v>
      </c>
      <c r="D36" s="80"/>
      <c r="E36" s="80">
        <v>19950</v>
      </c>
      <c r="F36" s="80"/>
      <c r="G36" s="80">
        <v>-331</v>
      </c>
      <c r="H36" s="80"/>
      <c r="I36" s="80">
        <v>20320</v>
      </c>
      <c r="J36" s="80"/>
    </row>
    <row r="37" spans="1:12" ht="22.5" customHeight="1">
      <c r="A37" s="84" t="s">
        <v>147</v>
      </c>
      <c r="B37" s="11"/>
      <c r="C37" s="85">
        <f>SUM(C35:C36)</f>
        <v>302468</v>
      </c>
      <c r="D37" s="86"/>
      <c r="E37" s="85">
        <f>SUM(E35:E36)</f>
        <v>468768</v>
      </c>
      <c r="F37" s="86"/>
      <c r="G37" s="85">
        <f>SUM(G35:G36)</f>
        <v>278861</v>
      </c>
      <c r="H37" s="86"/>
      <c r="I37" s="85">
        <f>SUM(I35:I36)</f>
        <v>447037</v>
      </c>
      <c r="J37" s="86"/>
    </row>
    <row r="38" spans="1:12" ht="22.5" customHeight="1">
      <c r="A38" s="14"/>
      <c r="B38" s="14"/>
      <c r="C38" s="86"/>
      <c r="D38" s="87"/>
      <c r="E38" s="86"/>
      <c r="F38" s="87"/>
      <c r="G38" s="11"/>
      <c r="H38" s="11"/>
      <c r="I38" s="11"/>
      <c r="J38" s="11"/>
    </row>
    <row r="39" spans="1:12" ht="22.5" customHeight="1">
      <c r="A39" s="88"/>
      <c r="B39" s="89"/>
      <c r="C39" s="90"/>
      <c r="D39" s="90"/>
      <c r="E39" s="90"/>
      <c r="F39" s="90"/>
      <c r="G39" s="14"/>
      <c r="H39" s="14"/>
      <c r="I39" s="14"/>
      <c r="J39" s="14"/>
    </row>
    <row r="40" spans="1:12" s="30" customFormat="1" ht="23.7" customHeight="1">
      <c r="A40" s="200" t="s">
        <v>169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s="30" customFormat="1" ht="23.7" customHeight="1">
      <c r="A41" s="195" t="s">
        <v>137</v>
      </c>
      <c r="B41" s="195"/>
      <c r="C41" s="195"/>
      <c r="D41" s="195"/>
      <c r="E41" s="195"/>
      <c r="F41" s="195"/>
      <c r="G41" s="195"/>
      <c r="H41" s="195"/>
      <c r="I41" s="195"/>
      <c r="J41" s="169"/>
      <c r="L41" s="67"/>
    </row>
    <row r="42" spans="1:12" ht="23.7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47"/>
    </row>
    <row r="43" spans="1:12" ht="23.7" customHeight="1">
      <c r="A43" s="70"/>
      <c r="B43" s="70"/>
      <c r="C43" s="197" t="s">
        <v>1</v>
      </c>
      <c r="D43" s="197"/>
      <c r="E43" s="197"/>
      <c r="F43" s="197"/>
      <c r="G43" s="197" t="s">
        <v>2</v>
      </c>
      <c r="H43" s="197"/>
      <c r="I43" s="197"/>
      <c r="J43" s="154"/>
    </row>
    <row r="44" spans="1:12" ht="23.7" customHeight="1">
      <c r="A44" s="70"/>
      <c r="B44" s="70"/>
      <c r="C44" s="193" t="s">
        <v>98</v>
      </c>
      <c r="D44" s="193"/>
      <c r="E44" s="193"/>
      <c r="F44" s="44"/>
      <c r="G44" s="193" t="s">
        <v>98</v>
      </c>
      <c r="H44" s="193"/>
      <c r="I44" s="193"/>
      <c r="J44" s="146"/>
    </row>
    <row r="45" spans="1:12" ht="23.7" customHeight="1">
      <c r="A45" s="70"/>
      <c r="B45" s="70"/>
      <c r="C45" s="193" t="s">
        <v>67</v>
      </c>
      <c r="D45" s="193"/>
      <c r="E45" s="193"/>
      <c r="F45" s="154"/>
      <c r="G45" s="193" t="s">
        <v>67</v>
      </c>
      <c r="H45" s="193"/>
      <c r="I45" s="193"/>
      <c r="J45" s="146"/>
    </row>
    <row r="46" spans="1:12" ht="23.7" customHeight="1">
      <c r="A46" s="70"/>
      <c r="B46" s="70"/>
      <c r="C46" s="146">
        <v>2568</v>
      </c>
      <c r="D46" s="146"/>
      <c r="E46" s="146">
        <v>2567</v>
      </c>
      <c r="F46" s="146"/>
      <c r="G46" s="146">
        <v>2568</v>
      </c>
      <c r="H46" s="146"/>
      <c r="I46" s="146">
        <v>2567</v>
      </c>
      <c r="J46" s="146"/>
    </row>
    <row r="47" spans="1:12" ht="23.7" customHeight="1">
      <c r="A47" s="70"/>
      <c r="B47" s="70"/>
      <c r="C47" s="194" t="s">
        <v>9</v>
      </c>
      <c r="D47" s="194"/>
      <c r="E47" s="194"/>
      <c r="F47" s="194"/>
      <c r="G47" s="194"/>
      <c r="H47" s="194"/>
      <c r="I47" s="194"/>
      <c r="J47" s="168"/>
    </row>
    <row r="48" spans="1:12" ht="23.7" customHeight="1">
      <c r="A48" s="75" t="s">
        <v>148</v>
      </c>
      <c r="B48" s="76"/>
    </row>
    <row r="49" spans="1:10" ht="23.7" customHeight="1">
      <c r="A49" s="78" t="s">
        <v>149</v>
      </c>
      <c r="B49" s="14"/>
      <c r="C49" s="80">
        <v>0</v>
      </c>
      <c r="D49" s="80"/>
      <c r="E49" s="80">
        <v>-100</v>
      </c>
      <c r="F49" s="80"/>
      <c r="G49" s="80">
        <v>0</v>
      </c>
      <c r="H49" s="79"/>
      <c r="I49" s="80">
        <v>0</v>
      </c>
      <c r="J49" s="80"/>
    </row>
    <row r="50" spans="1:10" ht="23.7" customHeight="1">
      <c r="A50" s="78" t="s">
        <v>150</v>
      </c>
      <c r="B50" s="14"/>
      <c r="C50" s="80">
        <v>-70193</v>
      </c>
      <c r="D50" s="80"/>
      <c r="E50" s="80">
        <v>-435843</v>
      </c>
      <c r="F50" s="80"/>
      <c r="G50" s="80">
        <v>-51596</v>
      </c>
      <c r="H50" s="79"/>
      <c r="I50" s="80">
        <v>-435447</v>
      </c>
      <c r="J50" s="80"/>
    </row>
    <row r="51" spans="1:10" ht="23.7" customHeight="1">
      <c r="A51" s="78" t="s">
        <v>151</v>
      </c>
      <c r="B51" s="14"/>
      <c r="C51" s="79">
        <v>-8463</v>
      </c>
      <c r="D51" s="80"/>
      <c r="E51" s="79">
        <v>-10972</v>
      </c>
      <c r="F51" s="80"/>
      <c r="G51" s="79">
        <v>-6654</v>
      </c>
      <c r="H51" s="80"/>
      <c r="I51" s="79">
        <v>-10947</v>
      </c>
      <c r="J51" s="80"/>
    </row>
    <row r="52" spans="1:10" ht="23.7" customHeight="1">
      <c r="A52" s="78" t="s">
        <v>152</v>
      </c>
      <c r="B52" s="14"/>
      <c r="C52" s="80">
        <v>12</v>
      </c>
      <c r="D52" s="80"/>
      <c r="E52" s="80">
        <v>11575</v>
      </c>
      <c r="F52" s="80"/>
      <c r="G52" s="80">
        <v>12</v>
      </c>
      <c r="H52" s="79"/>
      <c r="I52" s="80">
        <v>2195</v>
      </c>
      <c r="J52" s="80"/>
    </row>
    <row r="53" spans="1:10" ht="23.7" customHeight="1">
      <c r="A53" s="78" t="s">
        <v>191</v>
      </c>
      <c r="B53" s="14"/>
      <c r="C53" s="80">
        <v>-230</v>
      </c>
      <c r="D53" s="80"/>
      <c r="E53" s="80">
        <v>-3306</v>
      </c>
      <c r="F53" s="80"/>
      <c r="G53" s="80">
        <v>0</v>
      </c>
      <c r="H53" s="79"/>
      <c r="I53" s="80">
        <v>0</v>
      </c>
      <c r="J53" s="80"/>
    </row>
    <row r="54" spans="1:10" ht="23.7" customHeight="1">
      <c r="A54" s="78" t="s">
        <v>153</v>
      </c>
      <c r="B54" s="14"/>
      <c r="C54" s="80">
        <v>210</v>
      </c>
      <c r="D54" s="80"/>
      <c r="E54" s="80">
        <v>82</v>
      </c>
      <c r="F54" s="80"/>
      <c r="G54" s="80">
        <v>0</v>
      </c>
      <c r="H54" s="79"/>
      <c r="I54" s="80">
        <v>0</v>
      </c>
      <c r="J54" s="80"/>
    </row>
    <row r="55" spans="1:10" ht="23.7" customHeight="1">
      <c r="A55" s="78" t="s">
        <v>154</v>
      </c>
      <c r="B55" s="14"/>
      <c r="C55" s="80">
        <v>308</v>
      </c>
      <c r="D55" s="80">
        <v>0</v>
      </c>
      <c r="E55" s="80">
        <v>454</v>
      </c>
      <c r="F55" s="80"/>
      <c r="G55" s="80">
        <v>7433</v>
      </c>
      <c r="H55" s="79"/>
      <c r="I55" s="80">
        <v>3304</v>
      </c>
      <c r="J55" s="80"/>
    </row>
    <row r="56" spans="1:10" ht="23.7" customHeight="1">
      <c r="A56" s="78" t="s">
        <v>144</v>
      </c>
      <c r="B56" s="14"/>
      <c r="C56" s="80">
        <v>4514</v>
      </c>
      <c r="D56" s="80"/>
      <c r="E56" s="80">
        <v>4980</v>
      </c>
      <c r="F56" s="80"/>
      <c r="G56" s="80">
        <v>4141</v>
      </c>
      <c r="H56" s="79"/>
      <c r="I56" s="80">
        <v>3020</v>
      </c>
      <c r="J56" s="80"/>
    </row>
    <row r="57" spans="1:10" ht="23.7" customHeight="1">
      <c r="A57" s="43" t="s">
        <v>155</v>
      </c>
      <c r="B57" s="11"/>
      <c r="C57" s="85">
        <f>SUM(C49:C56)</f>
        <v>-73842</v>
      </c>
      <c r="D57" s="80"/>
      <c r="E57" s="85">
        <f>SUM(E49:E56)</f>
        <v>-433130</v>
      </c>
      <c r="F57" s="86"/>
      <c r="G57" s="85">
        <f>SUM(G49:G56)</f>
        <v>-46664</v>
      </c>
      <c r="H57" s="86"/>
      <c r="I57" s="85">
        <f>SUM(I49:I56)</f>
        <v>-437875</v>
      </c>
      <c r="J57" s="86"/>
    </row>
    <row r="58" spans="1:10" ht="23.7" customHeight="1">
      <c r="A58" s="84"/>
      <c r="B58" s="11"/>
      <c r="C58" s="80"/>
      <c r="D58" s="80"/>
      <c r="E58" s="80"/>
      <c r="F58" s="80"/>
      <c r="G58" s="80"/>
      <c r="H58" s="80"/>
      <c r="I58" s="80"/>
      <c r="J58" s="80"/>
    </row>
    <row r="59" spans="1:10" ht="23.7" customHeight="1">
      <c r="A59" s="75" t="s">
        <v>156</v>
      </c>
      <c r="B59" s="11"/>
      <c r="C59" s="80"/>
      <c r="D59" s="80"/>
      <c r="E59" s="80"/>
      <c r="F59" s="80"/>
      <c r="G59" s="80"/>
      <c r="H59" s="80"/>
      <c r="I59" s="80"/>
      <c r="J59" s="80"/>
    </row>
    <row r="60" spans="1:10" ht="23.7" customHeight="1">
      <c r="A60" s="78" t="s">
        <v>186</v>
      </c>
      <c r="B60" s="11"/>
      <c r="C60" s="80">
        <v>9000</v>
      </c>
      <c r="D60" s="80"/>
      <c r="E60" s="80">
        <v>116000</v>
      </c>
      <c r="F60" s="80"/>
      <c r="G60" s="80">
        <v>-7000</v>
      </c>
      <c r="H60" s="80"/>
      <c r="I60" s="80">
        <v>125000</v>
      </c>
      <c r="J60" s="80"/>
    </row>
    <row r="61" spans="1:10" ht="23.7" customHeight="1">
      <c r="A61" s="78" t="s">
        <v>172</v>
      </c>
      <c r="B61" s="11"/>
      <c r="C61" s="80">
        <v>0</v>
      </c>
      <c r="D61" s="80"/>
      <c r="E61" s="80">
        <v>0</v>
      </c>
      <c r="F61" s="80"/>
      <c r="G61" s="80">
        <v>0</v>
      </c>
      <c r="H61" s="80"/>
      <c r="I61" s="80">
        <v>64473</v>
      </c>
      <c r="J61" s="80"/>
    </row>
    <row r="62" spans="1:10" ht="23.7" customHeight="1">
      <c r="A62" s="78" t="s">
        <v>157</v>
      </c>
      <c r="B62" s="11"/>
      <c r="C62" s="80">
        <v>0</v>
      </c>
      <c r="D62" s="80"/>
      <c r="E62" s="80">
        <v>22384</v>
      </c>
      <c r="F62" s="80"/>
      <c r="G62" s="80">
        <v>0</v>
      </c>
      <c r="H62" s="80"/>
      <c r="I62" s="80">
        <v>22384</v>
      </c>
      <c r="J62" s="80"/>
    </row>
    <row r="63" spans="1:10" ht="23.7" customHeight="1">
      <c r="A63" s="78" t="s">
        <v>158</v>
      </c>
      <c r="B63" s="11"/>
      <c r="C63" s="80">
        <v>-115079</v>
      </c>
      <c r="D63" s="80"/>
      <c r="E63" s="80">
        <v>-149114</v>
      </c>
      <c r="F63" s="80"/>
      <c r="G63" s="80">
        <v>-98765</v>
      </c>
      <c r="H63" s="80"/>
      <c r="I63" s="80">
        <v>-132800</v>
      </c>
      <c r="J63" s="80"/>
    </row>
    <row r="64" spans="1:10" ht="23.7" customHeight="1">
      <c r="A64" s="78" t="s">
        <v>159</v>
      </c>
      <c r="B64" s="14"/>
      <c r="C64" s="80">
        <v>-85058</v>
      </c>
      <c r="D64" s="80"/>
      <c r="E64" s="80">
        <v>-75484</v>
      </c>
      <c r="F64" s="80"/>
      <c r="G64" s="80">
        <v>-90470</v>
      </c>
      <c r="H64" s="80"/>
      <c r="I64" s="80">
        <v>-70488</v>
      </c>
      <c r="J64" s="80"/>
    </row>
    <row r="65" spans="1:12" ht="23.7" customHeight="1">
      <c r="A65" s="78" t="s">
        <v>160</v>
      </c>
      <c r="B65" s="11"/>
      <c r="C65" s="80">
        <v>-3328</v>
      </c>
      <c r="D65" s="80"/>
      <c r="E65" s="80">
        <v>-13334</v>
      </c>
      <c r="F65" s="80"/>
      <c r="G65" s="80">
        <v>-2116</v>
      </c>
      <c r="H65" s="80"/>
      <c r="I65" s="80">
        <v>-11959</v>
      </c>
      <c r="J65" s="80"/>
    </row>
    <row r="66" spans="1:12" ht="23.7" customHeight="1">
      <c r="A66" s="78" t="s">
        <v>161</v>
      </c>
      <c r="B66" s="11"/>
      <c r="C66" s="80">
        <v>-58184</v>
      </c>
      <c r="D66" s="80"/>
      <c r="E66" s="80">
        <v>-58184</v>
      </c>
      <c r="F66" s="80"/>
      <c r="G66" s="80">
        <v>-58184</v>
      </c>
      <c r="H66" s="80"/>
      <c r="I66" s="80">
        <v>-58184</v>
      </c>
      <c r="J66" s="80"/>
    </row>
    <row r="67" spans="1:12" ht="23.7" customHeight="1">
      <c r="A67" s="78" t="s">
        <v>162</v>
      </c>
      <c r="B67" s="11"/>
      <c r="C67" s="80">
        <v>-2375</v>
      </c>
      <c r="D67" s="80"/>
      <c r="E67" s="80">
        <v>-950</v>
      </c>
      <c r="F67" s="80"/>
      <c r="G67" s="80">
        <v>0</v>
      </c>
      <c r="H67" s="80"/>
      <c r="I67" s="80">
        <v>0</v>
      </c>
      <c r="J67" s="80"/>
    </row>
    <row r="68" spans="1:12" ht="23.7" customHeight="1">
      <c r="A68" s="43" t="s">
        <v>192</v>
      </c>
      <c r="B68" s="11"/>
      <c r="C68" s="85">
        <f>SUM(C60:C67)</f>
        <v>-255024</v>
      </c>
      <c r="D68" s="86"/>
      <c r="E68" s="85">
        <f>SUM(E60:E67)</f>
        <v>-158682</v>
      </c>
      <c r="F68" s="86"/>
      <c r="G68" s="85">
        <f>SUM(G60:G67)</f>
        <v>-256535</v>
      </c>
      <c r="H68" s="86"/>
      <c r="I68" s="85">
        <f>SUM(I60:I67)</f>
        <v>-61574</v>
      </c>
      <c r="J68" s="86"/>
    </row>
    <row r="69" spans="1:12" ht="23.7" customHeight="1">
      <c r="A69" s="43"/>
      <c r="B69" s="11"/>
      <c r="C69" s="86"/>
      <c r="D69" s="86"/>
      <c r="E69" s="86"/>
      <c r="F69" s="86"/>
      <c r="G69" s="86"/>
      <c r="H69" s="86"/>
      <c r="I69" s="86"/>
      <c r="J69" s="86"/>
    </row>
    <row r="70" spans="1:12" ht="23.7" customHeight="1">
      <c r="A70" s="84" t="s">
        <v>171</v>
      </c>
      <c r="B70" s="14"/>
      <c r="C70" s="91">
        <f>SUM(C37,C57,C68)</f>
        <v>-26398</v>
      </c>
      <c r="D70" s="86"/>
      <c r="E70" s="91">
        <f>SUM(E37,E57,E68)</f>
        <v>-123044</v>
      </c>
      <c r="F70" s="86"/>
      <c r="G70" s="91">
        <f>SUM(G37,G57,G68)</f>
        <v>-24338</v>
      </c>
      <c r="H70" s="86"/>
      <c r="I70" s="91">
        <f>SUM(I37,I57,I68)</f>
        <v>-52412</v>
      </c>
      <c r="J70" s="91"/>
      <c r="L70" s="2"/>
    </row>
    <row r="71" spans="1:12" ht="23.7" customHeight="1">
      <c r="A71" s="78" t="s">
        <v>163</v>
      </c>
      <c r="B71" s="14"/>
      <c r="C71" s="79">
        <v>433912</v>
      </c>
      <c r="D71" s="80"/>
      <c r="E71" s="79">
        <v>964990</v>
      </c>
      <c r="F71" s="80"/>
      <c r="G71" s="79">
        <v>241061</v>
      </c>
      <c r="H71" s="80"/>
      <c r="I71" s="79">
        <v>282848</v>
      </c>
      <c r="J71" s="79"/>
    </row>
    <row r="72" spans="1:12" ht="23.7" customHeight="1" thickBot="1">
      <c r="A72" s="84" t="s">
        <v>164</v>
      </c>
      <c r="B72" s="11"/>
      <c r="C72" s="92">
        <f>SUM(C70:C71)</f>
        <v>407514</v>
      </c>
      <c r="D72" s="86"/>
      <c r="E72" s="92">
        <f>SUM(E70:E71)</f>
        <v>841946</v>
      </c>
      <c r="F72" s="86"/>
      <c r="G72" s="92">
        <f>SUM(G70:G71)</f>
        <v>216723</v>
      </c>
      <c r="H72" s="86"/>
      <c r="I72" s="92">
        <f>SUM(I70:I71)</f>
        <v>230436</v>
      </c>
      <c r="J72" s="86"/>
    </row>
    <row r="73" spans="1:12" ht="23.7" customHeight="1" thickTop="1">
      <c r="A73" s="78"/>
      <c r="B73" s="14"/>
      <c r="C73" s="80"/>
      <c r="D73" s="80"/>
      <c r="E73" s="80"/>
      <c r="F73" s="80"/>
      <c r="G73" s="80"/>
      <c r="H73" s="80"/>
      <c r="I73" s="80"/>
      <c r="J73" s="80"/>
    </row>
    <row r="74" spans="1:12" ht="23.7" customHeight="1">
      <c r="A74" s="93" t="s">
        <v>165</v>
      </c>
      <c r="B74" s="72"/>
      <c r="C74" s="74"/>
      <c r="D74" s="73"/>
      <c r="E74" s="74"/>
      <c r="F74" s="73"/>
      <c r="G74" s="74"/>
      <c r="H74" s="74"/>
      <c r="I74" s="74"/>
      <c r="J74" s="74"/>
    </row>
    <row r="75" spans="1:12" ht="23.7" customHeight="1">
      <c r="A75" s="71" t="s">
        <v>166</v>
      </c>
      <c r="B75" s="72"/>
      <c r="C75" s="72">
        <v>13764</v>
      </c>
      <c r="D75" s="73"/>
      <c r="E75" s="72">
        <v>6240</v>
      </c>
      <c r="F75" s="73"/>
      <c r="G75" s="72">
        <v>2930</v>
      </c>
      <c r="H75" s="74"/>
      <c r="I75" s="72">
        <v>4838</v>
      </c>
      <c r="J75" s="72"/>
    </row>
    <row r="76" spans="1:12" ht="23.7" customHeight="1">
      <c r="A76" s="71" t="s">
        <v>167</v>
      </c>
      <c r="B76" s="72"/>
      <c r="C76" s="72">
        <v>9255</v>
      </c>
      <c r="D76" s="73"/>
      <c r="E76" s="72">
        <v>10987</v>
      </c>
      <c r="F76" s="73"/>
      <c r="G76" s="72">
        <v>3481</v>
      </c>
      <c r="H76" s="74"/>
      <c r="I76" s="72">
        <v>8913</v>
      </c>
      <c r="J76" s="72"/>
    </row>
    <row r="78" spans="1:12" ht="23.7" customHeight="1">
      <c r="A78" s="68"/>
      <c r="B78" s="69"/>
      <c r="C78" s="69"/>
      <c r="D78" s="62"/>
      <c r="E78" s="62"/>
      <c r="F78" s="13"/>
      <c r="G78" s="69"/>
      <c r="H78" s="147"/>
      <c r="I78" s="69"/>
      <c r="J78" s="69"/>
    </row>
    <row r="79" spans="1:12" ht="23.7" customHeight="1">
      <c r="C79" s="114"/>
      <c r="G79" s="114"/>
    </row>
  </sheetData>
  <mergeCells count="18">
    <mergeCell ref="C6:E6"/>
    <mergeCell ref="G6:I6"/>
    <mergeCell ref="C8:I8"/>
    <mergeCell ref="A2:I2"/>
    <mergeCell ref="A3:I3"/>
    <mergeCell ref="C4:F4"/>
    <mergeCell ref="G4:I4"/>
    <mergeCell ref="C5:E5"/>
    <mergeCell ref="G5:I5"/>
    <mergeCell ref="C45:E45"/>
    <mergeCell ref="G45:I45"/>
    <mergeCell ref="C47:I47"/>
    <mergeCell ref="A41:I41"/>
    <mergeCell ref="A42:I42"/>
    <mergeCell ref="C43:F43"/>
    <mergeCell ref="G43:I43"/>
    <mergeCell ref="C44:E44"/>
    <mergeCell ref="G44:I44"/>
  </mergeCells>
  <pageMargins left="0.7" right="0.7" top="0.48" bottom="0.5" header="0.5" footer="0.5"/>
  <pageSetup paperSize="9" scale="74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0851C4C-BF5A-411B-9A5F-6DA3B1817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Benya, Chuenjai</cp:lastModifiedBy>
  <cp:revision/>
  <cp:lastPrinted>2025-08-05T02:42:45Z</cp:lastPrinted>
  <dcterms:created xsi:type="dcterms:W3CDTF">2011-03-30T13:54:13Z</dcterms:created>
  <dcterms:modified xsi:type="dcterms:W3CDTF">2025-08-05T03:36:37Z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