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ปาย DIA\DIA Theme P'Tui\EAST\EAST 2568\EAST Q2'2568\งบการเงิน\"/>
    </mc:Choice>
  </mc:AlternateContent>
  <xr:revisionPtr revIDLastSave="0" documentId="13_ncr:1_{F66C4EEB-FD1B-416C-82B7-6AB4F970E95D}" xr6:coauthVersionLast="47" xr6:coauthVersionMax="47" xr10:uidLastSave="{00000000-0000-0000-0000-000000000000}"/>
  <bookViews>
    <workbookView xWindow="-96" yWindow="0" windowWidth="11712" windowHeight="12336" tabRatio="815" xr2:uid="{00000000-000D-0000-FFFF-FFFF00000000}"/>
  </bookViews>
  <sheets>
    <sheet name="งบฐานะ" sheetId="1" r:id="rId1"/>
    <sheet name="งบกำไร" sheetId="17" r:id="rId2"/>
    <sheet name="งบแสดงการฯ" sheetId="19" r:id="rId3"/>
    <sheet name="งบกระแสเงินสด" sheetId="18" r:id="rId4"/>
  </sheets>
  <definedNames>
    <definedName name="_xlnm.Print_Area" localSheetId="3">งบกระแสเงินสด!$A$1:$N$102</definedName>
    <definedName name="_xlnm.Print_Area" localSheetId="1">งบกำไร!$A$1:$N$88</definedName>
    <definedName name="_xlnm.Print_Area" localSheetId="0">งบฐานะ!$A$1:$P$116</definedName>
    <definedName name="_xlnm.Print_Area" localSheetId="2">งบแสดงการฯ!$A$1:$Q$62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2" i="17" l="1"/>
  <c r="L82" i="17" l="1"/>
  <c r="L37" i="17"/>
  <c r="O55" i="19"/>
  <c r="L12" i="18" l="1"/>
  <c r="H12" i="18"/>
  <c r="N12" i="18"/>
  <c r="J12" i="18"/>
  <c r="Q42" i="19"/>
  <c r="Q11" i="19"/>
  <c r="N33" i="17"/>
  <c r="N32" i="17"/>
  <c r="N28" i="17"/>
  <c r="N26" i="17"/>
  <c r="N24" i="17"/>
  <c r="N21" i="17"/>
  <c r="N20" i="17"/>
  <c r="N19" i="17"/>
  <c r="N16" i="17"/>
  <c r="N15" i="17"/>
  <c r="N14" i="17"/>
  <c r="N12" i="17"/>
  <c r="N11" i="17"/>
  <c r="N10" i="17"/>
  <c r="L33" i="17"/>
  <c r="L32" i="17"/>
  <c r="L28" i="17"/>
  <c r="L26" i="17"/>
  <c r="L24" i="17"/>
  <c r="L21" i="17"/>
  <c r="L20" i="17"/>
  <c r="L19" i="17"/>
  <c r="L16" i="17"/>
  <c r="L15" i="17"/>
  <c r="L14" i="17"/>
  <c r="L12" i="17"/>
  <c r="L11" i="17"/>
  <c r="L10" i="17"/>
  <c r="J33" i="17"/>
  <c r="J32" i="17"/>
  <c r="J28" i="17"/>
  <c r="J26" i="17"/>
  <c r="J24" i="17"/>
  <c r="J21" i="17"/>
  <c r="J20" i="17"/>
  <c r="J19" i="17"/>
  <c r="J16" i="17"/>
  <c r="J15" i="17"/>
  <c r="J14" i="17"/>
  <c r="J12" i="17"/>
  <c r="J11" i="17"/>
  <c r="J10" i="17"/>
  <c r="H33" i="17"/>
  <c r="H32" i="17"/>
  <c r="H28" i="17"/>
  <c r="H26" i="17"/>
  <c r="H24" i="17"/>
  <c r="H21" i="17"/>
  <c r="H20" i="17"/>
  <c r="H19" i="17"/>
  <c r="H16" i="17"/>
  <c r="H15" i="17"/>
  <c r="H14" i="17"/>
  <c r="H12" i="17"/>
  <c r="H11" i="17"/>
  <c r="H10" i="17"/>
  <c r="N79" i="17"/>
  <c r="L79" i="17"/>
  <c r="J79" i="17"/>
  <c r="H79" i="17"/>
  <c r="N67" i="17"/>
  <c r="L67" i="17"/>
  <c r="J67" i="17"/>
  <c r="H67" i="17"/>
  <c r="N62" i="17"/>
  <c r="L62" i="17"/>
  <c r="J62" i="17"/>
  <c r="J68" i="17" s="1"/>
  <c r="J72" i="17" s="1"/>
  <c r="J74" i="17" s="1"/>
  <c r="O12" i="19" s="1"/>
  <c r="H62" i="17"/>
  <c r="H68" i="17" l="1"/>
  <c r="H72" i="17" s="1"/>
  <c r="H74" i="17" s="1"/>
  <c r="J10" i="18"/>
  <c r="L68" i="17"/>
  <c r="L72" i="17" s="1"/>
  <c r="L74" i="17" s="1"/>
  <c r="L10" i="18" s="1"/>
  <c r="N68" i="17"/>
  <c r="N72" i="17" s="1"/>
  <c r="N74" i="17" s="1"/>
  <c r="J82" i="17"/>
  <c r="J80" i="17"/>
  <c r="H10" i="18" l="1"/>
  <c r="H80" i="17"/>
  <c r="O24" i="19" s="1"/>
  <c r="N82" i="17"/>
  <c r="N10" i="18"/>
  <c r="O43" i="19"/>
  <c r="L80" i="17"/>
  <c r="N80" i="17"/>
  <c r="Q22" i="19" l="1"/>
  <c r="Q21" i="19"/>
  <c r="Q53" i="19"/>
  <c r="Q52" i="19"/>
  <c r="O23" i="19"/>
  <c r="Q20" i="19"/>
  <c r="J34" i="17" l="1"/>
  <c r="N17" i="17"/>
  <c r="M47" i="19"/>
  <c r="O47" i="19" s="1"/>
  <c r="Q47" i="19" s="1"/>
  <c r="Q45" i="19"/>
  <c r="Q46" i="19"/>
  <c r="Q14" i="19"/>
  <c r="Q15" i="19"/>
  <c r="M16" i="19"/>
  <c r="O16" i="19" s="1"/>
  <c r="O41" i="19"/>
  <c r="O54" i="19"/>
  <c r="Q54" i="19" s="1"/>
  <c r="K44" i="19"/>
  <c r="K49" i="19" s="1"/>
  <c r="O100" i="1" s="1"/>
  <c r="Q40" i="19"/>
  <c r="O10" i="19"/>
  <c r="Q23" i="19"/>
  <c r="M13" i="19"/>
  <c r="G13" i="19"/>
  <c r="M56" i="19"/>
  <c r="M102" i="1" s="1"/>
  <c r="K56" i="19"/>
  <c r="M100" i="1" s="1"/>
  <c r="I56" i="19"/>
  <c r="M99" i="1" s="1"/>
  <c r="G56" i="19"/>
  <c r="M97" i="1" s="1"/>
  <c r="Q51" i="19"/>
  <c r="M25" i="19"/>
  <c r="I102" i="1" s="1"/>
  <c r="K25" i="19"/>
  <c r="I100" i="1" s="1"/>
  <c r="I25" i="19"/>
  <c r="I99" i="1" s="1"/>
  <c r="G25" i="19"/>
  <c r="I97" i="1" s="1"/>
  <c r="N62" i="18"/>
  <c r="L62" i="18"/>
  <c r="J62" i="18"/>
  <c r="H62" i="18"/>
  <c r="L88" i="18"/>
  <c r="H88" i="18"/>
  <c r="L74" i="18"/>
  <c r="H74" i="18"/>
  <c r="A58" i="18"/>
  <c r="A57" i="18"/>
  <c r="G18" i="19" l="1"/>
  <c r="K96" i="1" s="1"/>
  <c r="M44" i="19"/>
  <c r="M49" i="19" s="1"/>
  <c r="O102" i="1" s="1"/>
  <c r="Q41" i="19"/>
  <c r="I44" i="19"/>
  <c r="I49" i="19" s="1"/>
  <c r="O99" i="1" s="1"/>
  <c r="G44" i="19"/>
  <c r="G49" i="19" s="1"/>
  <c r="O96" i="1" s="1"/>
  <c r="Q16" i="19"/>
  <c r="M18" i="19"/>
  <c r="K102" i="1" s="1"/>
  <c r="K13" i="19"/>
  <c r="K18" i="19" s="1"/>
  <c r="K100" i="1" s="1"/>
  <c r="I13" i="19"/>
  <c r="I18" i="19" s="1"/>
  <c r="K99" i="1" s="1"/>
  <c r="Q9" i="19"/>
  <c r="Q10" i="19"/>
  <c r="N88" i="18"/>
  <c r="J88" i="18"/>
  <c r="N74" i="18"/>
  <c r="J74" i="18"/>
  <c r="N34" i="17" l="1"/>
  <c r="L34" i="17"/>
  <c r="H34" i="17"/>
  <c r="L22" i="17"/>
  <c r="H22" i="17"/>
  <c r="L17" i="17"/>
  <c r="H17" i="17" l="1"/>
  <c r="H23" i="17" s="1"/>
  <c r="L23" i="17"/>
  <c r="N22" i="17"/>
  <c r="J22" i="17"/>
  <c r="K69" i="1"/>
  <c r="O50" i="1"/>
  <c r="O87" i="1" s="1"/>
  <c r="K50" i="1"/>
  <c r="K87" i="1" s="1"/>
  <c r="M50" i="1"/>
  <c r="M34" i="1"/>
  <c r="O34" i="1"/>
  <c r="K34" i="1"/>
  <c r="N23" i="17" l="1"/>
  <c r="H27" i="17"/>
  <c r="J17" i="17"/>
  <c r="L27" i="17"/>
  <c r="J23" i="17" l="1"/>
  <c r="J27" i="17" s="1"/>
  <c r="H29" i="17"/>
  <c r="H37" i="17" s="1"/>
  <c r="N27" i="17"/>
  <c r="L29" i="17"/>
  <c r="H32" i="18" l="1"/>
  <c r="H42" i="18" s="1"/>
  <c r="H45" i="18" s="1"/>
  <c r="H90" i="18" s="1"/>
  <c r="H92" i="18" s="1"/>
  <c r="H35" i="17"/>
  <c r="L32" i="18"/>
  <c r="L42" i="18" s="1"/>
  <c r="L45" i="18" s="1"/>
  <c r="L90" i="18" s="1"/>
  <c r="L92" i="18" s="1"/>
  <c r="L35" i="17"/>
  <c r="N29" i="17"/>
  <c r="N37" i="17" s="1"/>
  <c r="J29" i="17"/>
  <c r="J37" i="17" s="1"/>
  <c r="O25" i="19" l="1"/>
  <c r="Q24" i="19"/>
  <c r="J32" i="18"/>
  <c r="J42" i="18" s="1"/>
  <c r="J45" i="18" s="1"/>
  <c r="J90" i="18" s="1"/>
  <c r="J92" i="18" s="1"/>
  <c r="J35" i="17"/>
  <c r="O17" i="19" s="1"/>
  <c r="N35" i="17"/>
  <c r="N32" i="18"/>
  <c r="N42" i="18" s="1"/>
  <c r="N45" i="18" s="1"/>
  <c r="N90" i="18" s="1"/>
  <c r="N92" i="18" s="1"/>
  <c r="Q55" i="19"/>
  <c r="O56" i="19"/>
  <c r="M103" i="1" l="1"/>
  <c r="Q56" i="19"/>
  <c r="Q25" i="19"/>
  <c r="I103" i="1"/>
  <c r="I104" i="1" s="1"/>
  <c r="O48" i="19"/>
  <c r="Q48" i="19" s="1"/>
  <c r="Q43" i="19"/>
  <c r="O44" i="19"/>
  <c r="Q44" i="19" l="1"/>
  <c r="O49" i="19"/>
  <c r="Q17" i="19"/>
  <c r="Q12" i="19"/>
  <c r="O13" i="19"/>
  <c r="Q49" i="19" l="1"/>
  <c r="O103" i="1"/>
  <c r="O18" i="19"/>
  <c r="K103" i="1" s="1"/>
  <c r="Q13" i="19"/>
  <c r="K104" i="1" l="1"/>
  <c r="Q18" i="19"/>
  <c r="M87" i="1" l="1"/>
  <c r="I87" i="1"/>
  <c r="I50" i="1"/>
  <c r="M69" i="1" l="1"/>
  <c r="I34" i="1" l="1"/>
  <c r="A83" i="1" l="1"/>
  <c r="A46" i="1"/>
  <c r="M62" i="1"/>
  <c r="K62" i="1"/>
  <c r="I62" i="1"/>
  <c r="I18" i="1"/>
  <c r="M18" i="1"/>
  <c r="O69" i="1"/>
  <c r="O62" i="1"/>
  <c r="O18" i="1"/>
  <c r="K18" i="1"/>
  <c r="I69" i="1"/>
  <c r="O35" i="1" l="1"/>
  <c r="K35" i="1"/>
  <c r="K70" i="1"/>
  <c r="M70" i="1"/>
  <c r="I70" i="1"/>
  <c r="M35" i="1"/>
  <c r="I35" i="1"/>
  <c r="O70" i="1"/>
  <c r="I105" i="1" l="1"/>
  <c r="I117" i="1" s="1"/>
  <c r="M104" i="1"/>
  <c r="M105" i="1" l="1"/>
  <c r="M117" i="1" s="1"/>
  <c r="O104" i="1"/>
  <c r="O105" i="1" l="1"/>
  <c r="O117" i="1" s="1"/>
  <c r="K105" i="1"/>
  <c r="K117" i="1" s="1"/>
</calcChain>
</file>

<file path=xl/sharedStrings.xml><?xml version="1.0" encoding="utf-8"?>
<sst xmlns="http://schemas.openxmlformats.org/spreadsheetml/2006/main" count="399" uniqueCount="225">
  <si>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</si>
  <si>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</si>
  <si>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</si>
  <si>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</si>
  <si>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</si>
  <si>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</si>
  <si>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</si>
  <si>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</si>
  <si>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</si>
  <si>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</si>
  <si>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</si>
  <si>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</si>
  <si>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</si>
  <si>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</si>
  <si>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</si>
  <si>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</si>
  <si>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</si>
  <si>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</si>
  <si>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</si>
  <si>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</si>
  <si>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</si>
  <si>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</si>
  <si>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</si>
  <si>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</si>
  <si>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</si>
  <si>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</si>
  <si>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</si>
  <si>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</si>
  <si>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</si>
  <si>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</si>
  <si>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</si>
  <si>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</si>
  <si>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</si>
  <si>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</si>
  <si>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</si>
  <si>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</si>
  <si>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</si>
  <si>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</si>
  <si>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</si>
  <si>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</si>
  <si>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</si>
  <si>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</si>
  <si>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</si>
  <si>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</si>
  <si>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</si>
  <si>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</si>
  <si>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</si>
  <si>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</si>
  <si>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</si>
  <si>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</si>
  <si>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</si>
  <si>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ภาษีเงินได้นิติบุคคลค้างจ่าย</t>
  </si>
  <si>
    <t>จ่ายดอกเบี้ย</t>
  </si>
  <si>
    <t>สินทรัพย์ไม่หมุนเวียนอื่น</t>
  </si>
  <si>
    <t>13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</si>
  <si>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</si>
  <si>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</si>
  <si>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</si>
  <si>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</si>
  <si>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</si>
  <si>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</si>
  <si>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</si>
  <si>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</si>
  <si>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</si>
  <si>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</si>
  <si>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</si>
  <si>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</si>
  <si>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</si>
  <si>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</si>
  <si>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</si>
  <si>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</si>
  <si>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</si>
  <si>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</si>
  <si>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เงินเบิกเกินบัญชีเพิ่มขึ้น(ลดลง)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</si>
  <si>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</si>
  <si>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</si>
  <si>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</si>
  <si>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</si>
  <si>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</si>
  <si>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</si>
  <si>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</si>
  <si>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</si>
  <si>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</si>
  <si>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</si>
  <si>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</si>
  <si>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</si>
  <si>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</si>
  <si>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</si>
  <si>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</si>
  <si>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</si>
  <si>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</si>
  <si>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</si>
  <si>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</si>
  <si>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</si>
  <si>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</si>
  <si>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</si>
  <si>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</si>
  <si>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</si>
  <si>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</si>
  <si>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</si>
  <si>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</si>
  <si>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</si>
  <si>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</si>
  <si>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</si>
  <si>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</si>
  <si>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</si>
  <si>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</si>
  <si>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</si>
  <si>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</si>
  <si>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</si>
  <si>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</si>
  <si>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</si>
  <si>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</si>
  <si>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</si>
  <si>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</si>
  <si>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</si>
  <si>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</si>
  <si>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</si>
  <si>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</si>
  <si>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</si>
  <si>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</si>
  <si>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</si>
  <si>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</si>
  <si>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</si>
  <si>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</si>
  <si>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</si>
  <si>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</si>
  <si>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</si>
  <si>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</si>
  <si>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</si>
  <si>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</si>
  <si>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</si>
  <si>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</si>
  <si>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</si>
  <si>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</si>
  <si>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</si>
  <si>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</si>
  <si>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</si>
  <si>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</si>
  <si>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</si>
  <si>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</si>
  <si>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</si>
  <si>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</si>
  <si>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</si>
  <si>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</si>
  <si>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</si>
  <si>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</si>
  <si>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 xml:space="preserve">ต้นทุนทางการเงิน </t>
  </si>
  <si>
    <t>รับเงินค่าหุ้นเพิ่มทุน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</si>
  <si>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</si>
  <si>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</si>
  <si>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</si>
  <si>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</si>
  <si>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</si>
  <si>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</si>
  <si>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</si>
  <si>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</si>
  <si>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</si>
  <si>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</si>
  <si>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</si>
  <si>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</si>
  <si>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</si>
  <si>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</si>
  <si>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</si>
  <si>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หุ้นสามัญ 1,478,478,669 หุ้น มูลค่าหุ้นละ 1.00 บาท</t>
  </si>
  <si>
    <t>เงินปันผลรับจากบริษัทย่อย</t>
  </si>
  <si>
    <t>เงินปันผลรับจากกิจการร่วมค้า</t>
  </si>
  <si>
    <t xml:space="preserve">        ดอกผลจากสัญญาเงินให้กู้ยืม</t>
  </si>
  <si>
    <t>ลูกหนี้เงินให้กู้ยืม(เพิ่มขึ้น)ลดลง</t>
  </si>
  <si>
    <t>7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</si>
  <si>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</si>
  <si>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</si>
  <si>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</si>
  <si>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</si>
  <si>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</si>
  <si>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23</t>
  </si>
  <si>
    <t xml:space="preserve">        สินทรัพย์ภาษีเงินได้รอการตัดบัญชี </t>
  </si>
  <si>
    <t xml:space="preserve">        หนี้สินภาษีเงินได้รอการตัดบัญชี </t>
  </si>
  <si>
    <t>25</t>
  </si>
  <si>
    <t>รับชำระค่าหุ้น</t>
  </si>
  <si>
    <t>ส่วนเกินมูลค่าหุ้น</t>
  </si>
  <si>
    <t>หุ้นสามัญ 1,108,860,561 หุ้น หุ้นละ 1.00 บาท</t>
  </si>
  <si>
    <t>กำไรจากการดำเนินงานก่อนต้นทุนทางการเงินและค่าใช้จ่ายภาษีเงินได้</t>
  </si>
  <si>
    <t>(ลงชื่อ) ………………………………………………............……………… กรรมการ</t>
  </si>
  <si>
    <t>(ลงชื่อ) ……………………………………………………………… กรรมการ</t>
  </si>
  <si>
    <t xml:space="preserve">        ประมาณการหนี้สินไม่หมุนเวียนสำหรับ</t>
  </si>
  <si>
    <t xml:space="preserve">             ผลประโยชน์พนักงาน</t>
  </si>
  <si>
    <t xml:space="preserve">        ลูกหนี้เงินให้กู้ยืมที่ครบกำหนดชำระ</t>
  </si>
  <si>
    <t xml:space="preserve">ภายในหนึ่งปี </t>
  </si>
  <si>
    <t xml:space="preserve">        ลูกหนี้ตามสัญญาเช่าซื้อที่ครบกำหนดชำระ</t>
  </si>
  <si>
    <t>เกินกว่าหนึ่งปี</t>
  </si>
  <si>
    <t xml:space="preserve">        เงินเบิกเกินบัญชีและเงินกู้ยืมระยะสั้นจาก</t>
  </si>
  <si>
    <t>สถาบันการเงิน</t>
  </si>
  <si>
    <t xml:space="preserve">        หนี้สินตามสัญญาเช่าที่ครบกำหนดชำระ</t>
  </si>
  <si>
    <t xml:space="preserve">ภายใน 1 ปี </t>
  </si>
  <si>
    <t>ยอดคงเหลือ ณ วันที่ 31 ธันวาคม 2567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</si>
  <si>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</si>
  <si>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</si>
  <si>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</si>
  <si>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</si>
  <si>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(ยังไม่ได้ตรวจสอบ/สอบทานแล้ว)</t>
  </si>
  <si>
    <t>2568</t>
  </si>
  <si>
    <t>กำไรสำหรับงวด</t>
  </si>
  <si>
    <t>กำไรขาดทุนเบ็ดเสร็จอื่นสำหรับงวด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</si>
  <si>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</si>
  <si>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</si>
  <si>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1 มกราคม 2568</t>
  </si>
  <si>
    <t xml:space="preserve">                  (                                                                                             )</t>
  </si>
  <si>
    <t xml:space="preserve">              (                                                                                             )</t>
  </si>
  <si>
    <t xml:space="preserve">               (                                                                                        )</t>
  </si>
  <si>
    <t>21</t>
  </si>
  <si>
    <t>20.1</t>
  </si>
  <si>
    <t>32.3</t>
  </si>
  <si>
    <t>33</t>
  </si>
  <si>
    <t>32.1</t>
  </si>
  <si>
    <t>หุ้นสามัญ 1,664,460,561 หุ้น มูลค่าหุ้นละ 1.00 บาท</t>
  </si>
  <si>
    <t>หุ้นสามัญ 1,664,460,561 หุ้น หุ้นละ 1.00 บาท</t>
  </si>
  <si>
    <t>สำหรับงวดสามเดือน สิ้นสุดวันที่ 30 มิถุนายน 2568</t>
  </si>
  <si>
    <t>สำหรับงวดหกเดือน 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</si>
  <si>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</si>
  <si>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</si>
  <si>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ณ วันที่ 30 มิถุนายน 2568</t>
  </si>
  <si>
    <t>30 มิถุนายน 2568</t>
  </si>
  <si>
    <t>เงินสดและรายการเทียบเท่าเงินสด ณ วันที่ 30 มิถุนายน</t>
  </si>
  <si>
    <t>กระแสเงินสดจากกิจกรรมจัดหาเงิน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</si>
</sst>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d\ mmm\ yy;@"/>
    <numFmt numFmtId="171" formatCode="_-* #,##0.00_-;\-* #,##0.00_-;_-* \-??_-;_-@_-"/>
    <numFmt numFmtId="172" formatCode="#,##0_);[Blue]\(#,##0\)"/>
    <numFmt numFmtId="173" formatCode="#,##0.00&quot; F&quot;;\-#,##0.00&quot; F&quot;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#,##0.00;\(###0.00\)"/>
    <numFmt numFmtId="179" formatCode="#,##0.00_ ;[Red]\(#,##0.00\)\ "/>
    <numFmt numFmtId="180" formatCode="#,##0.00_);[Blue]\(#,##0.00\)"/>
    <numFmt numFmtId="181" formatCode="#,##0.0;\-#,##0.0"/>
    <numFmt numFmtId="182" formatCode="#,##0.00_);[Black]\(#,##0.00\)"/>
    <numFmt numFmtId="183" formatCode="_-* #,##0.0_-;\-* #,##0.0_-;_-* &quot;-&quot;??_-;_-@_-"/>
    <numFmt numFmtId="184" formatCode="#,##0.0000_);[Black]\(#,##0.00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2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2" fillId="0" borderId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2" fillId="0" borderId="0"/>
    <xf numFmtId="174" fontId="32" fillId="0" borderId="0"/>
    <xf numFmtId="174" fontId="32" fillId="0" borderId="0"/>
    <xf numFmtId="174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7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1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10" fontId="88" fillId="0" borderId="0" xfId="305" applyNumberFormat="1" applyFont="1" applyFill="1"/>
    <xf numFmtId="169" fontId="88" fillId="0" borderId="0" xfId="82" applyNumberFormat="1" applyFont="1" applyFill="1"/>
    <xf numFmtId="39" fontId="88" fillId="0" borderId="0" xfId="82" applyNumberFormat="1" applyFont="1" applyFill="1" applyAlignment="1">
      <alignment horizontal="center"/>
    </xf>
    <xf numFmtId="168" fontId="88" fillId="0" borderId="0" xfId="82" applyNumberFormat="1" applyFont="1" applyFill="1"/>
    <xf numFmtId="182" fontId="88" fillId="0" borderId="16" xfId="82" applyNumberFormat="1" applyFont="1" applyFill="1" applyBorder="1"/>
    <xf numFmtId="182" fontId="88" fillId="0" borderId="0" xfId="82" applyNumberFormat="1" applyFont="1" applyFill="1" applyBorder="1"/>
    <xf numFmtId="10" fontId="89" fillId="0" borderId="0" xfId="305" quotePrefix="1" applyNumberFormat="1" applyFont="1" applyFill="1" applyAlignment="1">
      <alignment horizontal="center"/>
    </xf>
    <xf numFmtId="39" fontId="88" fillId="0" borderId="0" xfId="436" applyFont="1" applyAlignment="1">
      <alignment horizontal="center"/>
    </xf>
    <xf numFmtId="39" fontId="89" fillId="0" borderId="0" xfId="0" applyNumberFormat="1" applyFont="1"/>
    <xf numFmtId="39" fontId="89" fillId="0" borderId="0" xfId="436" applyFont="1" applyAlignment="1">
      <alignment horizontal="center"/>
    </xf>
    <xf numFmtId="39" fontId="77" fillId="0" borderId="0" xfId="437" applyFont="1" applyAlignment="1">
      <alignment horizontal="right"/>
    </xf>
    <xf numFmtId="39" fontId="88" fillId="0" borderId="14" xfId="436" applyFont="1" applyBorder="1" applyAlignment="1">
      <alignment horizontal="center"/>
    </xf>
    <xf numFmtId="39" fontId="77" fillId="0" borderId="14" xfId="437" applyFont="1" applyBorder="1" applyAlignment="1">
      <alignment horizontal="right"/>
    </xf>
    <xf numFmtId="180" fontId="74" fillId="0" borderId="14" xfId="245" quotePrefix="1" applyNumberFormat="1" applyFont="1" applyBorder="1" applyAlignment="1">
      <alignment horizontal="center"/>
    </xf>
    <xf numFmtId="39" fontId="88" fillId="0" borderId="0" xfId="0" applyNumberFormat="1" applyFont="1"/>
    <xf numFmtId="39" fontId="88" fillId="0" borderId="0" xfId="0" applyNumberFormat="1" applyFont="1" applyAlignment="1">
      <alignment horizontal="center"/>
    </xf>
    <xf numFmtId="39" fontId="89" fillId="0" borderId="0" xfId="436" applyFont="1" applyAlignment="1">
      <alignment horizontal="left"/>
    </xf>
    <xf numFmtId="39" fontId="89" fillId="0" borderId="0" xfId="436" applyFont="1"/>
    <xf numFmtId="39" fontId="88" fillId="0" borderId="0" xfId="436" applyFont="1" applyAlignment="1">
      <alignment horizontal="left"/>
    </xf>
    <xf numFmtId="39" fontId="88" fillId="0" borderId="0" xfId="436" applyFont="1"/>
    <xf numFmtId="39" fontId="88" fillId="0" borderId="0" xfId="436" quotePrefix="1" applyFont="1" applyAlignment="1">
      <alignment horizontal="center"/>
    </xf>
    <xf numFmtId="169" fontId="88" fillId="0" borderId="0" xfId="436" applyNumberFormat="1" applyFont="1"/>
    <xf numFmtId="169" fontId="88" fillId="0" borderId="0" xfId="0" applyNumberFormat="1" applyFont="1"/>
    <xf numFmtId="39" fontId="88" fillId="0" borderId="0" xfId="436" applyFont="1" applyAlignment="1">
      <alignment horizontal="right"/>
    </xf>
    <xf numFmtId="39" fontId="89" fillId="0" borderId="0" xfId="436" applyFont="1" applyAlignment="1">
      <alignment horizontal="right"/>
    </xf>
    <xf numFmtId="37" fontId="88" fillId="0" borderId="0" xfId="436" applyNumberFormat="1" applyFont="1"/>
    <xf numFmtId="0" fontId="88" fillId="0" borderId="0" xfId="0" applyFont="1"/>
    <xf numFmtId="39" fontId="88" fillId="0" borderId="0" xfId="0" quotePrefix="1" applyNumberFormat="1" applyFont="1" applyAlignment="1">
      <alignment horizontal="center"/>
    </xf>
    <xf numFmtId="169" fontId="90" fillId="0" borderId="0" xfId="436" applyNumberFormat="1" applyFont="1"/>
    <xf numFmtId="169" fontId="90" fillId="0" borderId="0" xfId="0" applyNumberFormat="1" applyFont="1"/>
    <xf numFmtId="39" fontId="74" fillId="0" borderId="0" xfId="437" applyFont="1" applyAlignment="1">
      <alignment horizontal="right"/>
    </xf>
    <xf numFmtId="182" fontId="88" fillId="0" borderId="0" xfId="436" applyNumberFormat="1" applyFont="1"/>
    <xf numFmtId="182" fontId="88" fillId="0" borderId="0" xfId="0" applyNumberFormat="1" applyFont="1"/>
    <xf numFmtId="182" fontId="88" fillId="0" borderId="14" xfId="436" applyNumberFormat="1" applyFont="1" applyBorder="1"/>
    <xf numFmtId="182" fontId="89" fillId="0" borderId="0" xfId="0" applyNumberFormat="1" applyFont="1"/>
    <xf numFmtId="182" fontId="88" fillId="0" borderId="15" xfId="436" applyNumberFormat="1" applyFont="1" applyBorder="1"/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18" xfId="437" applyFont="1" applyBorder="1" applyAlignment="1">
      <alignment horizontal="center"/>
    </xf>
    <xf numFmtId="39" fontId="74" fillId="0" borderId="18" xfId="437" applyFont="1" applyBorder="1"/>
    <xf numFmtId="39" fontId="74" fillId="0" borderId="16" xfId="437" applyFont="1" applyBorder="1" applyAlignment="1">
      <alignment horizontal="center"/>
    </xf>
    <xf numFmtId="39" fontId="74" fillId="0" borderId="0" xfId="437" applyFont="1" applyAlignment="1">
      <alignment horizontal="left"/>
    </xf>
    <xf numFmtId="180" fontId="74" fillId="0" borderId="0" xfId="245" quotePrefix="1" applyNumberFormat="1" applyFont="1" applyAlignment="1">
      <alignment horizontal="center"/>
    </xf>
    <xf numFmtId="10" fontId="88" fillId="0" borderId="0" xfId="438" applyNumberFormat="1" applyFont="1" applyFill="1"/>
    <xf numFmtId="182" fontId="88" fillId="0" borderId="0" xfId="438" applyNumberFormat="1" applyFont="1" applyFill="1"/>
    <xf numFmtId="39" fontId="88" fillId="0" borderId="0" xfId="440" applyNumberFormat="1" applyFont="1" applyFill="1"/>
    <xf numFmtId="169" fontId="91" fillId="0" borderId="0" xfId="436" applyNumberFormat="1" applyFont="1"/>
    <xf numFmtId="169" fontId="91" fillId="0" borderId="0" xfId="0" applyNumberFormat="1" applyFont="1"/>
    <xf numFmtId="0" fontId="89" fillId="0" borderId="0" xfId="436" applyNumberFormat="1" applyFont="1" applyAlignment="1">
      <alignment horizontal="center"/>
    </xf>
    <xf numFmtId="39" fontId="74" fillId="0" borderId="0" xfId="232" quotePrefix="1" applyNumberFormat="1" applyFont="1" applyAlignment="1">
      <alignment horizontal="center"/>
    </xf>
    <xf numFmtId="181" fontId="88" fillId="0" borderId="0" xfId="436" quotePrefix="1" applyNumberFormat="1" applyFont="1" applyAlignment="1">
      <alignment horizontal="center"/>
    </xf>
    <xf numFmtId="182" fontId="88" fillId="0" borderId="0" xfId="440" applyNumberFormat="1" applyFont="1" applyFill="1"/>
    <xf numFmtId="182" fontId="88" fillId="0" borderId="0" xfId="440" applyNumberFormat="1" applyFont="1" applyFill="1" applyBorder="1"/>
    <xf numFmtId="182" fontId="74" fillId="0" borderId="0" xfId="232" applyNumberFormat="1" applyFont="1"/>
    <xf numFmtId="182" fontId="74" fillId="0" borderId="0" xfId="437" applyNumberFormat="1" applyFont="1" applyAlignment="1">
      <alignment horizontal="right"/>
    </xf>
    <xf numFmtId="182" fontId="74" fillId="0" borderId="16" xfId="232" applyNumberFormat="1" applyFont="1" applyBorder="1"/>
    <xf numFmtId="182" fontId="74" fillId="0" borderId="16" xfId="437" applyNumberFormat="1" applyFont="1" applyBorder="1" applyAlignment="1">
      <alignment horizontal="right"/>
    </xf>
    <xf numFmtId="182" fontId="74" fillId="0" borderId="0" xfId="441" applyNumberFormat="1" applyFont="1" applyFill="1"/>
    <xf numFmtId="182" fontId="74" fillId="0" borderId="15" xfId="437" applyNumberFormat="1" applyFont="1" applyBorder="1" applyAlignment="1">
      <alignment horizontal="right"/>
    </xf>
    <xf numFmtId="182" fontId="74" fillId="0" borderId="0" xfId="441" applyNumberFormat="1" applyFont="1" applyFill="1" applyAlignment="1">
      <alignment horizontal="right"/>
    </xf>
    <xf numFmtId="182" fontId="74" fillId="0" borderId="15" xfId="232" applyNumberFormat="1" applyFont="1" applyBorder="1"/>
    <xf numFmtId="182" fontId="89" fillId="0" borderId="0" xfId="305" applyNumberFormat="1" applyFont="1" applyFill="1"/>
    <xf numFmtId="182" fontId="88" fillId="0" borderId="0" xfId="141" applyNumberFormat="1" applyFont="1" applyFill="1"/>
    <xf numFmtId="182" fontId="88" fillId="0" borderId="17" xfId="436" applyNumberFormat="1" applyFont="1" applyBorder="1"/>
    <xf numFmtId="182" fontId="88" fillId="0" borderId="17" xfId="82" applyNumberFormat="1" applyFont="1" applyFill="1" applyBorder="1"/>
    <xf numFmtId="182" fontId="88" fillId="0" borderId="0" xfId="82" applyNumberFormat="1" applyFont="1" applyFill="1"/>
    <xf numFmtId="182" fontId="88" fillId="0" borderId="14" xfId="82" applyNumberFormat="1" applyFont="1" applyFill="1" applyBorder="1"/>
    <xf numFmtId="182" fontId="89" fillId="0" borderId="0" xfId="436" applyNumberFormat="1" applyFont="1"/>
    <xf numFmtId="183" fontId="89" fillId="0" borderId="0" xfId="82" applyNumberFormat="1" applyFont="1" applyFill="1"/>
    <xf numFmtId="0" fontId="89" fillId="0" borderId="0" xfId="0" applyFont="1"/>
    <xf numFmtId="40" fontId="88" fillId="0" borderId="0" xfId="436" applyNumberFormat="1" applyFont="1" applyAlignment="1">
      <alignment horizontal="center"/>
    </xf>
    <xf numFmtId="183" fontId="88" fillId="0" borderId="0" xfId="82" applyNumberFormat="1" applyFont="1" applyFill="1"/>
    <xf numFmtId="39" fontId="74" fillId="0" borderId="14" xfId="437" applyFont="1" applyBorder="1" applyAlignment="1">
      <alignment horizontal="right"/>
    </xf>
    <xf numFmtId="39" fontId="89" fillId="0" borderId="0" xfId="0" applyNumberFormat="1" applyFont="1" applyAlignment="1">
      <alignment horizontal="center"/>
    </xf>
    <xf numFmtId="39" fontId="89" fillId="0" borderId="0" xfId="0" quotePrefix="1" applyNumberFormat="1" applyFont="1" applyAlignment="1">
      <alignment horizontal="center"/>
    </xf>
    <xf numFmtId="43" fontId="88" fillId="0" borderId="0" xfId="82" applyFont="1" applyFill="1"/>
    <xf numFmtId="182" fontId="88" fillId="0" borderId="16" xfId="436" applyNumberFormat="1" applyFont="1" applyBorder="1"/>
    <xf numFmtId="167" fontId="88" fillId="0" borderId="0" xfId="0" quotePrefix="1" applyNumberFormat="1" applyFont="1" applyAlignment="1">
      <alignment horizontal="center"/>
    </xf>
    <xf numFmtId="184" fontId="88" fillId="0" borderId="0" xfId="436" applyNumberFormat="1" applyFont="1"/>
    <xf numFmtId="184" fontId="88" fillId="0" borderId="0" xfId="0" applyNumberFormat="1" applyFont="1"/>
    <xf numFmtId="39" fontId="89" fillId="0" borderId="0" xfId="439" applyNumberFormat="1" applyFont="1"/>
    <xf numFmtId="39" fontId="88" fillId="0" borderId="0" xfId="439" applyNumberFormat="1" applyFont="1"/>
    <xf numFmtId="39" fontId="88" fillId="0" borderId="0" xfId="437" applyFont="1" applyAlignment="1">
      <alignment horizontal="right"/>
    </xf>
    <xf numFmtId="182" fontId="88" fillId="0" borderId="0" xfId="439" applyNumberFormat="1" applyFont="1"/>
    <xf numFmtId="39" fontId="74" fillId="0" borderId="0" xfId="436" applyFont="1" applyAlignment="1">
      <alignment horizontal="left"/>
    </xf>
    <xf numFmtId="39" fontId="74" fillId="0" borderId="0" xfId="436" applyFont="1"/>
    <xf numFmtId="182" fontId="74" fillId="0" borderId="0" xfId="436" applyNumberFormat="1" applyFont="1"/>
    <xf numFmtId="182" fontId="74" fillId="0" borderId="0" xfId="439" applyNumberFormat="1" applyFont="1"/>
    <xf numFmtId="39" fontId="74" fillId="0" borderId="0" xfId="439" applyNumberFormat="1" applyFont="1"/>
    <xf numFmtId="182" fontId="88" fillId="0" borderId="16" xfId="439" applyNumberFormat="1" applyFont="1" applyBorder="1"/>
    <xf numFmtId="182" fontId="74" fillId="0" borderId="15" xfId="441" applyNumberFormat="1" applyFont="1" applyFill="1" applyBorder="1" applyAlignment="1">
      <alignment horizontal="right"/>
    </xf>
    <xf numFmtId="37" fontId="88" fillId="0" borderId="0" xfId="436" quotePrefix="1" applyNumberFormat="1" applyFont="1" applyAlignment="1">
      <alignment horizontal="center"/>
    </xf>
    <xf numFmtId="39" fontId="88" fillId="0" borderId="0" xfId="436" quotePrefix="1" applyFont="1" applyAlignment="1">
      <alignment horizontal="center"/>
    </xf>
    <xf numFmtId="39" fontId="88" fillId="0" borderId="0" xfId="436" applyFont="1" applyAlignment="1">
      <alignment horizontal="center"/>
    </xf>
    <xf numFmtId="39" fontId="74" fillId="0" borderId="18" xfId="437" applyFont="1" applyBorder="1" applyAlignment="1">
      <alignment horizontal="center"/>
    </xf>
    <xf numFmtId="39" fontId="74" fillId="0" borderId="0" xfId="437" applyFont="1" applyAlignment="1">
      <alignment horizontal="center"/>
    </xf>
    <xf numFmtId="39" fontId="88" fillId="0" borderId="16" xfId="436" applyFont="1" applyBorder="1" applyAlignment="1">
      <alignment horizontal="center"/>
    </xf>
  </cellXfs>
  <cellStyles count="442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7 3" xfId="441" xr:uid="{704260D1-4B62-4FB6-855F-CFA444A16B50}"/>
    <cellStyle name="Comma 38" xfId="145" xr:uid="{00000000-0005-0000-0000-000090000000}"/>
    <cellStyle name="Comma 38 2" xfId="146" xr:uid="{00000000-0005-0000-0000-000091000000}"/>
    <cellStyle name="Comma 38 3" xfId="440" xr:uid="{FC8A273A-6E51-4DB1-BB82-B90194EDF816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51 2" xfId="439" xr:uid="{B83A5BEC-F350-4BEB-BFEF-9CA0EE7874B9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7 2" xfId="438" xr:uid="{15C5C25F-F0E6-44B3-807D-E568AFA4DDDA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X117"/>
  <sheetViews>
    <sheetView tabSelected="1" topLeftCell="C1" zoomScale="75" zoomScaleNormal="75" zoomScaleSheetLayoutView="75" workbookViewId="0">
      <selection activeCell="M35" sqref="M35"/>
    </sheetView>
  </sheetViews>
  <sheetFormatPr defaultColWidth="9.33203125" defaultRowHeight="26.25" customHeight="1"/>
  <cols>
    <col min="1" max="1" width="6" style="15" customWidth="1"/>
    <col min="2" max="2" width="7" style="15" customWidth="1"/>
    <col min="3" max="3" width="7.33203125" style="15" customWidth="1"/>
    <col min="4" max="4" width="8.6640625" style="15" customWidth="1"/>
    <col min="5" max="5" width="8.33203125" style="15" customWidth="1"/>
    <col min="6" max="6" width="11" style="15" customWidth="1"/>
    <col min="7" max="7" width="8.33203125" style="15" customWidth="1"/>
    <col min="8" max="8" width="0.6640625" style="15" customWidth="1"/>
    <col min="9" max="9" width="16.44140625" style="15" customWidth="1"/>
    <col min="10" max="10" width="0.6640625" style="15" customWidth="1"/>
    <col min="11" max="11" width="16.44140625" style="15" customWidth="1"/>
    <col min="12" max="12" width="0.6640625" style="15" customWidth="1"/>
    <col min="13" max="13" width="16.44140625" style="15" customWidth="1"/>
    <col min="14" max="14" width="0.6640625" style="15" customWidth="1"/>
    <col min="15" max="15" width="16.44140625" style="15" customWidth="1"/>
    <col min="16" max="16" width="0.6640625" style="15" customWidth="1"/>
    <col min="17" max="17" width="14.88671875" style="15" customWidth="1"/>
    <col min="18" max="18" width="16.6640625" style="15" customWidth="1"/>
    <col min="19" max="19" width="17.33203125" style="15" customWidth="1"/>
    <col min="20" max="20" width="16.33203125" style="15" customWidth="1"/>
    <col min="21" max="21" width="15.6640625" style="15" customWidth="1"/>
    <col min="22" max="22" width="13" style="15" customWidth="1"/>
    <col min="23" max="23" width="18.6640625" style="15" customWidth="1"/>
    <col min="24" max="24" width="14.88671875" style="15" customWidth="1"/>
    <col min="25" max="16384" width="9.33203125" style="15"/>
  </cols>
  <sheetData>
    <row r="1" spans="1:15" s="9" customFormat="1" ht="23.25" customHeight="1">
      <c r="A1" s="96" t="s">
        <v>135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s="9" customFormat="1" ht="23.25" customHeight="1">
      <c r="A2" s="96" t="s">
        <v>172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 s="9" customFormat="1" ht="23.25" customHeight="1">
      <c r="A3" s="96" t="s">
        <v>221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s="9" customFormat="1" ht="23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L4" s="10"/>
      <c r="M4" s="10"/>
      <c r="N4" s="10"/>
    </row>
    <row r="5" spans="1:15" s="9" customFormat="1" ht="23.25" customHeight="1">
      <c r="A5" s="10"/>
      <c r="B5" s="10"/>
      <c r="C5" s="10"/>
      <c r="D5" s="10"/>
      <c r="E5" s="10"/>
      <c r="F5" s="10"/>
      <c r="G5" s="8"/>
      <c r="H5" s="8"/>
      <c r="I5" s="8"/>
      <c r="J5" s="8"/>
      <c r="K5" s="11"/>
      <c r="L5" s="8"/>
      <c r="M5" s="8"/>
      <c r="N5" s="8"/>
      <c r="O5" s="11" t="s">
        <v>63</v>
      </c>
    </row>
    <row r="6" spans="1:15" s="9" customFormat="1" ht="23.25" customHeight="1">
      <c r="A6" s="10"/>
      <c r="B6" s="10"/>
      <c r="C6" s="10"/>
      <c r="D6" s="10"/>
      <c r="E6" s="10"/>
      <c r="F6" s="10"/>
      <c r="G6" s="8"/>
      <c r="H6" s="8"/>
      <c r="I6" s="12"/>
      <c r="J6" s="12" t="s">
        <v>130</v>
      </c>
      <c r="K6" s="13"/>
      <c r="L6" s="8"/>
      <c r="M6" s="12"/>
      <c r="N6" s="12" t="s">
        <v>75</v>
      </c>
      <c r="O6" s="13"/>
    </row>
    <row r="7" spans="1:15" s="9" customFormat="1" ht="23.25" customHeight="1">
      <c r="B7" s="10"/>
      <c r="C7" s="10" t="s">
        <v>16</v>
      </c>
      <c r="D7" s="10"/>
      <c r="E7" s="10"/>
      <c r="G7" s="8" t="s">
        <v>6</v>
      </c>
      <c r="H7" s="8"/>
      <c r="I7" s="14" t="s">
        <v>222</v>
      </c>
      <c r="J7" s="15"/>
      <c r="K7" s="14" t="s">
        <v>196</v>
      </c>
      <c r="L7" s="16"/>
      <c r="M7" s="14" t="s">
        <v>222</v>
      </c>
      <c r="N7" s="15"/>
      <c r="O7" s="14" t="s">
        <v>196</v>
      </c>
    </row>
    <row r="8" spans="1:15" s="9" customFormat="1" ht="23.25" customHeight="1">
      <c r="B8" s="10"/>
      <c r="C8" s="10"/>
      <c r="D8" s="10"/>
      <c r="E8" s="10"/>
      <c r="G8" s="8"/>
      <c r="H8" s="8"/>
      <c r="I8" s="45" t="s">
        <v>197</v>
      </c>
      <c r="J8" s="15"/>
      <c r="K8" s="45" t="s">
        <v>198</v>
      </c>
      <c r="L8" s="16"/>
      <c r="M8" s="45" t="s">
        <v>197</v>
      </c>
      <c r="N8" s="15"/>
      <c r="O8" s="45" t="s">
        <v>198</v>
      </c>
    </row>
    <row r="9" spans="1:15" s="9" customFormat="1" ht="23.25" customHeight="1">
      <c r="B9" s="10"/>
      <c r="C9" s="10"/>
      <c r="D9" s="10"/>
      <c r="E9" s="10"/>
      <c r="G9" s="8"/>
      <c r="H9" s="8"/>
      <c r="I9" s="45" t="s">
        <v>199</v>
      </c>
      <c r="J9" s="15"/>
      <c r="K9" s="45"/>
      <c r="L9" s="16"/>
      <c r="M9" s="45" t="s">
        <v>199</v>
      </c>
      <c r="N9" s="15"/>
      <c r="O9" s="45"/>
    </row>
    <row r="10" spans="1:15" s="9" customFormat="1" ht="23.25" customHeight="1">
      <c r="A10" s="17" t="s">
        <v>8</v>
      </c>
      <c r="B10" s="18"/>
      <c r="C10" s="18"/>
      <c r="D10" s="18"/>
      <c r="E10" s="18"/>
      <c r="G10" s="18"/>
      <c r="H10" s="18"/>
      <c r="I10" s="18"/>
      <c r="K10" s="18"/>
      <c r="M10" s="18"/>
      <c r="O10" s="18"/>
    </row>
    <row r="11" spans="1:15" ht="23.25" customHeight="1">
      <c r="A11" s="19" t="s">
        <v>37</v>
      </c>
      <c r="B11" s="20"/>
      <c r="C11" s="20"/>
      <c r="D11" s="20"/>
      <c r="E11" s="20"/>
      <c r="G11" s="21" t="s">
        <v>144</v>
      </c>
      <c r="H11" s="21"/>
      <c r="I11" s="32">
        <v>33121686.719999999</v>
      </c>
      <c r="J11" s="33"/>
      <c r="K11" s="32">
        <v>38748047.450000003</v>
      </c>
      <c r="L11" s="33"/>
      <c r="M11" s="32">
        <v>19011649.079999998</v>
      </c>
      <c r="N11" s="33"/>
      <c r="O11" s="32">
        <v>30223513.02</v>
      </c>
    </row>
    <row r="12" spans="1:15" ht="23.25" customHeight="1">
      <c r="A12" s="19" t="s">
        <v>189</v>
      </c>
      <c r="B12" s="20"/>
      <c r="C12" s="20"/>
      <c r="D12" s="20"/>
      <c r="E12" s="20"/>
      <c r="G12" s="21"/>
      <c r="H12" s="21"/>
      <c r="I12" s="32"/>
      <c r="J12" s="33"/>
      <c r="K12" s="32"/>
      <c r="L12" s="33"/>
      <c r="M12" s="32"/>
      <c r="N12" s="33"/>
      <c r="O12" s="32"/>
    </row>
    <row r="13" spans="1:15" ht="23.25" customHeight="1">
      <c r="B13" s="19" t="s">
        <v>188</v>
      </c>
      <c r="C13" s="20"/>
      <c r="D13" s="20"/>
      <c r="E13" s="20"/>
      <c r="G13" s="21" t="s">
        <v>141</v>
      </c>
      <c r="H13" s="21"/>
      <c r="I13" s="32">
        <v>1562950764.5499992</v>
      </c>
      <c r="J13" s="33"/>
      <c r="K13" s="32">
        <v>1536914782.829999</v>
      </c>
      <c r="L13" s="33"/>
      <c r="M13" s="32">
        <v>1562950764.5499992</v>
      </c>
      <c r="N13" s="33"/>
      <c r="O13" s="32">
        <v>1536914782.829999</v>
      </c>
    </row>
    <row r="14" spans="1:15" ht="23.25" customHeight="1">
      <c r="A14" s="19" t="s">
        <v>187</v>
      </c>
      <c r="B14" s="19"/>
      <c r="C14" s="20"/>
      <c r="D14" s="20"/>
      <c r="E14" s="20"/>
      <c r="G14" s="21"/>
      <c r="H14" s="21"/>
      <c r="I14" s="32"/>
      <c r="J14" s="33"/>
      <c r="K14" s="32"/>
      <c r="L14" s="33"/>
      <c r="M14" s="32"/>
      <c r="N14" s="33"/>
      <c r="O14" s="32"/>
    </row>
    <row r="15" spans="1:15" ht="23.25" customHeight="1">
      <c r="B15" s="19" t="s">
        <v>188</v>
      </c>
      <c r="C15" s="20"/>
      <c r="D15" s="20"/>
      <c r="E15" s="20"/>
      <c r="G15" s="21" t="s">
        <v>169</v>
      </c>
      <c r="H15" s="21"/>
      <c r="I15" s="32">
        <v>7210951.8199999994</v>
      </c>
      <c r="J15" s="33"/>
      <c r="K15" s="32">
        <v>6548629.3899999997</v>
      </c>
      <c r="L15" s="33"/>
      <c r="M15" s="32">
        <v>7210951.8199999994</v>
      </c>
      <c r="N15" s="33"/>
      <c r="O15" s="32">
        <v>6548629.3899999997</v>
      </c>
    </row>
    <row r="16" spans="1:15" ht="23.25" customHeight="1">
      <c r="A16" s="19" t="s">
        <v>97</v>
      </c>
      <c r="B16" s="20"/>
      <c r="C16" s="20"/>
      <c r="D16" s="20"/>
      <c r="E16" s="20"/>
      <c r="G16" s="94">
        <v>8</v>
      </c>
      <c r="H16" s="21"/>
      <c r="I16" s="32">
        <v>20739956.179999992</v>
      </c>
      <c r="J16" s="33"/>
      <c r="K16" s="32">
        <v>17502062.430000048</v>
      </c>
      <c r="L16" s="33"/>
      <c r="M16" s="32">
        <v>12420578.139999991</v>
      </c>
      <c r="N16" s="33"/>
      <c r="O16" s="32">
        <v>13395612.700000046</v>
      </c>
    </row>
    <row r="17" spans="1:24" ht="23.25" customHeight="1">
      <c r="A17" s="19" t="s">
        <v>44</v>
      </c>
      <c r="B17" s="20"/>
      <c r="C17" s="20"/>
      <c r="D17" s="20"/>
      <c r="E17" s="20"/>
      <c r="G17" s="94">
        <v>9</v>
      </c>
      <c r="H17" s="21"/>
      <c r="I17" s="32">
        <v>21935303.100000009</v>
      </c>
      <c r="J17" s="33"/>
      <c r="K17" s="32">
        <v>26413121.640000001</v>
      </c>
      <c r="L17" s="33"/>
      <c r="M17" s="32">
        <v>21935303.100000009</v>
      </c>
      <c r="N17" s="33"/>
      <c r="O17" s="32">
        <v>26413121.639999993</v>
      </c>
    </row>
    <row r="18" spans="1:24" ht="23.25" customHeight="1">
      <c r="A18" s="20"/>
      <c r="B18" s="17" t="s">
        <v>56</v>
      </c>
      <c r="C18" s="20"/>
      <c r="D18" s="20"/>
      <c r="E18" s="20"/>
      <c r="G18" s="24"/>
      <c r="H18" s="24"/>
      <c r="I18" s="34">
        <f>SUM(I11:I17)</f>
        <v>1645958662.3699992</v>
      </c>
      <c r="J18" s="33"/>
      <c r="K18" s="34">
        <f>SUM(K11:K17)</f>
        <v>1626126643.7399993</v>
      </c>
      <c r="L18" s="33"/>
      <c r="M18" s="34">
        <f>SUM(M11:M17)</f>
        <v>1623529246.6899991</v>
      </c>
      <c r="N18" s="33"/>
      <c r="O18" s="34">
        <f>SUM(O11:O17)</f>
        <v>1613495659.5799992</v>
      </c>
    </row>
    <row r="19" spans="1:24" s="9" customFormat="1" ht="23.25" customHeight="1">
      <c r="A19" s="17" t="s">
        <v>22</v>
      </c>
      <c r="B19" s="17"/>
      <c r="C19" s="18"/>
      <c r="D19" s="18"/>
      <c r="E19" s="18"/>
      <c r="G19" s="25"/>
      <c r="H19" s="25"/>
      <c r="I19" s="64"/>
      <c r="J19" s="35"/>
      <c r="K19" s="70"/>
      <c r="L19" s="35"/>
      <c r="M19" s="64"/>
      <c r="N19" s="35"/>
      <c r="O19" s="70"/>
      <c r="R19" s="15"/>
      <c r="S19" s="15"/>
      <c r="T19" s="15"/>
      <c r="V19" s="15"/>
      <c r="W19" s="15"/>
      <c r="X19" s="15"/>
    </row>
    <row r="20" spans="1:24" s="9" customFormat="1" ht="23.25" customHeight="1">
      <c r="A20" s="19" t="s">
        <v>189</v>
      </c>
      <c r="B20" s="17"/>
      <c r="C20" s="18"/>
      <c r="D20" s="18"/>
      <c r="E20" s="18"/>
      <c r="G20" s="25"/>
      <c r="H20" s="25"/>
      <c r="I20" s="64"/>
      <c r="J20" s="35"/>
      <c r="K20" s="70"/>
      <c r="L20" s="35"/>
      <c r="M20" s="64"/>
      <c r="N20" s="35"/>
      <c r="O20" s="70"/>
      <c r="R20" s="15"/>
      <c r="S20" s="15"/>
      <c r="T20" s="15"/>
      <c r="V20" s="15"/>
      <c r="W20" s="15"/>
      <c r="X20" s="15"/>
    </row>
    <row r="21" spans="1:24" ht="23.25" customHeight="1">
      <c r="B21" s="19" t="s">
        <v>190</v>
      </c>
      <c r="C21" s="20"/>
      <c r="D21" s="20"/>
      <c r="E21" s="20"/>
      <c r="G21" s="21" t="s">
        <v>141</v>
      </c>
      <c r="H21" s="21"/>
      <c r="I21" s="32">
        <v>3205204826.71</v>
      </c>
      <c r="J21" s="33"/>
      <c r="K21" s="32">
        <v>3203087279.2800002</v>
      </c>
      <c r="L21" s="33"/>
      <c r="M21" s="32">
        <v>3205204826.71</v>
      </c>
      <c r="N21" s="33"/>
      <c r="O21" s="32">
        <v>3203087279.2800002</v>
      </c>
    </row>
    <row r="22" spans="1:24" ht="23.25" customHeight="1">
      <c r="A22" s="19" t="s">
        <v>187</v>
      </c>
      <c r="B22" s="19"/>
      <c r="C22" s="20"/>
      <c r="D22" s="20"/>
      <c r="E22" s="20"/>
      <c r="G22" s="21"/>
      <c r="H22" s="21"/>
      <c r="I22" s="32"/>
      <c r="J22" s="33"/>
      <c r="K22" s="32"/>
      <c r="L22" s="33"/>
      <c r="M22" s="32"/>
      <c r="N22" s="33"/>
      <c r="O22" s="32"/>
    </row>
    <row r="23" spans="1:24" ht="23.25" customHeight="1">
      <c r="B23" s="19" t="s">
        <v>190</v>
      </c>
      <c r="C23" s="20"/>
      <c r="D23" s="20"/>
      <c r="E23" s="20"/>
      <c r="G23" s="21" t="s">
        <v>169</v>
      </c>
      <c r="H23" s="21"/>
      <c r="I23" s="32">
        <v>20441968.98</v>
      </c>
      <c r="J23" s="33"/>
      <c r="K23" s="32">
        <v>16365098.619999999</v>
      </c>
      <c r="L23" s="33"/>
      <c r="M23" s="32">
        <v>20441968.98</v>
      </c>
      <c r="N23" s="33"/>
      <c r="O23" s="32">
        <v>16365098.619999999</v>
      </c>
    </row>
    <row r="24" spans="1:24" ht="23.25" customHeight="1">
      <c r="A24" s="19" t="s">
        <v>128</v>
      </c>
      <c r="B24" s="19"/>
      <c r="C24" s="20"/>
      <c r="D24" s="20"/>
      <c r="E24" s="20"/>
      <c r="G24" s="21" t="s">
        <v>25</v>
      </c>
      <c r="H24" s="21"/>
      <c r="I24" s="32">
        <v>0</v>
      </c>
      <c r="J24" s="33"/>
      <c r="K24" s="32">
        <v>0</v>
      </c>
      <c r="L24" s="33"/>
      <c r="M24" s="32">
        <v>5000000</v>
      </c>
      <c r="N24" s="33"/>
      <c r="O24" s="32">
        <v>5000000</v>
      </c>
    </row>
    <row r="25" spans="1:24" ht="23.25" customHeight="1">
      <c r="A25" s="19" t="s">
        <v>120</v>
      </c>
      <c r="B25" s="19"/>
      <c r="C25" s="20"/>
      <c r="D25" s="20"/>
      <c r="E25" s="20"/>
      <c r="G25" s="21" t="s">
        <v>0</v>
      </c>
      <c r="H25" s="21"/>
      <c r="I25" s="32">
        <v>68656923.599999994</v>
      </c>
      <c r="J25" s="33"/>
      <c r="K25" s="32">
        <v>67510595.409999996</v>
      </c>
      <c r="L25" s="33"/>
      <c r="M25" s="32">
        <v>36000000</v>
      </c>
      <c r="N25" s="33"/>
      <c r="O25" s="32">
        <v>36000000</v>
      </c>
    </row>
    <row r="26" spans="1:24" ht="23.25" customHeight="1">
      <c r="A26" s="19" t="s">
        <v>133</v>
      </c>
      <c r="B26" s="19"/>
      <c r="C26" s="20"/>
      <c r="D26" s="20"/>
      <c r="E26" s="20"/>
      <c r="G26" s="21" t="s">
        <v>24</v>
      </c>
      <c r="H26" s="21"/>
      <c r="I26" s="32">
        <v>0</v>
      </c>
      <c r="J26" s="33"/>
      <c r="K26" s="32">
        <v>0</v>
      </c>
      <c r="L26" s="33"/>
      <c r="M26" s="32">
        <v>0</v>
      </c>
      <c r="N26" s="33"/>
      <c r="O26" s="32">
        <v>0</v>
      </c>
    </row>
    <row r="27" spans="1:24" ht="23.25" customHeight="1">
      <c r="A27" s="19" t="s">
        <v>101</v>
      </c>
      <c r="B27" s="19"/>
      <c r="C27" s="20"/>
      <c r="D27" s="20"/>
      <c r="E27" s="20"/>
      <c r="G27" s="21" t="s">
        <v>54</v>
      </c>
      <c r="H27" s="21"/>
      <c r="I27" s="32">
        <v>3330147.54</v>
      </c>
      <c r="J27" s="33"/>
      <c r="K27" s="32">
        <v>2786570.87</v>
      </c>
      <c r="L27" s="33"/>
      <c r="M27" s="32">
        <v>3330147.54</v>
      </c>
      <c r="N27" s="33"/>
      <c r="O27" s="32">
        <v>2786570.87</v>
      </c>
    </row>
    <row r="28" spans="1:24" ht="23.25" customHeight="1">
      <c r="A28" s="19" t="s">
        <v>45</v>
      </c>
      <c r="B28" s="20"/>
      <c r="C28" s="20"/>
      <c r="D28" s="20"/>
      <c r="E28" s="20"/>
      <c r="G28" s="21" t="s">
        <v>76</v>
      </c>
      <c r="H28" s="21"/>
      <c r="I28" s="32">
        <v>32488549.010000002</v>
      </c>
      <c r="J28" s="33"/>
      <c r="K28" s="32">
        <v>23262153.410000004</v>
      </c>
      <c r="L28" s="33"/>
      <c r="M28" s="32">
        <v>30711644.640000001</v>
      </c>
      <c r="N28" s="33"/>
      <c r="O28" s="32">
        <v>21036247.700000003</v>
      </c>
    </row>
    <row r="29" spans="1:24" ht="23.25" customHeight="1">
      <c r="A29" s="19" t="s">
        <v>131</v>
      </c>
      <c r="B29" s="20"/>
      <c r="C29" s="20"/>
      <c r="D29" s="20"/>
      <c r="E29" s="20"/>
      <c r="G29" s="21" t="s">
        <v>102</v>
      </c>
      <c r="H29" s="21"/>
      <c r="I29" s="32">
        <v>48768980.109999999</v>
      </c>
      <c r="J29" s="33"/>
      <c r="K29" s="32">
        <v>34701203.459999993</v>
      </c>
      <c r="L29" s="33"/>
      <c r="M29" s="32">
        <v>48768980.109999999</v>
      </c>
      <c r="N29" s="33"/>
      <c r="O29" s="32">
        <v>34701203.459999993</v>
      </c>
    </row>
    <row r="30" spans="1:24" ht="23.25" customHeight="1">
      <c r="A30" s="19" t="s">
        <v>106</v>
      </c>
      <c r="B30" s="20"/>
      <c r="C30" s="20"/>
      <c r="D30" s="20"/>
      <c r="E30" s="20"/>
      <c r="G30" s="21" t="s">
        <v>122</v>
      </c>
      <c r="H30" s="21"/>
      <c r="I30" s="32">
        <v>5673354.0499999998</v>
      </c>
      <c r="J30" s="33"/>
      <c r="K30" s="32">
        <v>5870359.21</v>
      </c>
      <c r="L30" s="33"/>
      <c r="M30" s="32">
        <v>5281569.3499999996</v>
      </c>
      <c r="N30" s="33"/>
      <c r="O30" s="32">
        <v>5456776.8200000003</v>
      </c>
    </row>
    <row r="31" spans="1:24" ht="23.25" customHeight="1">
      <c r="A31" s="19" t="s">
        <v>176</v>
      </c>
      <c r="B31" s="20"/>
      <c r="C31" s="20"/>
      <c r="D31" s="20"/>
      <c r="E31" s="20"/>
      <c r="G31" s="53" t="s">
        <v>212</v>
      </c>
      <c r="H31" s="21"/>
      <c r="I31" s="32">
        <v>87840248.840000004</v>
      </c>
      <c r="J31" s="33"/>
      <c r="K31" s="32">
        <v>84920469.579999998</v>
      </c>
      <c r="L31" s="33"/>
      <c r="M31" s="32">
        <v>88555984.390000001</v>
      </c>
      <c r="N31" s="33"/>
      <c r="O31" s="32">
        <v>85636205.129999995</v>
      </c>
    </row>
    <row r="32" spans="1:24" ht="23.25" customHeight="1">
      <c r="A32" s="19" t="s">
        <v>39</v>
      </c>
      <c r="B32" s="20"/>
      <c r="C32" s="20"/>
      <c r="D32" s="20"/>
      <c r="E32" s="20"/>
      <c r="G32" s="21" t="s">
        <v>126</v>
      </c>
      <c r="H32" s="21"/>
      <c r="I32" s="32">
        <v>2586877.3499999996</v>
      </c>
      <c r="J32" s="33"/>
      <c r="K32" s="32">
        <v>2584141.23</v>
      </c>
      <c r="L32" s="33"/>
      <c r="M32" s="32">
        <v>96700</v>
      </c>
      <c r="N32" s="33"/>
      <c r="O32" s="32">
        <v>96700</v>
      </c>
    </row>
    <row r="33" spans="1:24" ht="23.25" customHeight="1">
      <c r="A33" s="19" t="s">
        <v>38</v>
      </c>
      <c r="B33" s="20"/>
      <c r="C33" s="20"/>
      <c r="D33" s="20"/>
      <c r="E33" s="20"/>
      <c r="H33" s="24"/>
      <c r="I33" s="32">
        <v>2774339.26</v>
      </c>
      <c r="J33" s="33"/>
      <c r="K33" s="32">
        <v>2656704.04</v>
      </c>
      <c r="L33" s="33"/>
      <c r="M33" s="32">
        <v>2195965.4</v>
      </c>
      <c r="N33" s="33"/>
      <c r="O33" s="32">
        <v>1899844</v>
      </c>
    </row>
    <row r="34" spans="1:24" ht="23.25" customHeight="1">
      <c r="A34" s="9"/>
      <c r="B34" s="17" t="s">
        <v>55</v>
      </c>
      <c r="C34" s="18"/>
      <c r="D34" s="18"/>
      <c r="E34" s="20"/>
      <c r="G34" s="20"/>
      <c r="H34" s="20"/>
      <c r="I34" s="34">
        <f>SUM(I21:I33)</f>
        <v>3477766215.4500008</v>
      </c>
      <c r="J34" s="33"/>
      <c r="K34" s="34">
        <f>SUM(K21:K33)</f>
        <v>3443744575.1099997</v>
      </c>
      <c r="L34" s="33"/>
      <c r="M34" s="34">
        <f>SUM(M21:M33)</f>
        <v>3445587787.1199999</v>
      </c>
      <c r="N34" s="33"/>
      <c r="O34" s="34">
        <f>SUM(O21:O33)</f>
        <v>3412065925.8800001</v>
      </c>
    </row>
    <row r="35" spans="1:24" ht="23.25" customHeight="1" thickBot="1">
      <c r="A35" s="17" t="s">
        <v>9</v>
      </c>
      <c r="B35" s="18"/>
      <c r="C35" s="18"/>
      <c r="D35" s="18"/>
      <c r="E35" s="20"/>
      <c r="G35" s="20"/>
      <c r="H35" s="20"/>
      <c r="I35" s="36">
        <f>+I18+I34</f>
        <v>5123724877.8199997</v>
      </c>
      <c r="J35" s="33"/>
      <c r="K35" s="36">
        <f>+K18+K34</f>
        <v>5069871218.8499985</v>
      </c>
      <c r="L35" s="33"/>
      <c r="M35" s="36">
        <f>+M18+M34</f>
        <v>5069117033.8099995</v>
      </c>
      <c r="N35" s="33"/>
      <c r="O35" s="36">
        <f>+O18+O34</f>
        <v>5025561585.4599991</v>
      </c>
    </row>
    <row r="36" spans="1:24" ht="23.25" customHeight="1" thickTop="1">
      <c r="A36" s="19"/>
      <c r="B36" s="20"/>
      <c r="C36" s="20"/>
      <c r="D36" s="20"/>
      <c r="E36" s="20"/>
      <c r="G36" s="20"/>
      <c r="H36" s="20"/>
      <c r="I36" s="1"/>
      <c r="J36" s="23"/>
      <c r="K36" s="22"/>
      <c r="L36" s="23"/>
      <c r="M36" s="1"/>
      <c r="N36" s="1"/>
      <c r="O36" s="1"/>
    </row>
    <row r="37" spans="1:24" ht="23.25" customHeight="1">
      <c r="A37" s="19" t="s">
        <v>7</v>
      </c>
      <c r="B37" s="20"/>
      <c r="C37" s="20"/>
      <c r="D37" s="20"/>
      <c r="E37" s="20"/>
      <c r="G37" s="20"/>
      <c r="H37" s="20"/>
      <c r="I37" s="22"/>
      <c r="J37" s="23"/>
      <c r="K37" s="22"/>
      <c r="L37" s="23"/>
      <c r="M37" s="22"/>
      <c r="N37" s="23"/>
      <c r="O37" s="22"/>
    </row>
    <row r="38" spans="1:24" ht="23.25" customHeight="1">
      <c r="A38" s="19"/>
      <c r="B38" s="20"/>
      <c r="C38" s="20"/>
      <c r="D38" s="20"/>
      <c r="E38" s="20"/>
      <c r="G38" s="20"/>
      <c r="H38" s="20"/>
      <c r="I38" s="22"/>
      <c r="J38" s="23"/>
      <c r="K38" s="22"/>
      <c r="L38" s="23"/>
      <c r="M38" s="22"/>
      <c r="N38" s="23"/>
      <c r="O38" s="22"/>
    </row>
    <row r="39" spans="1:24" ht="23.25" customHeight="1">
      <c r="B39" s="20"/>
      <c r="C39" s="20"/>
      <c r="D39" s="20"/>
      <c r="E39" s="20"/>
      <c r="G39" s="20"/>
      <c r="H39" s="20"/>
      <c r="I39" s="22"/>
      <c r="J39" s="23"/>
      <c r="K39" s="22"/>
      <c r="L39" s="23"/>
      <c r="M39" s="22"/>
      <c r="N39" s="23"/>
      <c r="O39" s="22"/>
    </row>
    <row r="40" spans="1:24" s="27" customFormat="1" ht="23.25" customHeight="1">
      <c r="A40" s="26"/>
      <c r="E40" s="27" t="s">
        <v>183</v>
      </c>
      <c r="R40" s="15"/>
      <c r="S40" s="15"/>
      <c r="T40" s="15"/>
      <c r="V40" s="15"/>
      <c r="W40" s="15"/>
      <c r="X40" s="15"/>
    </row>
    <row r="41" spans="1:24" s="27" customFormat="1" ht="23.25" customHeight="1">
      <c r="A41" s="26"/>
      <c r="E41" s="27" t="s">
        <v>40</v>
      </c>
      <c r="R41" s="15"/>
      <c r="S41" s="15"/>
      <c r="T41" s="15"/>
      <c r="V41" s="15"/>
      <c r="W41" s="15"/>
      <c r="X41" s="15"/>
    </row>
    <row r="42" spans="1:24" s="27" customFormat="1" ht="23.25" customHeight="1">
      <c r="A42" s="26"/>
      <c r="R42" s="15"/>
      <c r="S42" s="15"/>
      <c r="T42" s="15"/>
      <c r="V42" s="15"/>
      <c r="W42" s="15"/>
      <c r="X42" s="15"/>
    </row>
    <row r="43" spans="1:24" ht="26.25" customHeight="1">
      <c r="A43" s="95" t="s">
        <v>12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 spans="1:24" ht="26.25" customHeight="1">
      <c r="A44" s="96" t="s">
        <v>135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</row>
    <row r="45" spans="1:24" ht="26.25" customHeight="1">
      <c r="A45" s="96" t="s">
        <v>173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</row>
    <row r="46" spans="1:24" ht="26.25" customHeight="1">
      <c r="A46" s="96" t="str">
        <f>A3</f>
        <v>ณ วันที่ 30 มิถุนายน 2568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</row>
    <row r="47" spans="1:24" ht="26.2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M47" s="8"/>
      <c r="N47" s="8"/>
      <c r="O47" s="8"/>
    </row>
    <row r="48" spans="1:24" ht="26.2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11"/>
      <c r="L48" s="8"/>
      <c r="M48" s="8"/>
      <c r="N48" s="8"/>
      <c r="O48" s="11" t="s">
        <v>63</v>
      </c>
    </row>
    <row r="49" spans="1:15" ht="26.25" customHeight="1">
      <c r="A49" s="8"/>
      <c r="B49" s="8"/>
      <c r="C49" s="8"/>
      <c r="D49" s="8"/>
      <c r="E49" s="8"/>
      <c r="F49" s="8"/>
      <c r="G49" s="8"/>
      <c r="H49" s="8"/>
      <c r="I49" s="12"/>
      <c r="J49" s="12" t="s">
        <v>130</v>
      </c>
      <c r="K49" s="13"/>
      <c r="L49" s="8"/>
      <c r="M49" s="12"/>
      <c r="N49" s="12" t="s">
        <v>75</v>
      </c>
      <c r="O49" s="13"/>
    </row>
    <row r="50" spans="1:15" ht="26.25" customHeight="1">
      <c r="A50" s="9"/>
      <c r="B50" s="51"/>
      <c r="C50" s="10" t="s">
        <v>47</v>
      </c>
      <c r="D50" s="8"/>
      <c r="E50" s="8"/>
      <c r="G50" s="8" t="s">
        <v>6</v>
      </c>
      <c r="I50" s="14" t="str">
        <f>I7</f>
        <v>30 มิถุนายน 2568</v>
      </c>
      <c r="K50" s="14" t="str">
        <f>K7</f>
        <v>31 ธันวาคม 2567</v>
      </c>
      <c r="L50" s="16"/>
      <c r="M50" s="14" t="str">
        <f>M7</f>
        <v>30 มิถุนายน 2568</v>
      </c>
      <c r="O50" s="14" t="str">
        <f>O7</f>
        <v>31 ธันวาคม 2567</v>
      </c>
    </row>
    <row r="51" spans="1:15" ht="26.25" customHeight="1">
      <c r="A51" s="9"/>
      <c r="B51" s="10"/>
      <c r="C51" s="8"/>
      <c r="D51" s="8"/>
      <c r="E51" s="8"/>
      <c r="G51" s="8"/>
      <c r="I51" s="45" t="s">
        <v>197</v>
      </c>
      <c r="K51" s="45" t="s">
        <v>198</v>
      </c>
      <c r="L51" s="16"/>
      <c r="M51" s="45" t="s">
        <v>197</v>
      </c>
      <c r="O51" s="45" t="s">
        <v>198</v>
      </c>
    </row>
    <row r="52" spans="1:15" ht="26.25" customHeight="1">
      <c r="A52" s="9"/>
      <c r="B52" s="10"/>
      <c r="C52" s="8"/>
      <c r="D52" s="8"/>
      <c r="E52" s="8"/>
      <c r="G52" s="8"/>
      <c r="I52" s="45" t="s">
        <v>199</v>
      </c>
      <c r="K52" s="45"/>
      <c r="L52" s="16"/>
      <c r="M52" s="45" t="s">
        <v>199</v>
      </c>
      <c r="O52" s="45"/>
    </row>
    <row r="53" spans="1:15" ht="26.25" customHeight="1">
      <c r="A53" s="17" t="s">
        <v>10</v>
      </c>
      <c r="B53" s="18"/>
      <c r="C53" s="20"/>
      <c r="D53" s="20"/>
      <c r="E53" s="20"/>
      <c r="G53" s="8"/>
      <c r="I53" s="20"/>
      <c r="K53" s="20"/>
      <c r="M53" s="20"/>
      <c r="O53" s="20"/>
    </row>
    <row r="54" spans="1:15" ht="26.25" customHeight="1">
      <c r="A54" s="19" t="s">
        <v>191</v>
      </c>
      <c r="B54" s="18"/>
      <c r="C54" s="20"/>
      <c r="D54" s="20"/>
      <c r="E54" s="20"/>
      <c r="G54" s="8"/>
      <c r="I54" s="20"/>
      <c r="K54" s="20"/>
      <c r="M54" s="20"/>
      <c r="O54" s="20"/>
    </row>
    <row r="55" spans="1:15" ht="26.25" customHeight="1">
      <c r="B55" s="19" t="s">
        <v>192</v>
      </c>
      <c r="C55" s="20"/>
      <c r="D55" s="20"/>
      <c r="E55" s="20"/>
      <c r="G55" s="21" t="s">
        <v>129</v>
      </c>
      <c r="I55" s="68">
        <v>635673828.19000006</v>
      </c>
      <c r="J55" s="33"/>
      <c r="K55" s="68">
        <v>598996349.13</v>
      </c>
      <c r="L55" s="33"/>
      <c r="M55" s="68">
        <v>635673828.19000006</v>
      </c>
      <c r="N55" s="33"/>
      <c r="O55" s="68">
        <v>598996349.13</v>
      </c>
    </row>
    <row r="56" spans="1:15" ht="26.25" customHeight="1">
      <c r="A56" s="19" t="s">
        <v>100</v>
      </c>
      <c r="B56" s="20"/>
      <c r="C56" s="20"/>
      <c r="D56" s="20"/>
      <c r="E56" s="20"/>
      <c r="G56" s="21" t="s">
        <v>123</v>
      </c>
      <c r="I56" s="68">
        <v>56780419.630000003</v>
      </c>
      <c r="J56" s="33"/>
      <c r="K56" s="68">
        <v>40012116.549999997</v>
      </c>
      <c r="L56" s="33"/>
      <c r="M56" s="68">
        <v>51651702.909999996</v>
      </c>
      <c r="N56" s="33"/>
      <c r="O56" s="68">
        <v>38832673.699999996</v>
      </c>
    </row>
    <row r="57" spans="1:15" ht="26.25" customHeight="1">
      <c r="A57" s="19" t="s">
        <v>57</v>
      </c>
      <c r="B57" s="20"/>
      <c r="C57" s="20"/>
      <c r="D57" s="20"/>
      <c r="E57" s="20"/>
      <c r="G57" s="21" t="s">
        <v>210</v>
      </c>
      <c r="I57" s="68">
        <v>678883556.22000003</v>
      </c>
      <c r="J57" s="33"/>
      <c r="K57" s="68">
        <v>982551927.52999997</v>
      </c>
      <c r="L57" s="33"/>
      <c r="M57" s="68">
        <v>678883556.22000003</v>
      </c>
      <c r="N57" s="33"/>
      <c r="O57" s="68">
        <v>982551927.52999997</v>
      </c>
    </row>
    <row r="58" spans="1:15" ht="26.25" customHeight="1">
      <c r="A58" s="19" t="s">
        <v>58</v>
      </c>
      <c r="B58" s="20"/>
      <c r="C58" s="20"/>
      <c r="D58" s="20"/>
      <c r="E58" s="20"/>
      <c r="G58" s="21" t="s">
        <v>211</v>
      </c>
      <c r="I58" s="68">
        <v>29761795.34</v>
      </c>
      <c r="J58" s="33"/>
      <c r="K58" s="68">
        <v>49513195.770000003</v>
      </c>
      <c r="L58" s="33"/>
      <c r="M58" s="68">
        <v>29761795.34</v>
      </c>
      <c r="N58" s="33"/>
      <c r="O58" s="68">
        <v>49513195.770000003</v>
      </c>
    </row>
    <row r="59" spans="1:15" ht="26.25" customHeight="1">
      <c r="A59" s="19" t="s">
        <v>193</v>
      </c>
      <c r="B59" s="20"/>
      <c r="C59" s="20"/>
      <c r="D59" s="20"/>
      <c r="E59" s="20"/>
      <c r="G59" s="21"/>
      <c r="I59" s="68"/>
      <c r="J59" s="33"/>
      <c r="K59" s="68"/>
      <c r="L59" s="33"/>
      <c r="M59" s="68"/>
      <c r="N59" s="33"/>
      <c r="O59" s="68"/>
    </row>
    <row r="60" spans="1:15" ht="26.25" customHeight="1">
      <c r="B60" s="19" t="s">
        <v>194</v>
      </c>
      <c r="C60" s="20"/>
      <c r="D60" s="20"/>
      <c r="E60" s="20"/>
      <c r="G60" s="21" t="s">
        <v>134</v>
      </c>
      <c r="I60" s="68">
        <v>9352633.9499999993</v>
      </c>
      <c r="J60" s="33"/>
      <c r="K60" s="68">
        <v>9024102.6699999999</v>
      </c>
      <c r="L60" s="33"/>
      <c r="M60" s="68">
        <v>9272385.6399999987</v>
      </c>
      <c r="N60" s="33"/>
      <c r="O60" s="68">
        <v>8825351.6899999995</v>
      </c>
    </row>
    <row r="61" spans="1:15" ht="26.25" customHeight="1">
      <c r="A61" s="19" t="s">
        <v>51</v>
      </c>
      <c r="C61" s="20"/>
      <c r="D61" s="20"/>
      <c r="E61" s="20"/>
      <c r="G61" s="8"/>
      <c r="I61" s="68">
        <v>12391632.314958964</v>
      </c>
      <c r="J61" s="33"/>
      <c r="K61" s="68">
        <v>11428764.299999997</v>
      </c>
      <c r="L61" s="33"/>
      <c r="M61" s="68">
        <v>10912375.640000001</v>
      </c>
      <c r="N61" s="33"/>
      <c r="O61" s="68">
        <v>11427180.279999997</v>
      </c>
    </row>
    <row r="62" spans="1:15" ht="26.25" customHeight="1">
      <c r="A62" s="20"/>
      <c r="B62" s="17" t="s">
        <v>59</v>
      </c>
      <c r="C62" s="20"/>
      <c r="D62" s="20"/>
      <c r="E62" s="20"/>
      <c r="G62" s="8"/>
      <c r="I62" s="69">
        <f>SUM(I55:I61)</f>
        <v>1422843865.644959</v>
      </c>
      <c r="J62" s="33"/>
      <c r="K62" s="69">
        <f>SUM(K55:K61)</f>
        <v>1691526455.95</v>
      </c>
      <c r="L62" s="33"/>
      <c r="M62" s="69">
        <f>SUM(M55:M61)</f>
        <v>1416155643.9400003</v>
      </c>
      <c r="N62" s="33"/>
      <c r="O62" s="69">
        <f>SUM(O55:O61)</f>
        <v>1690146678.1000001</v>
      </c>
    </row>
    <row r="63" spans="1:15" ht="26.25" customHeight="1">
      <c r="A63" s="17" t="s">
        <v>23</v>
      </c>
      <c r="B63" s="19"/>
      <c r="C63" s="20"/>
      <c r="D63" s="20"/>
      <c r="E63" s="20"/>
      <c r="G63" s="8"/>
      <c r="I63" s="68"/>
      <c r="J63" s="33"/>
      <c r="K63" s="68"/>
      <c r="L63" s="33"/>
      <c r="M63" s="68"/>
      <c r="N63" s="33"/>
      <c r="O63" s="68"/>
    </row>
    <row r="64" spans="1:15" ht="26.25" customHeight="1">
      <c r="A64" s="19" t="s">
        <v>65</v>
      </c>
      <c r="B64" s="20"/>
      <c r="C64" s="20"/>
      <c r="D64" s="20"/>
      <c r="E64" s="20"/>
      <c r="G64" s="21" t="s">
        <v>210</v>
      </c>
      <c r="I64" s="68">
        <v>896161327.21000004</v>
      </c>
      <c r="J64" s="33"/>
      <c r="K64" s="68">
        <v>1360793275.26</v>
      </c>
      <c r="L64" s="33"/>
      <c r="M64" s="68">
        <v>896161327.21000004</v>
      </c>
      <c r="N64" s="33"/>
      <c r="O64" s="68">
        <v>1360793275.26</v>
      </c>
    </row>
    <row r="65" spans="1:15" ht="26.25" customHeight="1">
      <c r="A65" s="19" t="s">
        <v>132</v>
      </c>
      <c r="B65" s="20"/>
      <c r="C65" s="20"/>
      <c r="D65" s="20"/>
      <c r="E65" s="20"/>
      <c r="G65" s="21" t="s">
        <v>134</v>
      </c>
      <c r="I65" s="68">
        <v>39328624.030000001</v>
      </c>
      <c r="J65" s="33"/>
      <c r="K65" s="68">
        <v>28120791.070000004</v>
      </c>
      <c r="L65" s="33"/>
      <c r="M65" s="68">
        <v>39328624.030000001</v>
      </c>
      <c r="N65" s="33"/>
      <c r="O65" s="68">
        <v>28120791.070000004</v>
      </c>
    </row>
    <row r="66" spans="1:15" ht="26.25" customHeight="1">
      <c r="A66" s="19" t="s">
        <v>185</v>
      </c>
      <c r="B66" s="20"/>
      <c r="C66" s="20"/>
      <c r="D66" s="20"/>
      <c r="E66" s="20"/>
      <c r="G66" s="21"/>
      <c r="I66" s="68"/>
      <c r="J66" s="33"/>
      <c r="K66" s="68"/>
      <c r="L66" s="33"/>
      <c r="M66" s="68"/>
      <c r="N66" s="33"/>
      <c r="O66" s="68"/>
    </row>
    <row r="67" spans="1:15" ht="26.25" customHeight="1">
      <c r="A67" s="19" t="s">
        <v>186</v>
      </c>
      <c r="B67" s="20"/>
      <c r="C67" s="20"/>
      <c r="D67" s="20"/>
      <c r="E67" s="20"/>
      <c r="G67" s="21" t="s">
        <v>175</v>
      </c>
      <c r="I67" s="68">
        <v>43822519</v>
      </c>
      <c r="J67" s="33"/>
      <c r="K67" s="68">
        <v>33813662.620000005</v>
      </c>
      <c r="L67" s="33"/>
      <c r="M67" s="68">
        <v>42892856.299999997</v>
      </c>
      <c r="N67" s="33"/>
      <c r="O67" s="68">
        <v>32876315.800000004</v>
      </c>
    </row>
    <row r="68" spans="1:15" ht="26.25" customHeight="1">
      <c r="A68" s="19" t="s">
        <v>177</v>
      </c>
      <c r="B68" s="20"/>
      <c r="C68" s="20"/>
      <c r="D68" s="20"/>
      <c r="E68" s="20"/>
      <c r="G68" s="53" t="s">
        <v>212</v>
      </c>
      <c r="I68" s="68">
        <v>26198325.52</v>
      </c>
      <c r="J68" s="33"/>
      <c r="K68" s="68">
        <v>23363429.469999999</v>
      </c>
      <c r="L68" s="33"/>
      <c r="M68" s="68">
        <v>26198325.52</v>
      </c>
      <c r="N68" s="33"/>
      <c r="O68" s="68">
        <v>23363429.469999999</v>
      </c>
    </row>
    <row r="69" spans="1:15" ht="26.25" customHeight="1">
      <c r="A69" s="19"/>
      <c r="B69" s="17" t="s">
        <v>60</v>
      </c>
      <c r="C69" s="20"/>
      <c r="D69" s="20"/>
      <c r="E69" s="20"/>
      <c r="G69" s="20"/>
      <c r="H69" s="8"/>
      <c r="I69" s="69">
        <f>SUM(I64:I68)</f>
        <v>1005510795.76</v>
      </c>
      <c r="J69" s="33"/>
      <c r="K69" s="69">
        <f>SUM(K64:K68)</f>
        <v>1446091158.4199998</v>
      </c>
      <c r="L69" s="33"/>
      <c r="M69" s="69">
        <f>SUM(M64:M68)</f>
        <v>1004581133.0599999</v>
      </c>
      <c r="N69" s="33"/>
      <c r="O69" s="69">
        <f>SUM(O64:O68)</f>
        <v>1445153811.5999999</v>
      </c>
    </row>
    <row r="70" spans="1:15" ht="26.25" customHeight="1">
      <c r="A70" s="20"/>
      <c r="B70" s="17" t="s">
        <v>61</v>
      </c>
      <c r="C70" s="20"/>
      <c r="D70" s="20"/>
      <c r="E70" s="20"/>
      <c r="G70" s="20"/>
      <c r="H70" s="8"/>
      <c r="I70" s="5">
        <f>I62+I69</f>
        <v>2428354661.4049587</v>
      </c>
      <c r="J70" s="33"/>
      <c r="K70" s="5">
        <f>K62+K69</f>
        <v>3137617614.3699999</v>
      </c>
      <c r="L70" s="33"/>
      <c r="M70" s="5">
        <f>M62+M69</f>
        <v>2420736777</v>
      </c>
      <c r="N70" s="33"/>
      <c r="O70" s="5">
        <f>O62+O69</f>
        <v>3135300489.6999998</v>
      </c>
    </row>
    <row r="71" spans="1:15" ht="26.25" customHeight="1">
      <c r="A71" s="20"/>
      <c r="B71" s="19"/>
      <c r="C71" s="20"/>
      <c r="D71" s="20"/>
      <c r="E71" s="20"/>
      <c r="G71" s="20"/>
      <c r="H71" s="8"/>
      <c r="I71" s="2"/>
      <c r="J71" s="23"/>
      <c r="K71" s="2"/>
      <c r="L71" s="23"/>
      <c r="M71" s="2"/>
      <c r="N71" s="23"/>
      <c r="O71" s="2"/>
    </row>
    <row r="72" spans="1:15" ht="26.25" customHeight="1">
      <c r="A72" s="20"/>
      <c r="B72" s="19"/>
      <c r="C72" s="20"/>
      <c r="D72" s="20"/>
      <c r="E72" s="20"/>
      <c r="G72" s="20"/>
      <c r="H72" s="8"/>
      <c r="I72" s="2"/>
      <c r="J72" s="23"/>
      <c r="K72" s="2"/>
      <c r="L72" s="23"/>
      <c r="M72" s="2"/>
      <c r="N72" s="23"/>
      <c r="O72" s="2"/>
    </row>
    <row r="73" spans="1:15" ht="26.25" customHeight="1">
      <c r="A73" s="19" t="s">
        <v>7</v>
      </c>
      <c r="B73" s="19"/>
      <c r="C73" s="20"/>
      <c r="D73" s="20"/>
      <c r="E73" s="20"/>
      <c r="G73" s="20"/>
      <c r="H73" s="8"/>
      <c r="I73" s="2"/>
      <c r="J73" s="23"/>
      <c r="K73" s="2"/>
      <c r="L73" s="23"/>
      <c r="M73" s="2"/>
      <c r="N73" s="23"/>
      <c r="O73" s="2"/>
    </row>
    <row r="74" spans="1:15" ht="26.25" customHeight="1">
      <c r="A74" s="19"/>
      <c r="B74" s="19"/>
      <c r="C74" s="20"/>
      <c r="D74" s="20"/>
      <c r="E74" s="20"/>
      <c r="G74" s="20"/>
      <c r="H74" s="8"/>
      <c r="I74" s="2"/>
      <c r="J74" s="23"/>
      <c r="K74" s="2"/>
      <c r="L74" s="23"/>
      <c r="M74" s="2"/>
      <c r="N74" s="23"/>
      <c r="O74" s="2"/>
    </row>
    <row r="75" spans="1:15" ht="26.25" customHeight="1">
      <c r="A75" s="19"/>
      <c r="B75" s="19"/>
      <c r="C75" s="20"/>
      <c r="D75" s="20"/>
      <c r="E75" s="20"/>
      <c r="G75" s="20"/>
      <c r="H75" s="8"/>
      <c r="I75" s="2"/>
      <c r="J75" s="23"/>
      <c r="K75" s="2"/>
      <c r="L75" s="23"/>
      <c r="M75" s="2"/>
      <c r="N75" s="23"/>
      <c r="O75" s="2"/>
    </row>
    <row r="76" spans="1:15" ht="26.25" customHeight="1">
      <c r="A76" s="19"/>
      <c r="B76" s="19"/>
      <c r="C76" s="20"/>
      <c r="D76" s="20"/>
      <c r="E76" s="20"/>
      <c r="G76" s="20"/>
      <c r="H76" s="8"/>
      <c r="I76" s="2"/>
      <c r="J76" s="23"/>
      <c r="K76" s="2"/>
      <c r="L76" s="23"/>
      <c r="M76" s="2"/>
      <c r="N76" s="23"/>
      <c r="O76" s="2"/>
    </row>
    <row r="77" spans="1:15" ht="26.25" customHeight="1">
      <c r="A77" s="19"/>
      <c r="B77" s="19"/>
      <c r="D77" s="27"/>
      <c r="E77" s="27" t="s">
        <v>183</v>
      </c>
      <c r="F77" s="27"/>
      <c r="G77" s="20"/>
      <c r="H77" s="8"/>
      <c r="I77" s="2"/>
      <c r="J77" s="23"/>
      <c r="K77" s="2"/>
      <c r="L77" s="23"/>
      <c r="M77" s="2"/>
      <c r="N77" s="23"/>
      <c r="O77" s="2"/>
    </row>
    <row r="78" spans="1:15" ht="26.25" customHeight="1">
      <c r="A78" s="19"/>
      <c r="B78" s="19"/>
      <c r="D78" s="27"/>
      <c r="E78" s="27" t="s">
        <v>40</v>
      </c>
      <c r="F78" s="27"/>
      <c r="G78" s="20"/>
      <c r="H78" s="8"/>
      <c r="I78" s="2"/>
      <c r="J78" s="23"/>
      <c r="K78" s="2"/>
      <c r="L78" s="23"/>
      <c r="M78" s="2"/>
      <c r="N78" s="23"/>
      <c r="O78" s="2"/>
    </row>
    <row r="79" spans="1:15" ht="26.25" customHeight="1">
      <c r="A79" s="19"/>
      <c r="B79" s="19"/>
      <c r="C79" s="27"/>
      <c r="D79" s="27"/>
      <c r="E79" s="20"/>
      <c r="G79" s="20"/>
      <c r="H79" s="8"/>
      <c r="I79" s="2"/>
      <c r="J79" s="23"/>
      <c r="K79" s="2"/>
      <c r="L79" s="23"/>
      <c r="M79" s="2"/>
      <c r="N79" s="23"/>
      <c r="O79" s="2"/>
    </row>
    <row r="80" spans="1:15" ht="25.5" customHeight="1">
      <c r="A80" s="95" t="s">
        <v>46</v>
      </c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</row>
    <row r="81" spans="1:15" ht="25.5" customHeight="1">
      <c r="A81" s="96" t="s">
        <v>135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</row>
    <row r="82" spans="1:15" ht="25.5" customHeight="1">
      <c r="A82" s="96" t="s">
        <v>173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</row>
    <row r="83" spans="1:15" ht="25.5" customHeight="1">
      <c r="A83" s="96" t="str">
        <f>A3</f>
        <v>ณ วันที่ 30 มิถุนายน 2568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</row>
    <row r="84" spans="1:15" ht="25.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ht="25.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11"/>
      <c r="L85" s="8"/>
      <c r="M85" s="8"/>
      <c r="N85" s="8"/>
      <c r="O85" s="11" t="s">
        <v>63</v>
      </c>
    </row>
    <row r="86" spans="1:15" ht="25.5" customHeight="1">
      <c r="A86" s="8"/>
      <c r="B86" s="8"/>
      <c r="C86" s="8"/>
      <c r="D86" s="8"/>
      <c r="E86" s="8"/>
      <c r="F86" s="8"/>
      <c r="G86" s="8"/>
      <c r="H86" s="8"/>
      <c r="I86" s="12"/>
      <c r="J86" s="12" t="s">
        <v>130</v>
      </c>
      <c r="K86" s="13"/>
      <c r="L86" s="8"/>
      <c r="M86" s="12"/>
      <c r="N86" s="12" t="s">
        <v>75</v>
      </c>
      <c r="O86" s="13"/>
    </row>
    <row r="87" spans="1:15" ht="25.5" customHeight="1">
      <c r="A87" s="9"/>
      <c r="B87" s="8"/>
      <c r="C87" s="10" t="s">
        <v>49</v>
      </c>
      <c r="D87" s="8"/>
      <c r="E87" s="8"/>
      <c r="G87" s="8" t="s">
        <v>6</v>
      </c>
      <c r="I87" s="14" t="str">
        <f>I7</f>
        <v>30 มิถุนายน 2568</v>
      </c>
      <c r="K87" s="14" t="str">
        <f>K50</f>
        <v>31 ธันวาคม 2567</v>
      </c>
      <c r="L87" s="16"/>
      <c r="M87" s="14" t="str">
        <f>M7</f>
        <v>30 มิถุนายน 2568</v>
      </c>
      <c r="O87" s="14" t="str">
        <f>O50</f>
        <v>31 ธันวาคม 2567</v>
      </c>
    </row>
    <row r="88" spans="1:15" ht="25.5" customHeight="1">
      <c r="A88" s="9"/>
      <c r="B88" s="8"/>
      <c r="C88" s="8"/>
      <c r="D88" s="8"/>
      <c r="E88" s="8"/>
      <c r="G88" s="8"/>
      <c r="I88" s="45" t="s">
        <v>197</v>
      </c>
      <c r="K88" s="45" t="s">
        <v>198</v>
      </c>
      <c r="L88" s="16"/>
      <c r="M88" s="45" t="s">
        <v>197</v>
      </c>
      <c r="O88" s="45" t="s">
        <v>198</v>
      </c>
    </row>
    <row r="89" spans="1:15" ht="25.5" customHeight="1">
      <c r="A89" s="9"/>
      <c r="B89" s="8"/>
      <c r="C89" s="8"/>
      <c r="D89" s="8"/>
      <c r="E89" s="8"/>
      <c r="G89" s="8"/>
      <c r="I89" s="45" t="s">
        <v>199</v>
      </c>
      <c r="K89" s="45"/>
      <c r="L89" s="16"/>
      <c r="M89" s="45" t="s">
        <v>199</v>
      </c>
      <c r="O89" s="45"/>
    </row>
    <row r="90" spans="1:15" ht="25.5" customHeight="1">
      <c r="A90" s="17" t="s">
        <v>48</v>
      </c>
      <c r="B90" s="20"/>
      <c r="C90" s="20"/>
      <c r="D90" s="20"/>
      <c r="E90" s="20"/>
      <c r="G90" s="3"/>
    </row>
    <row r="91" spans="1:15" ht="25.5" customHeight="1">
      <c r="A91" s="19" t="s">
        <v>114</v>
      </c>
      <c r="B91" s="20"/>
      <c r="C91" s="20"/>
      <c r="D91" s="20"/>
      <c r="E91" s="20"/>
      <c r="G91" s="3"/>
    </row>
    <row r="92" spans="1:15" ht="25.5" customHeight="1">
      <c r="A92" s="19" t="s">
        <v>115</v>
      </c>
      <c r="B92" s="20"/>
      <c r="C92" s="20"/>
      <c r="D92" s="20"/>
      <c r="E92" s="20"/>
      <c r="G92" s="3"/>
    </row>
    <row r="93" spans="1:15" ht="25.5" customHeight="1" thickBot="1">
      <c r="A93" s="19"/>
      <c r="B93" s="19" t="s">
        <v>164</v>
      </c>
      <c r="C93" s="20"/>
      <c r="D93" s="20"/>
      <c r="E93" s="20"/>
      <c r="G93" s="21" t="s">
        <v>142</v>
      </c>
      <c r="I93" s="32"/>
      <c r="J93" s="33"/>
      <c r="K93" s="66">
        <v>1478478669</v>
      </c>
      <c r="L93" s="33"/>
      <c r="M93" s="32"/>
      <c r="N93" s="33"/>
      <c r="O93" s="66">
        <v>1478478669</v>
      </c>
    </row>
    <row r="94" spans="1:15" ht="25.5" customHeight="1" thickTop="1" thickBot="1">
      <c r="A94" s="19"/>
      <c r="B94" s="19" t="s">
        <v>215</v>
      </c>
      <c r="C94" s="20"/>
      <c r="D94" s="20"/>
      <c r="E94" s="20"/>
      <c r="G94" s="21" t="s">
        <v>142</v>
      </c>
      <c r="I94" s="66">
        <v>1664460561</v>
      </c>
      <c r="J94" s="33"/>
      <c r="K94" s="32"/>
      <c r="L94" s="33"/>
      <c r="M94" s="66">
        <v>1664460561</v>
      </c>
      <c r="N94" s="33"/>
      <c r="O94" s="32"/>
    </row>
    <row r="95" spans="1:15" ht="25.5" customHeight="1" thickTop="1">
      <c r="A95" s="19" t="s">
        <v>116</v>
      </c>
      <c r="B95" s="20"/>
      <c r="C95" s="20"/>
      <c r="D95" s="20"/>
      <c r="E95" s="20"/>
      <c r="I95" s="33"/>
      <c r="J95" s="33"/>
      <c r="K95" s="33"/>
      <c r="L95" s="33"/>
      <c r="M95" s="33"/>
      <c r="N95" s="33"/>
      <c r="O95" s="33"/>
    </row>
    <row r="96" spans="1:15" ht="25.5" customHeight="1">
      <c r="A96" s="19"/>
      <c r="B96" s="19" t="s">
        <v>181</v>
      </c>
      <c r="C96" s="20"/>
      <c r="D96" s="20"/>
      <c r="E96" s="20"/>
      <c r="G96" s="21" t="s">
        <v>142</v>
      </c>
      <c r="J96" s="33"/>
      <c r="K96" s="33">
        <f>งบแสดงการฯ!G18</f>
        <v>1108860561</v>
      </c>
      <c r="L96" s="33"/>
      <c r="N96" s="33"/>
      <c r="O96" s="33">
        <f>งบแสดงการฯ!G49</f>
        <v>1108860561</v>
      </c>
    </row>
    <row r="97" spans="1:15" ht="25.5" customHeight="1">
      <c r="A97" s="19"/>
      <c r="B97" s="19" t="s">
        <v>216</v>
      </c>
      <c r="C97" s="20"/>
      <c r="D97" s="20"/>
      <c r="E97" s="20"/>
      <c r="G97" s="21"/>
      <c r="I97" s="33">
        <f>งบแสดงการฯ!G25</f>
        <v>1664460561</v>
      </c>
      <c r="J97" s="33"/>
      <c r="K97" s="33"/>
      <c r="L97" s="33"/>
      <c r="M97" s="33">
        <f>งบแสดงการฯ!G56</f>
        <v>1664460561</v>
      </c>
      <c r="N97" s="33"/>
      <c r="O97" s="33"/>
    </row>
    <row r="98" spans="1:15" ht="25.5" customHeight="1">
      <c r="A98" s="19" t="s">
        <v>117</v>
      </c>
      <c r="B98" s="19"/>
      <c r="C98" s="20"/>
      <c r="D98" s="20"/>
      <c r="E98" s="20"/>
      <c r="I98" s="32"/>
      <c r="J98" s="33"/>
      <c r="K98" s="32"/>
      <c r="L98" s="33"/>
      <c r="M98" s="32"/>
      <c r="N98" s="33"/>
      <c r="O98" s="32"/>
    </row>
    <row r="99" spans="1:15" ht="25.5" customHeight="1">
      <c r="A99" s="20"/>
      <c r="B99" s="19" t="s">
        <v>98</v>
      </c>
      <c r="C99" s="20"/>
      <c r="D99" s="20"/>
      <c r="E99" s="20"/>
      <c r="G99" s="21" t="s">
        <v>142</v>
      </c>
      <c r="I99" s="32">
        <f>งบแสดงการฯ!I25</f>
        <v>446390417.40000004</v>
      </c>
      <c r="J99" s="33"/>
      <c r="K99" s="32">
        <f>งบแสดงการฯ!I18</f>
        <v>279960417.40000004</v>
      </c>
      <c r="L99" s="33"/>
      <c r="M99" s="32">
        <f>งบแสดงการฯ!I56</f>
        <v>446390417.40000004</v>
      </c>
      <c r="N99" s="33"/>
      <c r="O99" s="32">
        <f>งบแสดงการฯ!I49</f>
        <v>279960417.40000004</v>
      </c>
    </row>
    <row r="100" spans="1:15" ht="25.5" customHeight="1">
      <c r="A100" s="20"/>
      <c r="B100" s="19" t="s">
        <v>99</v>
      </c>
      <c r="C100" s="20"/>
      <c r="D100" s="20"/>
      <c r="E100" s="20"/>
      <c r="G100" s="21"/>
      <c r="I100" s="32">
        <f>งบแสดงการฯ!K25</f>
        <v>42752220</v>
      </c>
      <c r="J100" s="33"/>
      <c r="K100" s="32">
        <f>งบแสดงการฯ!K18</f>
        <v>42752220</v>
      </c>
      <c r="L100" s="33"/>
      <c r="M100" s="32">
        <f>งบแสดงการฯ!K56</f>
        <v>42752220</v>
      </c>
      <c r="N100" s="33"/>
      <c r="O100" s="32">
        <f>งบแสดงการฯ!K49</f>
        <v>42752220</v>
      </c>
    </row>
    <row r="101" spans="1:15" ht="25.5" customHeight="1">
      <c r="A101" s="19" t="s">
        <v>118</v>
      </c>
      <c r="B101" s="20"/>
      <c r="C101" s="20"/>
      <c r="D101" s="20"/>
      <c r="E101" s="20"/>
      <c r="I101" s="32"/>
      <c r="J101" s="33"/>
      <c r="K101" s="32"/>
      <c r="L101" s="33"/>
      <c r="M101" s="32"/>
      <c r="N101" s="33"/>
      <c r="O101" s="32"/>
    </row>
    <row r="102" spans="1:15" ht="25.5" customHeight="1">
      <c r="A102" s="20"/>
      <c r="B102" s="15" t="s">
        <v>13</v>
      </c>
      <c r="C102" s="20"/>
      <c r="D102" s="20"/>
      <c r="E102" s="20"/>
      <c r="G102" s="21" t="s">
        <v>178</v>
      </c>
      <c r="I102" s="32">
        <f>งบแสดงการฯ!M25</f>
        <v>74091775.679999992</v>
      </c>
      <c r="J102" s="33"/>
      <c r="K102" s="32">
        <f>งบแสดงการฯ!M18</f>
        <v>71971583.269999996</v>
      </c>
      <c r="L102" s="33"/>
      <c r="M102" s="32">
        <f>งบแสดงการฯ!M56</f>
        <v>74091775.679999992</v>
      </c>
      <c r="N102" s="33"/>
      <c r="O102" s="32">
        <f>งบแสดงการฯ!M49</f>
        <v>71971583.269999996</v>
      </c>
    </row>
    <row r="103" spans="1:15" ht="25.5" customHeight="1">
      <c r="B103" s="20" t="s">
        <v>5</v>
      </c>
      <c r="C103" s="20"/>
      <c r="D103" s="20"/>
      <c r="E103" s="20"/>
      <c r="F103" s="20"/>
      <c r="G103" s="28"/>
      <c r="I103" s="32">
        <f>งบแสดงการฯ!O25</f>
        <v>467675242.33999974</v>
      </c>
      <c r="J103" s="33"/>
      <c r="K103" s="32">
        <f>งบแสดงการฯ!O18</f>
        <v>428708822.80999988</v>
      </c>
      <c r="L103" s="33"/>
      <c r="M103" s="32">
        <f>งบแสดงการฯ!O56</f>
        <v>420685282.7299999</v>
      </c>
      <c r="N103" s="33"/>
      <c r="O103" s="32">
        <f>งบแสดงการฯ!O49</f>
        <v>386716314.09000003</v>
      </c>
    </row>
    <row r="104" spans="1:15" ht="25.5" customHeight="1">
      <c r="A104" s="18"/>
      <c r="B104" s="17" t="s">
        <v>62</v>
      </c>
      <c r="C104" s="18"/>
      <c r="D104" s="20"/>
      <c r="E104" s="20"/>
      <c r="F104" s="20"/>
      <c r="I104" s="34">
        <f>SUM(I95:I103)</f>
        <v>2695370216.4199996</v>
      </c>
      <c r="J104" s="33"/>
      <c r="K104" s="34">
        <f>SUM(K95:K103)</f>
        <v>1932253604.48</v>
      </c>
      <c r="L104" s="33"/>
      <c r="M104" s="34">
        <f>SUM(M95:M103)</f>
        <v>2648380256.8099999</v>
      </c>
      <c r="N104" s="33"/>
      <c r="O104" s="34">
        <f>SUM(O95:O103)</f>
        <v>1890261095.7600002</v>
      </c>
    </row>
    <row r="105" spans="1:15" ht="25.5" customHeight="1" thickBot="1">
      <c r="A105" s="17" t="s">
        <v>50</v>
      </c>
      <c r="B105" s="18"/>
      <c r="C105" s="18"/>
      <c r="D105" s="20"/>
      <c r="E105" s="20"/>
      <c r="F105" s="20"/>
      <c r="I105" s="66">
        <f>+I104+I70</f>
        <v>5123724877.8249588</v>
      </c>
      <c r="J105" s="33"/>
      <c r="K105" s="67">
        <f>+K104+K70</f>
        <v>5069871218.8500004</v>
      </c>
      <c r="L105" s="33"/>
      <c r="M105" s="66">
        <f>+M104+M70</f>
        <v>5069117033.8099995</v>
      </c>
      <c r="N105" s="33"/>
      <c r="O105" s="66">
        <f>+O104+O70</f>
        <v>5025561585.46</v>
      </c>
    </row>
    <row r="106" spans="1:15" ht="25.5" customHeight="1" thickTop="1">
      <c r="A106" s="19"/>
      <c r="B106" s="20"/>
      <c r="C106" s="20"/>
      <c r="D106" s="20"/>
      <c r="E106" s="20"/>
      <c r="F106" s="20"/>
      <c r="I106" s="49"/>
      <c r="J106" s="50"/>
      <c r="K106" s="49"/>
      <c r="L106" s="50"/>
      <c r="M106" s="49"/>
      <c r="N106" s="50"/>
      <c r="O106" s="49"/>
    </row>
    <row r="107" spans="1:15" ht="25.5" customHeight="1">
      <c r="A107" s="19"/>
      <c r="B107" s="20"/>
      <c r="C107" s="20"/>
      <c r="D107" s="20"/>
      <c r="E107" s="20"/>
      <c r="F107" s="20"/>
      <c r="I107" s="29"/>
      <c r="J107" s="30"/>
      <c r="K107" s="29"/>
      <c r="L107" s="30"/>
      <c r="M107" s="29"/>
      <c r="N107" s="30"/>
      <c r="O107" s="29"/>
    </row>
    <row r="108" spans="1:15" ht="25.5" customHeight="1">
      <c r="A108" s="19" t="s">
        <v>7</v>
      </c>
      <c r="B108" s="20"/>
      <c r="C108" s="20"/>
      <c r="D108" s="20"/>
      <c r="E108" s="20"/>
      <c r="F108" s="20"/>
      <c r="I108" s="20"/>
      <c r="K108" s="20"/>
      <c r="M108" s="20"/>
      <c r="O108" s="20"/>
    </row>
    <row r="109" spans="1:15" ht="25.5" customHeight="1">
      <c r="A109" s="19"/>
      <c r="B109" s="20"/>
      <c r="C109" s="20"/>
      <c r="D109" s="20"/>
      <c r="E109" s="20"/>
      <c r="F109" s="20"/>
      <c r="I109" s="20"/>
      <c r="K109" s="20"/>
      <c r="M109" s="20"/>
      <c r="O109" s="20"/>
    </row>
    <row r="110" spans="1:15" ht="25.5" customHeight="1">
      <c r="A110" s="19"/>
      <c r="B110" s="20"/>
      <c r="C110" s="20"/>
      <c r="D110" s="20"/>
      <c r="E110" s="20"/>
      <c r="F110" s="20"/>
      <c r="I110" s="20"/>
      <c r="K110" s="20"/>
      <c r="M110" s="20"/>
      <c r="O110" s="20"/>
    </row>
    <row r="111" spans="1:15" ht="25.5" customHeight="1">
      <c r="A111" s="19"/>
      <c r="B111" s="20"/>
      <c r="C111" s="20"/>
      <c r="D111" s="20"/>
      <c r="E111" s="20"/>
      <c r="F111" s="20"/>
      <c r="I111" s="20"/>
      <c r="K111" s="20"/>
      <c r="M111" s="20"/>
      <c r="O111" s="20"/>
    </row>
    <row r="112" spans="1:15" ht="25.5" customHeight="1">
      <c r="A112" s="19"/>
      <c r="B112" s="20"/>
      <c r="C112" s="20"/>
      <c r="D112" s="20"/>
      <c r="E112" s="20"/>
      <c r="F112" s="20"/>
      <c r="I112" s="20"/>
      <c r="K112" s="20"/>
      <c r="M112" s="20"/>
      <c r="O112" s="20"/>
    </row>
    <row r="113" spans="1:15" ht="25.5" customHeight="1">
      <c r="A113" s="19"/>
      <c r="B113" s="20"/>
      <c r="C113" s="20"/>
      <c r="D113" s="20"/>
      <c r="E113" s="20"/>
      <c r="F113" s="20"/>
      <c r="I113" s="20"/>
      <c r="K113" s="20"/>
      <c r="M113" s="20"/>
      <c r="O113" s="20"/>
    </row>
    <row r="114" spans="1:15" s="27" customFormat="1" ht="25.5" customHeight="1">
      <c r="A114" s="26"/>
      <c r="E114" s="27" t="s">
        <v>183</v>
      </c>
    </row>
    <row r="115" spans="1:15" s="27" customFormat="1" ht="25.5" customHeight="1">
      <c r="A115" s="26"/>
      <c r="E115" s="27" t="s">
        <v>40</v>
      </c>
    </row>
    <row r="117" spans="1:15" ht="26.25" customHeight="1">
      <c r="I117" s="15">
        <f>+I35-I105</f>
        <v>-4.9591064453125E-3</v>
      </c>
      <c r="K117" s="15">
        <f>+K35-K105</f>
        <v>0</v>
      </c>
      <c r="M117" s="15">
        <f>+M35-M105</f>
        <v>0</v>
      </c>
      <c r="O117" s="15">
        <f>+O35-O105</f>
        <v>0</v>
      </c>
    </row>
  </sheetData>
  <mergeCells count="11">
    <mergeCell ref="A80:O80"/>
    <mergeCell ref="A81:O81"/>
    <mergeCell ref="A82:O82"/>
    <mergeCell ref="A83:O83"/>
    <mergeCell ref="A1:O1"/>
    <mergeCell ref="A2:O2"/>
    <mergeCell ref="A3:O3"/>
    <mergeCell ref="A44:O44"/>
    <mergeCell ref="A45:O45"/>
    <mergeCell ref="A46:O46"/>
    <mergeCell ref="A43:O43"/>
  </mergeCells>
  <phoneticPr fontId="0" type="noConversion"/>
  <pageMargins left="0.59055118110236227" right="0.19685039370078741" top="0.59055118110236227" bottom="0.51181102362204722" header="0.27559055118110237" footer="0.35433070866141736"/>
  <pageSetup paperSize="9" scale="80" fitToHeight="0" orientation="portrait" r:id="rId1"/>
  <headerFooter alignWithMargins="0"/>
  <rowBreaks count="2" manualBreakCount="2">
    <brk id="42" max="15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B4781-7869-4215-87FC-65DCF157CC3E}">
  <sheetPr>
    <tabColor rgb="FFFFFF00"/>
  </sheetPr>
  <dimension ref="A1:W88"/>
  <sheetViews>
    <sheetView view="pageBreakPreview" topLeftCell="A25" zoomScale="80" zoomScaleNormal="70" zoomScaleSheetLayoutView="80" workbookViewId="0">
      <selection activeCell="H37" sqref="H37"/>
    </sheetView>
  </sheetViews>
  <sheetFormatPr defaultColWidth="9.33203125" defaultRowHeight="25.5" customHeight="1"/>
  <cols>
    <col min="1" max="1" width="4.6640625" style="15" customWidth="1"/>
    <col min="2" max="2" width="11.33203125" style="15" customWidth="1"/>
    <col min="3" max="4" width="10" style="15" customWidth="1"/>
    <col min="5" max="5" width="18.33203125" style="15" customWidth="1"/>
    <col min="6" max="6" width="9.33203125" style="15" customWidth="1"/>
    <col min="7" max="7" width="3.33203125" style="15" customWidth="1"/>
    <col min="8" max="8" width="14.6640625" style="15" customWidth="1"/>
    <col min="9" max="9" width="1.33203125" style="15" customWidth="1"/>
    <col min="10" max="10" width="14.6640625" style="15" customWidth="1"/>
    <col min="11" max="11" width="1.33203125" style="15" customWidth="1"/>
    <col min="12" max="12" width="14.6640625" style="15" customWidth="1"/>
    <col min="13" max="13" width="1.33203125" style="15" customWidth="1"/>
    <col min="14" max="14" width="14.6640625" style="15" customWidth="1"/>
    <col min="15" max="15" width="0.6640625" style="15" customWidth="1"/>
    <col min="16" max="16" width="16.33203125" style="15" bestFit="1" customWidth="1"/>
    <col min="17" max="17" width="17.33203125" style="15" customWidth="1"/>
    <col min="18" max="18" width="17.33203125" style="74" customWidth="1"/>
    <col min="19" max="19" width="9.33203125" style="74"/>
    <col min="20" max="20" width="9.33203125" style="15"/>
    <col min="21" max="21" width="13.6640625" style="15" customWidth="1"/>
    <col min="22" max="23" width="9.33203125" style="74"/>
    <col min="24" max="16384" width="9.33203125" style="15"/>
  </cols>
  <sheetData>
    <row r="1" spans="1:23" s="9" customFormat="1" ht="23.25" customHeight="1">
      <c r="A1" s="96" t="s">
        <v>135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R1" s="71"/>
      <c r="S1" s="71"/>
      <c r="V1" s="71"/>
      <c r="W1" s="71"/>
    </row>
    <row r="2" spans="1:23" s="9" customFormat="1" ht="23.25" customHeight="1">
      <c r="A2" s="96" t="s">
        <v>43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R2" s="71"/>
      <c r="S2" s="71"/>
      <c r="V2" s="71"/>
      <c r="W2" s="71"/>
    </row>
    <row r="3" spans="1:23" s="72" customFormat="1" ht="23.25" customHeight="1">
      <c r="A3" s="96" t="s">
        <v>217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R3" s="71"/>
      <c r="S3" s="71"/>
      <c r="V3" s="71"/>
      <c r="W3" s="71"/>
    </row>
    <row r="4" spans="1:23" s="72" customFormat="1" ht="23.25" customHeight="1">
      <c r="A4" s="96" t="s">
        <v>200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R4" s="71"/>
      <c r="S4" s="71"/>
      <c r="V4" s="71"/>
      <c r="W4" s="71"/>
    </row>
    <row r="6" spans="1:23" s="27" customFormat="1" ht="23.25" customHeight="1">
      <c r="A6" s="73"/>
      <c r="B6" s="73"/>
      <c r="C6" s="73"/>
      <c r="D6" s="73"/>
      <c r="E6" s="73"/>
      <c r="F6" s="73"/>
      <c r="G6" s="73"/>
      <c r="H6" s="8"/>
      <c r="I6" s="8"/>
      <c r="J6" s="31"/>
      <c r="L6" s="8"/>
      <c r="M6" s="8"/>
      <c r="N6" s="31" t="s">
        <v>63</v>
      </c>
      <c r="R6" s="74"/>
      <c r="S6" s="74"/>
      <c r="V6" s="74"/>
      <c r="W6" s="74"/>
    </row>
    <row r="7" spans="1:23" s="27" customFormat="1" ht="23.25" customHeight="1">
      <c r="A7" s="73"/>
      <c r="B7" s="73"/>
      <c r="C7" s="73"/>
      <c r="D7" s="73"/>
      <c r="E7" s="73"/>
      <c r="F7" s="73"/>
      <c r="G7" s="73"/>
      <c r="H7" s="12"/>
      <c r="I7" s="12" t="s">
        <v>130</v>
      </c>
      <c r="J7" s="75"/>
      <c r="L7" s="12"/>
      <c r="M7" s="12" t="s">
        <v>75</v>
      </c>
      <c r="N7" s="75"/>
      <c r="R7" s="74"/>
      <c r="S7" s="74"/>
      <c r="V7" s="74"/>
      <c r="W7" s="74"/>
    </row>
    <row r="8" spans="1:23" ht="23.25" customHeight="1">
      <c r="A8" s="20"/>
      <c r="B8" s="20"/>
      <c r="C8" s="20"/>
      <c r="D8" s="20"/>
      <c r="E8" s="20"/>
      <c r="F8" s="16" t="s">
        <v>6</v>
      </c>
      <c r="H8" s="14" t="s">
        <v>201</v>
      </c>
      <c r="I8" s="16"/>
      <c r="J8" s="14" t="s">
        <v>170</v>
      </c>
      <c r="L8" s="14" t="s">
        <v>201</v>
      </c>
      <c r="M8" s="16"/>
      <c r="N8" s="14" t="s">
        <v>170</v>
      </c>
    </row>
    <row r="9" spans="1:23" s="9" customFormat="1" ht="23.25" customHeight="1">
      <c r="A9" s="18" t="s">
        <v>33</v>
      </c>
      <c r="B9" s="18"/>
      <c r="C9" s="18"/>
      <c r="D9" s="18"/>
      <c r="E9" s="18"/>
      <c r="F9" s="76"/>
      <c r="G9" s="76"/>
      <c r="H9" s="7"/>
      <c r="I9" s="76"/>
      <c r="J9" s="77"/>
      <c r="L9" s="7"/>
      <c r="M9" s="76"/>
      <c r="N9" s="77"/>
      <c r="R9" s="71"/>
      <c r="S9" s="71"/>
      <c r="V9" s="71"/>
      <c r="W9" s="71"/>
    </row>
    <row r="10" spans="1:23" ht="23.25" customHeight="1">
      <c r="A10" s="19" t="s">
        <v>96</v>
      </c>
      <c r="B10" s="20"/>
      <c r="D10" s="20"/>
      <c r="E10" s="20"/>
      <c r="H10" s="32">
        <f>+H55-131901564.8</f>
        <v>133528418.69999997</v>
      </c>
      <c r="I10" s="33"/>
      <c r="J10" s="32">
        <f>+J55-125929905.77</f>
        <v>131921286.48999999</v>
      </c>
      <c r="K10" s="33"/>
      <c r="L10" s="32">
        <f>+L55-131901564.8</f>
        <v>133528418.69999997</v>
      </c>
      <c r="M10" s="33"/>
      <c r="N10" s="32">
        <f>+N55-125929905.77</f>
        <v>131921286.48999999</v>
      </c>
      <c r="P10" s="46"/>
      <c r="Q10" s="78"/>
      <c r="R10" s="78"/>
    </row>
    <row r="11" spans="1:23" ht="23.25" customHeight="1">
      <c r="A11" s="19" t="s">
        <v>167</v>
      </c>
      <c r="B11" s="20"/>
      <c r="D11" s="20"/>
      <c r="E11" s="20"/>
      <c r="H11" s="32">
        <f>+H56-968438.27</f>
        <v>1090678.07</v>
      </c>
      <c r="I11" s="33"/>
      <c r="J11" s="32">
        <f>+J56-294520.06</f>
        <v>602108.81000000006</v>
      </c>
      <c r="K11" s="33"/>
      <c r="L11" s="32">
        <f>+L56-968438.27</f>
        <v>1090678.07</v>
      </c>
      <c r="M11" s="33"/>
      <c r="N11" s="32">
        <f>+N56-294520.06</f>
        <v>602108.81000000006</v>
      </c>
      <c r="P11" s="46"/>
      <c r="Q11" s="78"/>
      <c r="R11" s="78"/>
    </row>
    <row r="12" spans="1:23" ht="23.25" customHeight="1">
      <c r="A12" s="20" t="s">
        <v>77</v>
      </c>
      <c r="B12" s="20"/>
      <c r="D12" s="20"/>
      <c r="E12" s="20"/>
      <c r="H12" s="32">
        <f>+H57-28665.13</f>
        <v>174589.75</v>
      </c>
      <c r="I12" s="33"/>
      <c r="J12" s="32">
        <f>+J57-41850.49</f>
        <v>58066.210000000014</v>
      </c>
      <c r="K12" s="33"/>
      <c r="L12" s="32">
        <f>+L57-28665.13</f>
        <v>174589.75</v>
      </c>
      <c r="M12" s="33"/>
      <c r="N12" s="32">
        <f>+N57-41850.49</f>
        <v>58066.210000000014</v>
      </c>
      <c r="Q12" s="78"/>
      <c r="R12" s="78"/>
    </row>
    <row r="13" spans="1:23" ht="23.25" customHeight="1">
      <c r="A13" s="20" t="s">
        <v>78</v>
      </c>
      <c r="B13" s="20"/>
      <c r="D13" s="20"/>
      <c r="E13" s="20"/>
      <c r="H13" s="32"/>
      <c r="I13" s="33"/>
      <c r="J13" s="32"/>
      <c r="K13" s="33"/>
      <c r="L13" s="32"/>
      <c r="M13" s="33"/>
      <c r="N13" s="32"/>
      <c r="Q13" s="78"/>
      <c r="R13" s="78"/>
    </row>
    <row r="14" spans="1:23" ht="23.25" customHeight="1">
      <c r="B14" s="20" t="s">
        <v>79</v>
      </c>
      <c r="C14" s="20"/>
      <c r="D14" s="20"/>
      <c r="E14" s="20"/>
      <c r="H14" s="32">
        <f>+H59-21531835.55</f>
        <v>27814429.539999995</v>
      </c>
      <c r="I14" s="33"/>
      <c r="J14" s="32">
        <f>+J59-31120526.06</f>
        <v>30369580.16</v>
      </c>
      <c r="K14" s="33"/>
      <c r="L14" s="32">
        <f>+L59-14704213.57</f>
        <v>16132764.199999999</v>
      </c>
      <c r="M14" s="33"/>
      <c r="N14" s="32">
        <f>+N59-25971616.53</f>
        <v>25002037.369999997</v>
      </c>
      <c r="Q14" s="78"/>
      <c r="R14" s="78"/>
    </row>
    <row r="15" spans="1:23" ht="23.25" customHeight="1">
      <c r="B15" s="20" t="s">
        <v>80</v>
      </c>
      <c r="C15" s="20"/>
      <c r="D15" s="20"/>
      <c r="E15" s="20"/>
      <c r="H15" s="32">
        <f>+H60-3772026.32</f>
        <v>3288193.3300000015</v>
      </c>
      <c r="I15" s="33"/>
      <c r="J15" s="32">
        <f>+J60-4597797.13</f>
        <v>2676972.6399999997</v>
      </c>
      <c r="K15" s="33"/>
      <c r="L15" s="32">
        <f>+L60-3772026.32</f>
        <v>3288193.3300000015</v>
      </c>
      <c r="M15" s="33"/>
      <c r="N15" s="32">
        <f>+N60-4597797.13</f>
        <v>2676972.6399999997</v>
      </c>
      <c r="Q15" s="78"/>
      <c r="R15" s="78"/>
    </row>
    <row r="16" spans="1:23" ht="23.25" customHeight="1">
      <c r="B16" s="20" t="s">
        <v>81</v>
      </c>
      <c r="C16" s="20"/>
      <c r="D16" s="20"/>
      <c r="E16" s="20"/>
      <c r="H16" s="32">
        <f>+H61-7677178.17</f>
        <v>7533529.7900000047</v>
      </c>
      <c r="I16" s="33"/>
      <c r="J16" s="32">
        <f>+J61-13182912.35</f>
        <v>19992820.490000002</v>
      </c>
      <c r="K16" s="33"/>
      <c r="L16" s="32">
        <f>+L61-10161222.09</f>
        <v>10004633.930000003</v>
      </c>
      <c r="M16" s="33"/>
      <c r="N16" s="32">
        <f>+N61-13183118.36</f>
        <v>19933321.029999997</v>
      </c>
      <c r="Q16" s="78"/>
      <c r="R16" s="78"/>
    </row>
    <row r="17" spans="1:23" ht="23.25" customHeight="1">
      <c r="C17" s="19" t="s">
        <v>36</v>
      </c>
      <c r="D17" s="20"/>
      <c r="E17" s="20"/>
      <c r="H17" s="34">
        <f>SUM(H10:H16)</f>
        <v>173429839.17999998</v>
      </c>
      <c r="I17" s="33"/>
      <c r="J17" s="34">
        <f>SUM(J10:J16)</f>
        <v>185620834.79999998</v>
      </c>
      <c r="K17" s="33"/>
      <c r="L17" s="34">
        <f>SUM(L10:L16)</f>
        <v>164219277.97999999</v>
      </c>
      <c r="M17" s="33"/>
      <c r="N17" s="34">
        <f>SUM(N10:N16)</f>
        <v>180193792.54999998</v>
      </c>
      <c r="Q17" s="78"/>
      <c r="R17" s="78"/>
    </row>
    <row r="18" spans="1:23" s="9" customFormat="1" ht="23.25" customHeight="1">
      <c r="A18" s="9" t="s">
        <v>34</v>
      </c>
      <c r="C18" s="18"/>
      <c r="D18" s="18"/>
      <c r="E18" s="18"/>
      <c r="H18" s="64"/>
      <c r="I18" s="35"/>
      <c r="J18" s="64"/>
      <c r="K18" s="35"/>
      <c r="L18" s="64"/>
      <c r="M18" s="35"/>
      <c r="N18" s="64"/>
      <c r="Q18" s="78"/>
      <c r="R18" s="78"/>
      <c r="S18" s="74"/>
      <c r="V18" s="74"/>
      <c r="W18" s="74"/>
    </row>
    <row r="19" spans="1:23" ht="23.25" customHeight="1">
      <c r="A19" s="15" t="s">
        <v>146</v>
      </c>
      <c r="C19" s="20"/>
      <c r="D19" s="20"/>
      <c r="E19" s="20"/>
      <c r="H19" s="32">
        <f>+H64--2452210.66</f>
        <v>-3208302.9699999997</v>
      </c>
      <c r="I19" s="33"/>
      <c r="J19" s="32">
        <f>+J64--5729027.19</f>
        <v>-7354028.3099999996</v>
      </c>
      <c r="K19" s="32"/>
      <c r="L19" s="32">
        <f>+L64--1678812.94</f>
        <v>-1977963.62</v>
      </c>
      <c r="M19" s="32"/>
      <c r="N19" s="32">
        <f>+N64--3802636.03</f>
        <v>-3539437.1</v>
      </c>
      <c r="Q19" s="78"/>
      <c r="R19" s="78"/>
    </row>
    <row r="20" spans="1:23" ht="23.25" customHeight="1">
      <c r="A20" s="15" t="s">
        <v>82</v>
      </c>
      <c r="C20" s="20"/>
      <c r="D20" s="20"/>
      <c r="E20" s="20"/>
      <c r="H20" s="32">
        <f>+H65--81690248.51</f>
        <v>-73044541.62999998</v>
      </c>
      <c r="I20" s="33"/>
      <c r="J20" s="32">
        <f>+J65--84635990.92</f>
        <v>-75023202.459999993</v>
      </c>
      <c r="K20" s="33"/>
      <c r="L20" s="32">
        <f>+L65--79006737.18</f>
        <v>-70247825.659999996</v>
      </c>
      <c r="M20" s="33"/>
      <c r="N20" s="32">
        <f>+N65--81951833.61</f>
        <v>-74430167.559999987</v>
      </c>
      <c r="Q20" s="78"/>
      <c r="R20" s="78"/>
    </row>
    <row r="21" spans="1:23" ht="23.25" customHeight="1">
      <c r="A21" s="15" t="s">
        <v>150</v>
      </c>
      <c r="C21" s="20"/>
      <c r="D21" s="20"/>
      <c r="E21" s="20"/>
      <c r="H21" s="32">
        <f>+H66--22563360.8</f>
        <v>-30788537.800000001</v>
      </c>
      <c r="I21" s="33"/>
      <c r="J21" s="32">
        <f>+J66--28479152.38</f>
        <v>-36813510.549999997</v>
      </c>
      <c r="K21" s="33"/>
      <c r="L21" s="32">
        <f>+L66--22563360.8</f>
        <v>-30788537.800000001</v>
      </c>
      <c r="M21" s="33"/>
      <c r="N21" s="32">
        <f>+N66--28479152.38</f>
        <v>-36813510.549999997</v>
      </c>
      <c r="Q21" s="78"/>
      <c r="R21" s="78"/>
    </row>
    <row r="22" spans="1:23" ht="23.25" customHeight="1">
      <c r="C22" s="20" t="s">
        <v>35</v>
      </c>
      <c r="D22" s="20"/>
      <c r="E22" s="20"/>
      <c r="H22" s="34">
        <f>SUM(H19:H21)</f>
        <v>-107041382.39999998</v>
      </c>
      <c r="I22" s="33"/>
      <c r="J22" s="34">
        <f>SUM(J19:J21)</f>
        <v>-119190741.31999999</v>
      </c>
      <c r="K22" s="33"/>
      <c r="L22" s="34">
        <f>SUM(L19:L21)</f>
        <v>-103014327.08</v>
      </c>
      <c r="M22" s="33"/>
      <c r="N22" s="34">
        <f>SUM(N19:N21)</f>
        <v>-114783115.20999998</v>
      </c>
      <c r="Q22" s="78"/>
      <c r="R22" s="78"/>
    </row>
    <row r="23" spans="1:23" ht="23.25" customHeight="1">
      <c r="A23" s="9" t="s">
        <v>182</v>
      </c>
      <c r="C23" s="20"/>
      <c r="D23" s="20"/>
      <c r="E23" s="20"/>
      <c r="H23" s="32">
        <f>+H17+H22</f>
        <v>66388456.780000001</v>
      </c>
      <c r="I23" s="33"/>
      <c r="J23" s="32">
        <f>+J17+J22</f>
        <v>66430093.479999989</v>
      </c>
      <c r="K23" s="33"/>
      <c r="L23" s="32">
        <f>+L17+L22</f>
        <v>61204950.899999991</v>
      </c>
      <c r="M23" s="33"/>
      <c r="N23" s="32">
        <f>+N17+N22</f>
        <v>65410677.340000004</v>
      </c>
      <c r="Q23" s="78"/>
      <c r="R23" s="78"/>
    </row>
    <row r="24" spans="1:23" ht="23.25" customHeight="1">
      <c r="A24" s="15" t="s">
        <v>147</v>
      </c>
      <c r="C24" s="20"/>
      <c r="D24" s="20"/>
      <c r="E24" s="20"/>
      <c r="H24" s="32">
        <f>+H69--38684582.22</f>
        <v>-25669591.32</v>
      </c>
      <c r="I24" s="33"/>
      <c r="J24" s="32">
        <f>+J69--38795574</f>
        <v>-41110022.129999995</v>
      </c>
      <c r="K24" s="32"/>
      <c r="L24" s="32">
        <f>+L69--38682903.72</f>
        <v>-25668446.490000002</v>
      </c>
      <c r="M24" s="32"/>
      <c r="N24" s="32">
        <f>+N69--38791708.25</f>
        <v>-41106660.219999999</v>
      </c>
      <c r="Q24" s="78"/>
      <c r="R24" s="78"/>
    </row>
    <row r="25" spans="1:23" ht="23.25" customHeight="1">
      <c r="A25" s="15" t="s">
        <v>108</v>
      </c>
      <c r="C25" s="20"/>
      <c r="D25" s="20"/>
      <c r="E25" s="20"/>
      <c r="H25" s="32"/>
      <c r="I25" s="33"/>
      <c r="J25" s="32"/>
      <c r="K25" s="33"/>
      <c r="L25" s="32"/>
      <c r="M25" s="33"/>
      <c r="N25" s="32"/>
      <c r="Q25" s="78"/>
      <c r="R25" s="78"/>
    </row>
    <row r="26" spans="1:23" ht="23.25" customHeight="1">
      <c r="A26" s="15" t="s">
        <v>88</v>
      </c>
      <c r="C26" s="20"/>
      <c r="D26" s="20"/>
      <c r="E26" s="20"/>
      <c r="H26" s="79">
        <f>+H71-583687</f>
        <v>562641.18999999994</v>
      </c>
      <c r="I26" s="33"/>
      <c r="J26" s="79">
        <f>+J71-497852.58</f>
        <v>261706.78999999998</v>
      </c>
      <c r="K26" s="33"/>
      <c r="L26" s="5">
        <f>+L71-0</f>
        <v>0</v>
      </c>
      <c r="M26" s="33"/>
      <c r="N26" s="5">
        <f>+N71-0</f>
        <v>0</v>
      </c>
      <c r="Q26" s="78"/>
      <c r="R26" s="78"/>
    </row>
    <row r="27" spans="1:23" ht="23.25" customHeight="1">
      <c r="A27" s="19" t="s">
        <v>111</v>
      </c>
      <c r="C27" s="20"/>
      <c r="D27" s="20"/>
      <c r="E27" s="20"/>
      <c r="H27" s="32">
        <f>SUM(H23:H26)</f>
        <v>41281506.649999999</v>
      </c>
      <c r="I27" s="33"/>
      <c r="J27" s="32">
        <f>SUM(J23:J26)</f>
        <v>25581778.139999993</v>
      </c>
      <c r="K27" s="33"/>
      <c r="L27" s="32">
        <f>SUM(L23:L26)</f>
        <v>35536504.409999989</v>
      </c>
      <c r="M27" s="33"/>
      <c r="N27" s="32">
        <f>SUM(N23:N26)</f>
        <v>24304017.120000005</v>
      </c>
      <c r="Q27" s="78"/>
      <c r="R27" s="78"/>
    </row>
    <row r="28" spans="1:23" ht="23.25" customHeight="1">
      <c r="A28" s="19" t="s">
        <v>74</v>
      </c>
      <c r="B28" s="20"/>
      <c r="C28" s="20"/>
      <c r="D28" s="20"/>
      <c r="E28" s="20"/>
      <c r="F28" s="21" t="s">
        <v>214</v>
      </c>
      <c r="G28" s="21"/>
      <c r="H28" s="79">
        <f>+H73--4829783.17</f>
        <v>-10123417.390000001</v>
      </c>
      <c r="I28" s="32"/>
      <c r="J28" s="79">
        <f>+J73--4063206.79</f>
        <v>-5132666.3500000006</v>
      </c>
      <c r="K28" s="33"/>
      <c r="L28" s="79">
        <f>+L73--4172906.15</f>
        <v>-8564065.5499999989</v>
      </c>
      <c r="M28" s="32"/>
      <c r="N28" s="79">
        <f>+N73--3961624.98</f>
        <v>-4903674.6399999987</v>
      </c>
      <c r="Q28" s="78"/>
      <c r="R28" s="78"/>
    </row>
    <row r="29" spans="1:23" ht="23.25" customHeight="1">
      <c r="A29" s="19" t="s">
        <v>202</v>
      </c>
      <c r="B29" s="20"/>
      <c r="C29" s="20"/>
      <c r="D29" s="20"/>
      <c r="E29" s="20"/>
      <c r="H29" s="34">
        <f>SUM(H27:H28)</f>
        <v>31158089.259999998</v>
      </c>
      <c r="I29" s="32"/>
      <c r="J29" s="34">
        <f>SUM(J27:J28)</f>
        <v>20449111.789999992</v>
      </c>
      <c r="K29" s="33"/>
      <c r="L29" s="34">
        <f>SUM(L27:L28)</f>
        <v>26972438.859999992</v>
      </c>
      <c r="M29" s="32"/>
      <c r="N29" s="34">
        <f>SUM(N27:N28)</f>
        <v>19400342.480000004</v>
      </c>
      <c r="Q29" s="78"/>
      <c r="R29" s="78"/>
    </row>
    <row r="30" spans="1:23" ht="21.6">
      <c r="A30" s="19" t="s">
        <v>203</v>
      </c>
      <c r="B30" s="20"/>
      <c r="C30" s="20"/>
      <c r="D30" s="20"/>
      <c r="E30" s="20"/>
      <c r="H30" s="47"/>
      <c r="I30" s="32"/>
      <c r="J30" s="32"/>
      <c r="K30" s="33"/>
      <c r="L30" s="32"/>
      <c r="M30" s="32"/>
      <c r="N30" s="32"/>
      <c r="Q30" s="78"/>
      <c r="R30" s="78"/>
    </row>
    <row r="31" spans="1:23" ht="21.6">
      <c r="A31" s="19" t="s">
        <v>89</v>
      </c>
      <c r="B31" s="20"/>
      <c r="C31" s="20"/>
      <c r="D31" s="20"/>
      <c r="E31" s="20"/>
      <c r="H31" s="32"/>
      <c r="I31" s="32"/>
      <c r="J31" s="32"/>
      <c r="K31" s="33"/>
      <c r="L31" s="32"/>
      <c r="M31" s="32"/>
      <c r="N31" s="32"/>
      <c r="Q31" s="78"/>
      <c r="R31" s="78"/>
    </row>
    <row r="32" spans="1:23" ht="21.6">
      <c r="A32" s="19" t="s">
        <v>145</v>
      </c>
      <c r="B32" s="20"/>
      <c r="C32" s="20"/>
      <c r="D32" s="20"/>
      <c r="E32" s="20"/>
      <c r="H32" s="32">
        <f>+H77--7893359</f>
        <v>0</v>
      </c>
      <c r="I32" s="32"/>
      <c r="J32" s="6">
        <f>+J77-0</f>
        <v>0</v>
      </c>
      <c r="K32" s="32"/>
      <c r="L32" s="32">
        <f>+L77--7893359</f>
        <v>0</v>
      </c>
      <c r="M32" s="32"/>
      <c r="N32" s="6">
        <f>+N77-0</f>
        <v>0</v>
      </c>
      <c r="Q32" s="78"/>
      <c r="R32" s="78"/>
    </row>
    <row r="33" spans="1:23" ht="21.6">
      <c r="A33" s="19" t="s">
        <v>90</v>
      </c>
      <c r="B33" s="20"/>
      <c r="C33" s="20"/>
      <c r="D33" s="20"/>
      <c r="E33" s="20"/>
      <c r="H33" s="79">
        <f>+H78-1578671.8</f>
        <v>0</v>
      </c>
      <c r="I33" s="32"/>
      <c r="J33" s="79">
        <f>+J78-0</f>
        <v>0</v>
      </c>
      <c r="K33" s="33"/>
      <c r="L33" s="79">
        <f>+L78-1578671.8</f>
        <v>0</v>
      </c>
      <c r="M33" s="32"/>
      <c r="N33" s="79">
        <f>+N78-0</f>
        <v>0</v>
      </c>
      <c r="Q33" s="78"/>
      <c r="R33" s="78"/>
    </row>
    <row r="34" spans="1:23" ht="23.25" customHeight="1">
      <c r="A34" s="19" t="s">
        <v>204</v>
      </c>
      <c r="B34" s="20"/>
      <c r="C34" s="20"/>
      <c r="D34" s="20"/>
      <c r="E34" s="20"/>
      <c r="H34" s="34">
        <f>SUM(H32:H33)</f>
        <v>0</v>
      </c>
      <c r="I34" s="32"/>
      <c r="J34" s="79">
        <f>SUM(J32:J33)</f>
        <v>0</v>
      </c>
      <c r="K34" s="33"/>
      <c r="L34" s="34">
        <f>SUM(L32:L33)</f>
        <v>0</v>
      </c>
      <c r="M34" s="32"/>
      <c r="N34" s="79">
        <f>SUM(N32:N33)</f>
        <v>0</v>
      </c>
      <c r="Q34" s="78"/>
      <c r="R34" s="78"/>
    </row>
    <row r="35" spans="1:23" ht="23.25" customHeight="1" thickBot="1">
      <c r="A35" s="19" t="s">
        <v>205</v>
      </c>
      <c r="B35" s="20"/>
      <c r="C35" s="20"/>
      <c r="D35" s="20"/>
      <c r="E35" s="20"/>
      <c r="H35" s="36">
        <f>+H29+H34</f>
        <v>31158089.259999998</v>
      </c>
      <c r="I35" s="33"/>
      <c r="J35" s="36">
        <f>+J29+J34</f>
        <v>20449111.789999992</v>
      </c>
      <c r="K35" s="33"/>
      <c r="L35" s="36">
        <f>+L29+L34</f>
        <v>26972438.859999992</v>
      </c>
      <c r="M35" s="33"/>
      <c r="N35" s="36">
        <f>+N29+N34</f>
        <v>19400342.480000004</v>
      </c>
      <c r="Q35" s="78"/>
      <c r="R35" s="78"/>
    </row>
    <row r="36" spans="1:23" ht="23.25" customHeight="1" thickTop="1">
      <c r="A36" s="19" t="s">
        <v>112</v>
      </c>
      <c r="B36" s="20"/>
      <c r="C36" s="20"/>
      <c r="D36" s="20"/>
      <c r="E36" s="20"/>
      <c r="H36" s="47"/>
      <c r="I36" s="33"/>
      <c r="J36" s="65"/>
      <c r="K36" s="33"/>
      <c r="L36" s="32"/>
      <c r="M36" s="33"/>
      <c r="N36" s="32"/>
      <c r="Q36" s="78"/>
      <c r="R36" s="78"/>
    </row>
    <row r="37" spans="1:23" ht="23.25" customHeight="1">
      <c r="A37" s="20"/>
      <c r="B37" s="19" t="s">
        <v>113</v>
      </c>
      <c r="C37" s="20"/>
      <c r="D37" s="20"/>
      <c r="E37" s="20"/>
      <c r="F37" s="80" t="s">
        <v>213</v>
      </c>
      <c r="G37" s="80"/>
      <c r="H37" s="81">
        <f>H29/1302178857</f>
        <v>2.3927657166683668E-2</v>
      </c>
      <c r="I37" s="82"/>
      <c r="J37" s="81">
        <f>J29/1108859002</f>
        <v>1.8441579815934066E-2</v>
      </c>
      <c r="K37" s="82"/>
      <c r="L37" s="81">
        <f>L29/1302178857</f>
        <v>2.071331347073161E-2</v>
      </c>
      <c r="M37" s="82"/>
      <c r="N37" s="81">
        <f>N29/1108859002</f>
        <v>1.7495770377485741E-2</v>
      </c>
      <c r="Q37" s="78"/>
      <c r="R37" s="78"/>
    </row>
    <row r="38" spans="1:23" ht="21.6">
      <c r="A38" s="20"/>
      <c r="B38" s="20"/>
      <c r="C38" s="20"/>
      <c r="D38" s="20"/>
      <c r="E38" s="20"/>
      <c r="H38" s="4"/>
      <c r="I38" s="4"/>
      <c r="J38" s="4"/>
      <c r="L38" s="4"/>
      <c r="M38" s="4"/>
      <c r="N38" s="4"/>
    </row>
    <row r="39" spans="1:23" ht="23.25" customHeight="1">
      <c r="A39" s="19" t="s">
        <v>7</v>
      </c>
      <c r="B39" s="20"/>
      <c r="C39" s="20"/>
      <c r="D39" s="20"/>
      <c r="E39" s="20"/>
      <c r="F39" s="20"/>
      <c r="G39" s="20"/>
      <c r="H39" s="46"/>
      <c r="L39" s="20"/>
    </row>
    <row r="43" spans="1:23" s="27" customFormat="1" ht="23.25" customHeight="1">
      <c r="A43" s="26"/>
      <c r="E43" s="27" t="s">
        <v>184</v>
      </c>
      <c r="R43" s="74"/>
      <c r="S43" s="74"/>
      <c r="V43" s="74"/>
      <c r="W43" s="74"/>
    </row>
    <row r="44" spans="1:23" s="27" customFormat="1" ht="23.25" customHeight="1">
      <c r="A44" s="26"/>
      <c r="E44" s="27" t="s">
        <v>208</v>
      </c>
      <c r="R44" s="74"/>
      <c r="S44" s="74"/>
      <c r="V44" s="74"/>
      <c r="W44" s="74"/>
    </row>
    <row r="46" spans="1:23" ht="25.5" customHeight="1">
      <c r="A46" s="96" t="s">
        <v>135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</row>
    <row r="47" spans="1:23" ht="25.5" customHeight="1">
      <c r="A47" s="96" t="s">
        <v>43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</row>
    <row r="48" spans="1:23" ht="25.5" customHeight="1">
      <c r="A48" s="96" t="s">
        <v>218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</row>
    <row r="49" spans="1:14" ht="25.5" customHeight="1">
      <c r="A49" s="96" t="s">
        <v>200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</row>
    <row r="51" spans="1:14" ht="25.5" customHeight="1">
      <c r="A51" s="73"/>
      <c r="B51" s="73"/>
      <c r="C51" s="73"/>
      <c r="D51" s="73"/>
      <c r="E51" s="73"/>
      <c r="F51" s="73"/>
      <c r="G51" s="73"/>
      <c r="H51" s="8"/>
      <c r="I51" s="8"/>
      <c r="J51" s="31"/>
      <c r="K51" s="27"/>
      <c r="L51" s="8"/>
      <c r="M51" s="8"/>
      <c r="N51" s="31" t="s">
        <v>63</v>
      </c>
    </row>
    <row r="52" spans="1:14" ht="25.5" customHeight="1">
      <c r="A52" s="73"/>
      <c r="B52" s="73"/>
      <c r="C52" s="73"/>
      <c r="D52" s="73"/>
      <c r="E52" s="73"/>
      <c r="F52" s="73"/>
      <c r="G52" s="73"/>
      <c r="H52" s="12"/>
      <c r="I52" s="12" t="s">
        <v>130</v>
      </c>
      <c r="J52" s="75"/>
      <c r="K52" s="27"/>
      <c r="L52" s="12"/>
      <c r="M52" s="12" t="s">
        <v>75</v>
      </c>
      <c r="N52" s="75"/>
    </row>
    <row r="53" spans="1:14" ht="25.5" customHeight="1">
      <c r="A53" s="20"/>
      <c r="B53" s="20"/>
      <c r="C53" s="20"/>
      <c r="D53" s="20"/>
      <c r="E53" s="20"/>
      <c r="F53" s="16" t="s">
        <v>6</v>
      </c>
      <c r="H53" s="14" t="s">
        <v>201</v>
      </c>
      <c r="I53" s="16"/>
      <c r="J53" s="14" t="s">
        <v>170</v>
      </c>
      <c r="L53" s="14" t="s">
        <v>201</v>
      </c>
      <c r="M53" s="16"/>
      <c r="N53" s="14" t="s">
        <v>170</v>
      </c>
    </row>
    <row r="54" spans="1:14" ht="25.5" customHeight="1">
      <c r="A54" s="18" t="s">
        <v>33</v>
      </c>
      <c r="B54" s="18"/>
      <c r="C54" s="18"/>
      <c r="D54" s="18"/>
      <c r="E54" s="18"/>
      <c r="F54" s="76"/>
      <c r="G54" s="76"/>
      <c r="H54" s="7"/>
      <c r="I54" s="76"/>
      <c r="J54" s="77"/>
      <c r="K54" s="9"/>
      <c r="L54" s="7"/>
      <c r="M54" s="76"/>
      <c r="N54" s="77"/>
    </row>
    <row r="55" spans="1:14" ht="25.5" customHeight="1">
      <c r="A55" s="19" t="s">
        <v>96</v>
      </c>
      <c r="B55" s="20"/>
      <c r="D55" s="20"/>
      <c r="E55" s="20"/>
      <c r="H55" s="32">
        <v>265429983.49999997</v>
      </c>
      <c r="I55" s="33"/>
      <c r="J55" s="32">
        <v>257851192.25999999</v>
      </c>
      <c r="K55" s="33"/>
      <c r="L55" s="32">
        <v>265429983.49999997</v>
      </c>
      <c r="M55" s="33"/>
      <c r="N55" s="32">
        <v>257851192.25999999</v>
      </c>
    </row>
    <row r="56" spans="1:14" ht="25.5" customHeight="1">
      <c r="A56" s="19" t="s">
        <v>167</v>
      </c>
      <c r="B56" s="20"/>
      <c r="D56" s="20"/>
      <c r="E56" s="20"/>
      <c r="H56" s="32">
        <v>2059116.34</v>
      </c>
      <c r="I56" s="33"/>
      <c r="J56" s="32">
        <v>896628.87</v>
      </c>
      <c r="K56" s="33"/>
      <c r="L56" s="32">
        <v>2059116.34</v>
      </c>
      <c r="M56" s="33"/>
      <c r="N56" s="32">
        <v>896628.87</v>
      </c>
    </row>
    <row r="57" spans="1:14" ht="25.5" customHeight="1">
      <c r="A57" s="20" t="s">
        <v>77</v>
      </c>
      <c r="B57" s="20"/>
      <c r="D57" s="20"/>
      <c r="E57" s="20"/>
      <c r="H57" s="32">
        <v>203254.88</v>
      </c>
      <c r="I57" s="33"/>
      <c r="J57" s="32">
        <v>99916.700000000012</v>
      </c>
      <c r="K57" s="33"/>
      <c r="L57" s="32">
        <v>203254.88</v>
      </c>
      <c r="M57" s="33"/>
      <c r="N57" s="32">
        <v>99916.700000000012</v>
      </c>
    </row>
    <row r="58" spans="1:14" ht="25.5" customHeight="1">
      <c r="A58" s="20" t="s">
        <v>78</v>
      </c>
      <c r="B58" s="20"/>
      <c r="D58" s="20"/>
      <c r="E58" s="20"/>
      <c r="H58" s="32"/>
      <c r="I58" s="33"/>
      <c r="J58" s="32"/>
      <c r="K58" s="33"/>
      <c r="L58" s="32"/>
      <c r="M58" s="33"/>
      <c r="N58" s="32"/>
    </row>
    <row r="59" spans="1:14" ht="25.5" customHeight="1">
      <c r="B59" s="20" t="s">
        <v>79</v>
      </c>
      <c r="C59" s="20"/>
      <c r="D59" s="20"/>
      <c r="E59" s="20"/>
      <c r="H59" s="32">
        <v>49346265.089999996</v>
      </c>
      <c r="I59" s="33"/>
      <c r="J59" s="32">
        <v>61490106.219999999</v>
      </c>
      <c r="K59" s="33"/>
      <c r="L59" s="32">
        <v>30836977.77</v>
      </c>
      <c r="M59" s="33"/>
      <c r="N59" s="32">
        <v>50973653.899999999</v>
      </c>
    </row>
    <row r="60" spans="1:14" ht="25.5" customHeight="1">
      <c r="B60" s="20" t="s">
        <v>80</v>
      </c>
      <c r="C60" s="20"/>
      <c r="D60" s="20"/>
      <c r="E60" s="20"/>
      <c r="H60" s="32">
        <v>7060219.6500000013</v>
      </c>
      <c r="I60" s="33"/>
      <c r="J60" s="32">
        <v>7274769.7699999996</v>
      </c>
      <c r="K60" s="33"/>
      <c r="L60" s="32">
        <v>7060219.6500000013</v>
      </c>
      <c r="M60" s="33"/>
      <c r="N60" s="32">
        <v>7274769.7699999996</v>
      </c>
    </row>
    <row r="61" spans="1:14" ht="25.5" customHeight="1">
      <c r="B61" s="20" t="s">
        <v>81</v>
      </c>
      <c r="C61" s="20"/>
      <c r="D61" s="20"/>
      <c r="E61" s="20"/>
      <c r="H61" s="32">
        <v>15210707.960000005</v>
      </c>
      <c r="I61" s="33"/>
      <c r="J61" s="32">
        <v>33175732.84</v>
      </c>
      <c r="K61" s="33"/>
      <c r="L61" s="32">
        <v>20165856.020000003</v>
      </c>
      <c r="M61" s="33"/>
      <c r="N61" s="32">
        <v>33116439.389999997</v>
      </c>
    </row>
    <row r="62" spans="1:14" ht="25.5" customHeight="1">
      <c r="C62" s="19" t="s">
        <v>36</v>
      </c>
      <c r="D62" s="20"/>
      <c r="E62" s="20"/>
      <c r="H62" s="34">
        <f>SUM(H55:H61)</f>
        <v>339309547.4199999</v>
      </c>
      <c r="I62" s="33"/>
      <c r="J62" s="34">
        <f>SUM(J55:J61)</f>
        <v>360788346.65999991</v>
      </c>
      <c r="K62" s="33"/>
      <c r="L62" s="34">
        <f>SUM(L55:L61)</f>
        <v>325755408.15999991</v>
      </c>
      <c r="M62" s="33"/>
      <c r="N62" s="34">
        <f>SUM(N55:N61)</f>
        <v>350212600.88999993</v>
      </c>
    </row>
    <row r="63" spans="1:14" ht="25.5" customHeight="1">
      <c r="A63" s="9" t="s">
        <v>34</v>
      </c>
      <c r="B63" s="9"/>
      <c r="C63" s="18"/>
      <c r="D63" s="18"/>
      <c r="E63" s="18"/>
      <c r="F63" s="9"/>
      <c r="G63" s="9"/>
      <c r="H63" s="64"/>
      <c r="I63" s="35"/>
      <c r="J63" s="64"/>
      <c r="K63" s="35"/>
      <c r="L63" s="64"/>
      <c r="M63" s="35"/>
      <c r="N63" s="64"/>
    </row>
    <row r="64" spans="1:14" ht="25.5" customHeight="1">
      <c r="A64" s="15" t="s">
        <v>146</v>
      </c>
      <c r="C64" s="20"/>
      <c r="D64" s="20"/>
      <c r="E64" s="20"/>
      <c r="H64" s="32">
        <v>-5660513.6299999999</v>
      </c>
      <c r="I64" s="33"/>
      <c r="J64" s="32">
        <v>-13083055.5</v>
      </c>
      <c r="K64" s="32"/>
      <c r="L64" s="32">
        <v>-3656776.56</v>
      </c>
      <c r="M64" s="32"/>
      <c r="N64" s="32">
        <v>-7342073.1299999999</v>
      </c>
    </row>
    <row r="65" spans="1:14" ht="25.5" customHeight="1">
      <c r="A65" s="15" t="s">
        <v>82</v>
      </c>
      <c r="C65" s="20"/>
      <c r="D65" s="20"/>
      <c r="E65" s="20"/>
      <c r="H65" s="32">
        <v>-154734790.13999999</v>
      </c>
      <c r="I65" s="33"/>
      <c r="J65" s="32">
        <v>-159659193.38</v>
      </c>
      <c r="K65" s="33"/>
      <c r="L65" s="32">
        <v>-149254562.84</v>
      </c>
      <c r="M65" s="33"/>
      <c r="N65" s="32">
        <v>-156382001.16999999</v>
      </c>
    </row>
    <row r="66" spans="1:14" ht="25.5" customHeight="1">
      <c r="A66" s="15" t="s">
        <v>150</v>
      </c>
      <c r="C66" s="20"/>
      <c r="D66" s="20"/>
      <c r="E66" s="20"/>
      <c r="H66" s="32">
        <v>-53351898.600000001</v>
      </c>
      <c r="I66" s="33"/>
      <c r="J66" s="32">
        <v>-65292662.93</v>
      </c>
      <c r="K66" s="33"/>
      <c r="L66" s="32">
        <v>-53351898.600000001</v>
      </c>
      <c r="M66" s="33"/>
      <c r="N66" s="32">
        <v>-65292662.93</v>
      </c>
    </row>
    <row r="67" spans="1:14" ht="25.5" customHeight="1">
      <c r="C67" s="20" t="s">
        <v>35</v>
      </c>
      <c r="D67" s="20"/>
      <c r="E67" s="20"/>
      <c r="H67" s="34">
        <f>SUM(H64:H66)</f>
        <v>-213747202.36999997</v>
      </c>
      <c r="I67" s="33"/>
      <c r="J67" s="34">
        <f>SUM(J64:J66)</f>
        <v>-238034911.81</v>
      </c>
      <c r="K67" s="33"/>
      <c r="L67" s="34">
        <f>SUM(L64:L66)</f>
        <v>-206263238</v>
      </c>
      <c r="M67" s="33"/>
      <c r="N67" s="34">
        <f>SUM(N64:N66)</f>
        <v>-229016737.22999999</v>
      </c>
    </row>
    <row r="68" spans="1:14" ht="25.5" customHeight="1">
      <c r="A68" s="9" t="s">
        <v>182</v>
      </c>
      <c r="C68" s="20"/>
      <c r="D68" s="20"/>
      <c r="E68" s="20"/>
      <c r="H68" s="32">
        <f>+H62+H67</f>
        <v>125562345.04999992</v>
      </c>
      <c r="I68" s="33"/>
      <c r="J68" s="32">
        <f>+J62+J67</f>
        <v>122753434.8499999</v>
      </c>
      <c r="K68" s="33"/>
      <c r="L68" s="32">
        <f>+L62+L67</f>
        <v>119492170.15999991</v>
      </c>
      <c r="M68" s="33"/>
      <c r="N68" s="32">
        <f>+N62+N67</f>
        <v>121195863.65999994</v>
      </c>
    </row>
    <row r="69" spans="1:14" ht="25.5" customHeight="1">
      <c r="A69" s="15" t="s">
        <v>147</v>
      </c>
      <c r="C69" s="20"/>
      <c r="D69" s="20"/>
      <c r="E69" s="20"/>
      <c r="H69" s="32">
        <v>-64354173.539999999</v>
      </c>
      <c r="I69" s="33"/>
      <c r="J69" s="32">
        <v>-79905596.129999995</v>
      </c>
      <c r="K69" s="32"/>
      <c r="L69" s="32">
        <v>-64351350.210000001</v>
      </c>
      <c r="M69" s="32"/>
      <c r="N69" s="32">
        <v>-79898368.469999999</v>
      </c>
    </row>
    <row r="70" spans="1:14" ht="25.5" customHeight="1">
      <c r="A70" s="15" t="s">
        <v>108</v>
      </c>
      <c r="C70" s="20"/>
      <c r="D70" s="20"/>
      <c r="E70" s="20"/>
      <c r="H70" s="32"/>
      <c r="I70" s="33"/>
      <c r="J70" s="32"/>
      <c r="K70" s="33"/>
      <c r="L70" s="32"/>
      <c r="M70" s="33"/>
      <c r="N70" s="32"/>
    </row>
    <row r="71" spans="1:14" ht="25.5" customHeight="1">
      <c r="A71" s="15" t="s">
        <v>88</v>
      </c>
      <c r="C71" s="20"/>
      <c r="D71" s="20"/>
      <c r="E71" s="20"/>
      <c r="H71" s="79">
        <v>1146328.19</v>
      </c>
      <c r="I71" s="33"/>
      <c r="J71" s="79">
        <v>759559.37</v>
      </c>
      <c r="K71" s="33"/>
      <c r="L71" s="5">
        <v>0</v>
      </c>
      <c r="M71" s="33"/>
      <c r="N71" s="5">
        <v>0</v>
      </c>
    </row>
    <row r="72" spans="1:14" ht="25.5" customHeight="1">
      <c r="A72" s="19" t="s">
        <v>111</v>
      </c>
      <c r="C72" s="20"/>
      <c r="D72" s="20"/>
      <c r="E72" s="20"/>
      <c r="H72" s="32">
        <f>SUM(H68:H71)</f>
        <v>62354499.699999921</v>
      </c>
      <c r="I72" s="33"/>
      <c r="J72" s="32">
        <f>SUM(J68:J71)</f>
        <v>43607398.089999907</v>
      </c>
      <c r="K72" s="33"/>
      <c r="L72" s="32">
        <f>SUM(L68:L71)</f>
        <v>55140819.949999906</v>
      </c>
      <c r="M72" s="33"/>
      <c r="N72" s="32">
        <f>SUM(N68:N71)</f>
        <v>41297495.189999938</v>
      </c>
    </row>
    <row r="73" spans="1:14" ht="25.5" customHeight="1">
      <c r="A73" s="19" t="s">
        <v>74</v>
      </c>
      <c r="B73" s="20"/>
      <c r="C73" s="20"/>
      <c r="D73" s="20"/>
      <c r="E73" s="20"/>
      <c r="F73" s="21" t="s">
        <v>214</v>
      </c>
      <c r="G73" s="21"/>
      <c r="H73" s="79">
        <v>-14953200.560000001</v>
      </c>
      <c r="I73" s="32"/>
      <c r="J73" s="79">
        <v>-9195873.1400000006</v>
      </c>
      <c r="K73" s="33"/>
      <c r="L73" s="79">
        <v>-12736971.699999999</v>
      </c>
      <c r="M73" s="32"/>
      <c r="N73" s="79">
        <v>-8865299.6199999992</v>
      </c>
    </row>
    <row r="74" spans="1:14" ht="25.5" customHeight="1">
      <c r="A74" s="19" t="s">
        <v>202</v>
      </c>
      <c r="B74" s="20"/>
      <c r="C74" s="20"/>
      <c r="D74" s="20"/>
      <c r="E74" s="20"/>
      <c r="H74" s="34">
        <f>SUM(H72:H73)</f>
        <v>47401299.139999919</v>
      </c>
      <c r="I74" s="32"/>
      <c r="J74" s="34">
        <f>SUM(J72:J73)</f>
        <v>34411524.949999906</v>
      </c>
      <c r="K74" s="33"/>
      <c r="L74" s="34">
        <f>SUM(L72:L73)</f>
        <v>42403848.249999911</v>
      </c>
      <c r="M74" s="32"/>
      <c r="N74" s="34">
        <f>SUM(N72:N73)</f>
        <v>32432195.569999941</v>
      </c>
    </row>
    <row r="75" spans="1:14" ht="25.5" customHeight="1">
      <c r="A75" s="19" t="s">
        <v>203</v>
      </c>
      <c r="B75" s="20"/>
      <c r="C75" s="20"/>
      <c r="D75" s="20"/>
      <c r="E75" s="20"/>
      <c r="H75" s="47"/>
      <c r="I75" s="32"/>
      <c r="J75" s="32"/>
      <c r="K75" s="33"/>
      <c r="L75" s="32"/>
      <c r="M75" s="32"/>
      <c r="N75" s="32"/>
    </row>
    <row r="76" spans="1:14" ht="25.5" customHeight="1">
      <c r="A76" s="19" t="s">
        <v>89</v>
      </c>
      <c r="B76" s="20"/>
      <c r="C76" s="20"/>
      <c r="D76" s="20"/>
      <c r="E76" s="20"/>
      <c r="H76" s="32"/>
      <c r="I76" s="32"/>
      <c r="J76" s="32"/>
      <c r="K76" s="33"/>
      <c r="L76" s="32"/>
      <c r="M76" s="32"/>
      <c r="N76" s="32"/>
    </row>
    <row r="77" spans="1:14" ht="25.5" customHeight="1">
      <c r="A77" s="19" t="s">
        <v>145</v>
      </c>
      <c r="B77" s="20"/>
      <c r="C77" s="20"/>
      <c r="D77" s="20"/>
      <c r="E77" s="20"/>
      <c r="H77" s="32">
        <v>-7893359</v>
      </c>
      <c r="I77" s="32"/>
      <c r="J77" s="6">
        <v>0</v>
      </c>
      <c r="K77" s="32"/>
      <c r="L77" s="32">
        <v>-7893359</v>
      </c>
      <c r="M77" s="32"/>
      <c r="N77" s="6">
        <v>0</v>
      </c>
    </row>
    <row r="78" spans="1:14" ht="25.5" customHeight="1">
      <c r="A78" s="19" t="s">
        <v>90</v>
      </c>
      <c r="B78" s="20"/>
      <c r="C78" s="20"/>
      <c r="D78" s="20"/>
      <c r="E78" s="20"/>
      <c r="H78" s="79">
        <v>1578671.8</v>
      </c>
      <c r="I78" s="32"/>
      <c r="J78" s="79">
        <v>0</v>
      </c>
      <c r="K78" s="33"/>
      <c r="L78" s="79">
        <v>1578671.8</v>
      </c>
      <c r="M78" s="32"/>
      <c r="N78" s="79">
        <v>0</v>
      </c>
    </row>
    <row r="79" spans="1:14" ht="25.5" customHeight="1">
      <c r="A79" s="19" t="s">
        <v>204</v>
      </c>
      <c r="B79" s="20"/>
      <c r="C79" s="20"/>
      <c r="D79" s="20"/>
      <c r="E79" s="20"/>
      <c r="H79" s="34">
        <f>SUM(H77:H78)</f>
        <v>-6314687.2000000002</v>
      </c>
      <c r="I79" s="32"/>
      <c r="J79" s="79">
        <f>SUM(J77:J78)</f>
        <v>0</v>
      </c>
      <c r="K79" s="33"/>
      <c r="L79" s="34">
        <f>SUM(L77:L78)</f>
        <v>-6314687.2000000002</v>
      </c>
      <c r="M79" s="32"/>
      <c r="N79" s="79">
        <f>SUM(N77:N78)</f>
        <v>0</v>
      </c>
    </row>
    <row r="80" spans="1:14" ht="25.5" customHeight="1" thickBot="1">
      <c r="A80" s="19" t="s">
        <v>205</v>
      </c>
      <c r="B80" s="20"/>
      <c r="C80" s="20"/>
      <c r="D80" s="20"/>
      <c r="E80" s="20"/>
      <c r="H80" s="36">
        <f>+H74+H79</f>
        <v>41086611.939999916</v>
      </c>
      <c r="I80" s="33"/>
      <c r="J80" s="36">
        <f>+J74+J79</f>
        <v>34411524.949999906</v>
      </c>
      <c r="K80" s="33"/>
      <c r="L80" s="36">
        <f>+L74+L79</f>
        <v>36089161.049999908</v>
      </c>
      <c r="M80" s="33"/>
      <c r="N80" s="36">
        <f>+N74+N79</f>
        <v>32432195.569999941</v>
      </c>
    </row>
    <row r="81" spans="1:14" ht="25.5" customHeight="1" thickTop="1">
      <c r="A81" s="19" t="s">
        <v>112</v>
      </c>
      <c r="B81" s="20"/>
      <c r="C81" s="20"/>
      <c r="D81" s="20"/>
      <c r="E81" s="20"/>
      <c r="H81" s="47"/>
      <c r="I81" s="33"/>
      <c r="J81" s="65"/>
      <c r="K81" s="33"/>
      <c r="L81" s="32"/>
      <c r="M81" s="33"/>
      <c r="N81" s="32"/>
    </row>
    <row r="82" spans="1:14" ht="25.5" customHeight="1">
      <c r="A82" s="20"/>
      <c r="B82" s="19" t="s">
        <v>113</v>
      </c>
      <c r="C82" s="20"/>
      <c r="D82" s="20"/>
      <c r="E82" s="20"/>
      <c r="F82" s="80" t="s">
        <v>213</v>
      </c>
      <c r="G82" s="80"/>
      <c r="H82" s="81">
        <f>H74/1302178857</f>
        <v>3.6401527244271571E-2</v>
      </c>
      <c r="I82" s="82"/>
      <c r="J82" s="81">
        <f>J74/1108859002</f>
        <v>3.1033273741687049E-2</v>
      </c>
      <c r="K82" s="82"/>
      <c r="L82" s="81">
        <f>L74/1302178857</f>
        <v>3.2563766507230203E-2</v>
      </c>
      <c r="M82" s="82"/>
      <c r="N82" s="81">
        <f>N74/1108859002</f>
        <v>2.9248259257041175E-2</v>
      </c>
    </row>
    <row r="83" spans="1:14" ht="12.6" customHeight="1">
      <c r="A83" s="20"/>
      <c r="B83" s="20"/>
      <c r="C83" s="20"/>
      <c r="D83" s="20"/>
      <c r="E83" s="20"/>
      <c r="H83" s="4"/>
      <c r="I83" s="4"/>
      <c r="J83" s="4"/>
      <c r="L83" s="4"/>
      <c r="M83" s="4"/>
      <c r="N83" s="4"/>
    </row>
    <row r="84" spans="1:14" ht="25.5" customHeight="1">
      <c r="A84" s="19" t="s">
        <v>7</v>
      </c>
      <c r="B84" s="20"/>
      <c r="C84" s="20"/>
      <c r="D84" s="20"/>
      <c r="E84" s="20"/>
      <c r="F84" s="20"/>
      <c r="G84" s="20"/>
      <c r="H84" s="46"/>
      <c r="L84" s="20"/>
    </row>
    <row r="87" spans="1:14" ht="25.5" customHeight="1">
      <c r="A87" s="26"/>
      <c r="B87" s="27"/>
      <c r="C87" s="27"/>
      <c r="D87" s="27"/>
      <c r="E87" s="27" t="s">
        <v>184</v>
      </c>
      <c r="F87" s="27"/>
      <c r="G87" s="27"/>
      <c r="H87" s="27"/>
      <c r="I87" s="27"/>
      <c r="J87" s="27"/>
      <c r="K87" s="27"/>
      <c r="L87" s="27"/>
      <c r="M87" s="27"/>
      <c r="N87" s="27"/>
    </row>
    <row r="88" spans="1:14" ht="25.5" customHeight="1">
      <c r="A88" s="26"/>
      <c r="B88" s="27"/>
      <c r="C88" s="27"/>
      <c r="D88" s="27"/>
      <c r="E88" s="27" t="s">
        <v>208</v>
      </c>
      <c r="F88" s="27"/>
      <c r="G88" s="27"/>
      <c r="H88" s="27"/>
      <c r="I88" s="27"/>
      <c r="J88" s="27"/>
      <c r="K88" s="27"/>
      <c r="L88" s="27"/>
      <c r="M88" s="27"/>
      <c r="N88" s="27"/>
    </row>
  </sheetData>
  <mergeCells count="8">
    <mergeCell ref="A47:N47"/>
    <mergeCell ref="A48:N48"/>
    <mergeCell ref="A49:N49"/>
    <mergeCell ref="A1:N1"/>
    <mergeCell ref="A2:N2"/>
    <mergeCell ref="A3:N3"/>
    <mergeCell ref="A4:N4"/>
    <mergeCell ref="A46:N46"/>
  </mergeCells>
  <pageMargins left="0.78740157480314965" right="0.27559055118110237" top="0.59055118110236227" bottom="0.19685039370078741" header="0.27559055118110237" footer="0.19685039370078741"/>
  <pageSetup paperSize="9" scale="75" orientation="portrait" r:id="rId1"/>
  <headerFooter alignWithMargins="0"/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64115-F3DA-435D-8AA7-2183CA610FF5}">
  <sheetPr>
    <tabColor rgb="FFFFFF00"/>
  </sheetPr>
  <dimension ref="A1:Y62"/>
  <sheetViews>
    <sheetView view="pageBreakPreview" topLeftCell="G46" zoomScale="85" zoomScaleNormal="60" zoomScaleSheetLayoutView="85" workbookViewId="0">
      <selection activeCell="Q56" sqref="Q56"/>
    </sheetView>
  </sheetViews>
  <sheetFormatPr defaultColWidth="9.33203125" defaultRowHeight="25.5" customHeight="1"/>
  <cols>
    <col min="1" max="4" width="8.33203125" style="39" customWidth="1"/>
    <col min="5" max="5" width="13.33203125" style="39" customWidth="1"/>
    <col min="6" max="6" width="8.6640625" style="39" customWidth="1"/>
    <col min="7" max="7" width="17.6640625" style="39" customWidth="1"/>
    <col min="8" max="8" width="1.33203125" style="39" customWidth="1"/>
    <col min="9" max="9" width="17.6640625" style="39" customWidth="1"/>
    <col min="10" max="10" width="1.33203125" style="39" customWidth="1"/>
    <col min="11" max="11" width="18.5546875" style="39" customWidth="1"/>
    <col min="12" max="12" width="1.33203125" style="39" customWidth="1"/>
    <col min="13" max="13" width="17.6640625" style="39" customWidth="1"/>
    <col min="14" max="14" width="1.33203125" style="39" customWidth="1"/>
    <col min="15" max="15" width="17.6640625" style="39" customWidth="1"/>
    <col min="16" max="16" width="1.33203125" style="39" customWidth="1"/>
    <col min="17" max="17" width="17.6640625" style="39" customWidth="1"/>
    <col min="18" max="18" width="2.33203125" style="39" customWidth="1"/>
    <col min="19" max="19" width="14.6640625" style="39" bestFit="1" customWidth="1"/>
    <col min="20" max="20" width="9.33203125" style="39"/>
    <col min="21" max="21" width="13.33203125" style="39" bestFit="1" customWidth="1"/>
    <col min="22" max="22" width="9.33203125" style="39"/>
    <col min="23" max="23" width="12.33203125" style="39" bestFit="1" customWidth="1"/>
    <col min="24" max="24" width="9.33203125" style="39"/>
    <col min="25" max="25" width="12.33203125" style="39" bestFit="1" customWidth="1"/>
    <col min="26" max="26" width="9.33203125" style="39"/>
    <col min="27" max="27" width="13.33203125" style="39" bestFit="1" customWidth="1"/>
    <col min="28" max="28" width="9.33203125" style="39"/>
    <col min="29" max="29" width="14.6640625" style="39" bestFit="1" customWidth="1"/>
    <col min="30" max="37" width="9.33203125" style="39"/>
    <col min="38" max="38" width="12.33203125" style="39" bestFit="1" customWidth="1"/>
    <col min="39" max="39" width="9.33203125" style="39"/>
    <col min="40" max="40" width="20.109375" style="39" customWidth="1"/>
    <col min="41" max="41" width="9.33203125" style="39"/>
    <col min="42" max="42" width="14.6640625" style="39" bestFit="1" customWidth="1"/>
    <col min="43" max="16384" width="9.33203125" style="39"/>
  </cols>
  <sheetData>
    <row r="1" spans="1:17" s="38" customFormat="1" ht="24" customHeight="1">
      <c r="A1" s="98" t="s">
        <v>135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17" s="38" customFormat="1" ht="24" customHeight="1">
      <c r="A2" s="98" t="s">
        <v>174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17" s="38" customFormat="1" ht="24" customHeight="1">
      <c r="A3" s="98" t="s">
        <v>218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</row>
    <row r="4" spans="1:17" s="38" customFormat="1" ht="24" customHeight="1">
      <c r="A4" s="98" t="s">
        <v>200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</row>
    <row r="5" spans="1:17" ht="24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1" t="s">
        <v>91</v>
      </c>
    </row>
    <row r="6" spans="1:17" ht="24" customHeight="1">
      <c r="A6" s="37"/>
      <c r="B6" s="37"/>
      <c r="C6" s="37"/>
      <c r="D6" s="37"/>
      <c r="E6" s="37"/>
      <c r="F6" s="37"/>
      <c r="G6" s="99" t="s">
        <v>130</v>
      </c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17" ht="24" customHeight="1">
      <c r="A7" s="40"/>
      <c r="B7" s="40"/>
      <c r="C7" s="40"/>
      <c r="D7" s="40"/>
      <c r="E7" s="40"/>
      <c r="F7" s="16" t="s">
        <v>6</v>
      </c>
      <c r="G7" s="41" t="s">
        <v>41</v>
      </c>
      <c r="H7" s="42"/>
      <c r="I7" s="41" t="s">
        <v>1</v>
      </c>
      <c r="J7" s="41"/>
      <c r="K7" s="41" t="s">
        <v>92</v>
      </c>
      <c r="L7" s="42"/>
      <c r="M7" s="97" t="s">
        <v>4</v>
      </c>
      <c r="N7" s="97"/>
      <c r="O7" s="97"/>
      <c r="P7" s="41"/>
      <c r="Q7" s="41" t="s">
        <v>11</v>
      </c>
    </row>
    <row r="8" spans="1:17" ht="24" customHeight="1">
      <c r="A8" s="40"/>
      <c r="B8" s="40"/>
      <c r="C8" s="40"/>
      <c r="D8" s="40"/>
      <c r="E8" s="40"/>
      <c r="F8" s="16"/>
      <c r="G8" s="43" t="s">
        <v>42</v>
      </c>
      <c r="H8" s="40"/>
      <c r="I8" s="43" t="s">
        <v>2</v>
      </c>
      <c r="J8" s="37"/>
      <c r="K8" s="43" t="s">
        <v>93</v>
      </c>
      <c r="L8" s="40"/>
      <c r="M8" s="43" t="s">
        <v>3</v>
      </c>
      <c r="N8" s="40"/>
      <c r="O8" s="43" t="s">
        <v>5</v>
      </c>
      <c r="P8" s="37"/>
      <c r="Q8" s="43"/>
    </row>
    <row r="9" spans="1:17" ht="23.25" customHeight="1">
      <c r="A9" s="44" t="s">
        <v>171</v>
      </c>
      <c r="D9" s="44"/>
      <c r="E9" s="44"/>
      <c r="G9" s="56">
        <v>1108859002</v>
      </c>
      <c r="H9" s="57"/>
      <c r="I9" s="56">
        <v>279958858.40000004</v>
      </c>
      <c r="J9" s="56"/>
      <c r="K9" s="56">
        <v>42752220</v>
      </c>
      <c r="L9" s="56"/>
      <c r="M9" s="56">
        <v>68852962.11999999</v>
      </c>
      <c r="N9" s="56"/>
      <c r="O9" s="56">
        <v>391979090.66999984</v>
      </c>
      <c r="P9" s="57"/>
      <c r="Q9" s="57">
        <f>SUM(G9:O9)</f>
        <v>1892402133.1899998</v>
      </c>
    </row>
    <row r="10" spans="1:17" ht="22.95" customHeight="1">
      <c r="A10" s="44" t="s">
        <v>94</v>
      </c>
      <c r="G10" s="56">
        <v>0</v>
      </c>
      <c r="H10" s="56"/>
      <c r="I10" s="56">
        <v>0</v>
      </c>
      <c r="J10" s="56"/>
      <c r="K10" s="56">
        <v>0</v>
      </c>
      <c r="L10" s="56"/>
      <c r="M10" s="56">
        <v>1621609.78</v>
      </c>
      <c r="N10" s="56"/>
      <c r="O10" s="6">
        <f>-M10</f>
        <v>-1621609.78</v>
      </c>
      <c r="P10" s="56"/>
      <c r="Q10" s="57">
        <f>SUM(G10:O10)</f>
        <v>0</v>
      </c>
    </row>
    <row r="11" spans="1:17" ht="22.95" customHeight="1">
      <c r="A11" s="44" t="s">
        <v>153</v>
      </c>
      <c r="F11" s="52" t="s">
        <v>149</v>
      </c>
      <c r="G11" s="39">
        <v>0</v>
      </c>
      <c r="I11" s="39">
        <v>0</v>
      </c>
      <c r="K11" s="39">
        <v>0</v>
      </c>
      <c r="M11" s="39">
        <v>0</v>
      </c>
      <c r="O11" s="6">
        <v>-22177158.039999999</v>
      </c>
      <c r="P11" s="56"/>
      <c r="Q11" s="57">
        <f>SUM(G11:O11)</f>
        <v>-22177158.039999999</v>
      </c>
    </row>
    <row r="12" spans="1:17" ht="22.95" customHeight="1">
      <c r="A12" s="44" t="s">
        <v>205</v>
      </c>
      <c r="G12" s="58">
        <v>0</v>
      </c>
      <c r="H12" s="56"/>
      <c r="I12" s="58">
        <v>0</v>
      </c>
      <c r="J12" s="56"/>
      <c r="K12" s="58">
        <v>0</v>
      </c>
      <c r="L12" s="56"/>
      <c r="M12" s="58">
        <v>0</v>
      </c>
      <c r="N12" s="56"/>
      <c r="O12" s="5">
        <f>+งบกำไร!J74</f>
        <v>34411524.949999906</v>
      </c>
      <c r="P12" s="56"/>
      <c r="Q12" s="59">
        <f>SUM(G12:O12)</f>
        <v>34411524.949999906</v>
      </c>
    </row>
    <row r="13" spans="1:17" ht="22.95" customHeight="1">
      <c r="A13" s="44" t="s">
        <v>219</v>
      </c>
      <c r="G13" s="56">
        <f>SUM(G9:G12)</f>
        <v>1108859002</v>
      </c>
      <c r="H13" s="56"/>
      <c r="I13" s="56">
        <f>SUM(I9:I12)</f>
        <v>279958858.40000004</v>
      </c>
      <c r="J13" s="56"/>
      <c r="K13" s="56">
        <f>SUM(K9:K12)</f>
        <v>42752220</v>
      </c>
      <c r="L13" s="56"/>
      <c r="M13" s="56">
        <f>SUM(M9:M12)</f>
        <v>70474571.899999991</v>
      </c>
      <c r="N13" s="56"/>
      <c r="O13" s="56">
        <f>SUM(O9:O12)</f>
        <v>402591847.79999977</v>
      </c>
      <c r="P13" s="56"/>
      <c r="Q13" s="56">
        <f>SUM(Q9:Q12)</f>
        <v>1904636500.0999997</v>
      </c>
    </row>
    <row r="14" spans="1:17" ht="22.95" customHeight="1">
      <c r="A14" s="44" t="s">
        <v>179</v>
      </c>
      <c r="G14" s="56">
        <v>1559</v>
      </c>
      <c r="H14" s="56"/>
      <c r="I14" s="56">
        <v>0</v>
      </c>
      <c r="J14" s="56"/>
      <c r="K14" s="56">
        <v>0</v>
      </c>
      <c r="L14" s="56"/>
      <c r="M14" s="56">
        <v>0</v>
      </c>
      <c r="N14" s="56"/>
      <c r="O14" s="56">
        <v>0</v>
      </c>
      <c r="P14" s="56"/>
      <c r="Q14" s="57">
        <f t="shared" ref="Q14:Q17" si="0">SUM(G14:O14)</f>
        <v>1559</v>
      </c>
    </row>
    <row r="15" spans="1:17" ht="22.95" customHeight="1">
      <c r="A15" s="44" t="s">
        <v>180</v>
      </c>
      <c r="G15" s="56">
        <v>0</v>
      </c>
      <c r="H15" s="56"/>
      <c r="I15" s="56">
        <v>1559</v>
      </c>
      <c r="J15" s="56"/>
      <c r="K15" s="56">
        <v>0</v>
      </c>
      <c r="L15" s="56"/>
      <c r="M15" s="56">
        <v>0</v>
      </c>
      <c r="N15" s="56"/>
      <c r="O15" s="56">
        <v>0</v>
      </c>
      <c r="P15" s="56"/>
      <c r="Q15" s="57">
        <f t="shared" si="0"/>
        <v>1559</v>
      </c>
    </row>
    <row r="16" spans="1:17" ht="22.95" customHeight="1">
      <c r="A16" s="44" t="s">
        <v>94</v>
      </c>
      <c r="G16" s="56">
        <v>0</v>
      </c>
      <c r="H16" s="56"/>
      <c r="I16" s="56">
        <v>0</v>
      </c>
      <c r="J16" s="56"/>
      <c r="K16" s="56">
        <v>0</v>
      </c>
      <c r="L16" s="56"/>
      <c r="M16" s="56">
        <f>3118621.15-M10</f>
        <v>1497011.3699999999</v>
      </c>
      <c r="N16" s="56"/>
      <c r="O16" s="6">
        <f>-M16</f>
        <v>-1497011.3699999999</v>
      </c>
      <c r="P16" s="56"/>
      <c r="Q16" s="57">
        <f t="shared" si="0"/>
        <v>0</v>
      </c>
    </row>
    <row r="17" spans="1:25" ht="23.25" customHeight="1">
      <c r="A17" s="44" t="s">
        <v>205</v>
      </c>
      <c r="G17" s="56">
        <v>0</v>
      </c>
      <c r="H17" s="56"/>
      <c r="I17" s="56">
        <v>0</v>
      </c>
      <c r="J17" s="56"/>
      <c r="K17" s="56">
        <v>0</v>
      </c>
      <c r="L17" s="56"/>
      <c r="M17" s="56">
        <v>0</v>
      </c>
      <c r="N17" s="56"/>
      <c r="O17" s="6">
        <f>62025511.33-O12</f>
        <v>27613986.380000092</v>
      </c>
      <c r="P17" s="56"/>
      <c r="Q17" s="57">
        <f t="shared" si="0"/>
        <v>27613986.380000092</v>
      </c>
    </row>
    <row r="18" spans="1:25" ht="23.25" customHeight="1" thickBot="1">
      <c r="A18" s="44" t="s">
        <v>195</v>
      </c>
      <c r="D18" s="44"/>
      <c r="E18" s="44"/>
      <c r="G18" s="61">
        <f>SUM(G13:G17)</f>
        <v>1108860561</v>
      </c>
      <c r="H18" s="57"/>
      <c r="I18" s="61">
        <f>SUM(I13:I17)</f>
        <v>279960417.40000004</v>
      </c>
      <c r="J18" s="56"/>
      <c r="K18" s="61">
        <f>SUM(K13:K17)</f>
        <v>42752220</v>
      </c>
      <c r="L18" s="56"/>
      <c r="M18" s="61">
        <f>SUM(M13:M17)</f>
        <v>71971583.269999996</v>
      </c>
      <c r="N18" s="56"/>
      <c r="O18" s="61">
        <f>SUM(O13:O17)</f>
        <v>428708822.80999988</v>
      </c>
      <c r="P18" s="57"/>
      <c r="Q18" s="61">
        <f>SUM(Q13:Q17)</f>
        <v>1932253604.4799998</v>
      </c>
    </row>
    <row r="19" spans="1:25" ht="23.25" customHeight="1" thickTop="1">
      <c r="A19" s="44"/>
      <c r="D19" s="44"/>
      <c r="E19" s="44"/>
      <c r="G19" s="57"/>
      <c r="H19" s="57"/>
      <c r="I19" s="57"/>
      <c r="J19" s="57"/>
      <c r="K19" s="62"/>
      <c r="L19" s="57"/>
      <c r="M19" s="57"/>
      <c r="N19" s="57"/>
      <c r="O19" s="57"/>
      <c r="P19" s="57"/>
      <c r="Q19" s="57"/>
    </row>
    <row r="20" spans="1:25" ht="23.25" customHeight="1">
      <c r="A20" s="44" t="s">
        <v>206</v>
      </c>
      <c r="G20" s="56">
        <v>1108860561</v>
      </c>
      <c r="H20" s="56"/>
      <c r="I20" s="56">
        <v>279960417.40000004</v>
      </c>
      <c r="J20" s="56"/>
      <c r="K20" s="56">
        <v>42752220</v>
      </c>
      <c r="L20" s="56"/>
      <c r="M20" s="56">
        <v>71971583.269999996</v>
      </c>
      <c r="N20" s="56"/>
      <c r="O20" s="56">
        <v>428708822.80999982</v>
      </c>
      <c r="P20" s="56"/>
      <c r="Q20" s="57">
        <f>SUM(G20:O20)</f>
        <v>1932253604.48</v>
      </c>
    </row>
    <row r="21" spans="1:25" ht="23.25" customHeight="1">
      <c r="A21" s="44" t="s">
        <v>179</v>
      </c>
      <c r="G21" s="56">
        <v>555600000</v>
      </c>
      <c r="H21" s="56"/>
      <c r="I21" s="56">
        <v>0</v>
      </c>
      <c r="J21" s="56"/>
      <c r="K21" s="56">
        <v>0</v>
      </c>
      <c r="L21" s="56"/>
      <c r="M21" s="56">
        <v>0</v>
      </c>
      <c r="N21" s="56"/>
      <c r="O21" s="56">
        <v>0</v>
      </c>
      <c r="P21" s="56"/>
      <c r="Q21" s="57">
        <f t="shared" ref="Q21:Q22" si="1">SUM(G21:O21)</f>
        <v>555600000</v>
      </c>
    </row>
    <row r="22" spans="1:25" ht="23.25" customHeight="1">
      <c r="A22" s="44" t="s">
        <v>180</v>
      </c>
      <c r="G22" s="56">
        <v>0</v>
      </c>
      <c r="H22" s="56"/>
      <c r="I22" s="56">
        <v>166430000</v>
      </c>
      <c r="J22" s="56"/>
      <c r="K22" s="56">
        <v>0</v>
      </c>
      <c r="L22" s="56"/>
      <c r="M22" s="56">
        <v>0</v>
      </c>
      <c r="N22" s="56"/>
      <c r="O22" s="56">
        <v>0</v>
      </c>
      <c r="P22" s="56"/>
      <c r="Q22" s="57">
        <f t="shared" si="1"/>
        <v>166430000</v>
      </c>
    </row>
    <row r="23" spans="1:25" ht="22.95" customHeight="1">
      <c r="A23" s="44" t="s">
        <v>94</v>
      </c>
      <c r="G23" s="56">
        <v>0</v>
      </c>
      <c r="H23" s="56"/>
      <c r="I23" s="56">
        <v>0</v>
      </c>
      <c r="J23" s="56"/>
      <c r="K23" s="56">
        <v>0</v>
      </c>
      <c r="L23" s="56"/>
      <c r="M23" s="56">
        <v>2120192.41</v>
      </c>
      <c r="N23" s="56"/>
      <c r="O23" s="6">
        <f>-M23</f>
        <v>-2120192.41</v>
      </c>
      <c r="P23" s="56"/>
      <c r="Q23" s="57">
        <f>SUM(G23:O23)</f>
        <v>0</v>
      </c>
    </row>
    <row r="24" spans="1:25" ht="22.5" customHeight="1">
      <c r="A24" s="44" t="s">
        <v>205</v>
      </c>
      <c r="G24" s="56">
        <v>0</v>
      </c>
      <c r="H24" s="60"/>
      <c r="I24" s="56">
        <v>0</v>
      </c>
      <c r="J24" s="60"/>
      <c r="K24" s="56">
        <v>0</v>
      </c>
      <c r="L24" s="56"/>
      <c r="M24" s="56">
        <v>0</v>
      </c>
      <c r="N24" s="56"/>
      <c r="O24" s="56">
        <f>+งบกำไร!H80</f>
        <v>41086611.939999916</v>
      </c>
      <c r="P24" s="56"/>
      <c r="Q24" s="57">
        <f>SUM(G24:O24)</f>
        <v>41086611.939999916</v>
      </c>
    </row>
    <row r="25" spans="1:25" ht="23.25" customHeight="1" thickBot="1">
      <c r="A25" s="44" t="s">
        <v>220</v>
      </c>
      <c r="G25" s="63">
        <f>SUM(G20:G24)</f>
        <v>1664460561</v>
      </c>
      <c r="H25" s="56"/>
      <c r="I25" s="63">
        <f>SUM(I20:I24)</f>
        <v>446390417.40000004</v>
      </c>
      <c r="J25" s="56"/>
      <c r="K25" s="63">
        <f>SUM(K20:K24)</f>
        <v>42752220</v>
      </c>
      <c r="L25" s="56"/>
      <c r="M25" s="63">
        <f>SUM(M20:M24)</f>
        <v>74091775.679999992</v>
      </c>
      <c r="N25" s="56"/>
      <c r="O25" s="63">
        <f>SUM(O20:O24)</f>
        <v>467675242.33999974</v>
      </c>
      <c r="P25" s="56"/>
      <c r="Q25" s="63">
        <f>SUM(Q20:Q24)</f>
        <v>2695370216.4200001</v>
      </c>
    </row>
    <row r="26" spans="1:25" ht="22.2" thickTop="1">
      <c r="A26" s="44"/>
    </row>
    <row r="27" spans="1:25" ht="21.6">
      <c r="A27" s="44"/>
    </row>
    <row r="28" spans="1:25" ht="24" customHeight="1">
      <c r="A28" s="19" t="s">
        <v>7</v>
      </c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9.2" customHeight="1">
      <c r="A29" s="19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24" customHeight="1">
      <c r="E30" s="15"/>
      <c r="F30" s="15"/>
      <c r="G30" s="27" t="s">
        <v>184</v>
      </c>
    </row>
    <row r="31" spans="1:25" ht="24" customHeight="1">
      <c r="E31" s="15"/>
      <c r="F31" s="15"/>
      <c r="G31" s="15" t="s">
        <v>209</v>
      </c>
    </row>
    <row r="32" spans="1:25" s="38" customFormat="1" ht="24" customHeight="1">
      <c r="A32" s="98" t="s">
        <v>135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</row>
    <row r="33" spans="1:17" s="38" customFormat="1" ht="24" customHeight="1">
      <c r="A33" s="98" t="s">
        <v>174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</row>
    <row r="34" spans="1:17" s="38" customFormat="1" ht="24" customHeight="1">
      <c r="A34" s="98" t="s">
        <v>218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</row>
    <row r="35" spans="1:17" s="38" customFormat="1" ht="24" customHeight="1">
      <c r="A35" s="98" t="s">
        <v>200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</row>
    <row r="36" spans="1:17" ht="24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1" t="s">
        <v>91</v>
      </c>
    </row>
    <row r="37" spans="1:17" ht="24" customHeight="1">
      <c r="A37" s="37"/>
      <c r="B37" s="37"/>
      <c r="C37" s="37"/>
      <c r="D37" s="37"/>
      <c r="E37" s="37"/>
      <c r="F37" s="37"/>
      <c r="G37" s="99" t="s">
        <v>75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</row>
    <row r="38" spans="1:17" ht="24" customHeight="1">
      <c r="A38" s="40"/>
      <c r="B38" s="40"/>
      <c r="C38" s="40"/>
      <c r="D38" s="40"/>
      <c r="E38" s="40"/>
      <c r="F38" s="16" t="s">
        <v>6</v>
      </c>
      <c r="G38" s="41" t="s">
        <v>41</v>
      </c>
      <c r="H38" s="42"/>
      <c r="I38" s="41" t="s">
        <v>1</v>
      </c>
      <c r="J38" s="41"/>
      <c r="K38" s="41" t="s">
        <v>92</v>
      </c>
      <c r="L38" s="42"/>
      <c r="M38" s="97" t="s">
        <v>4</v>
      </c>
      <c r="N38" s="97"/>
      <c r="O38" s="97"/>
      <c r="P38" s="41"/>
      <c r="Q38" s="41" t="s">
        <v>11</v>
      </c>
    </row>
    <row r="39" spans="1:17" ht="24" customHeight="1">
      <c r="A39" s="40"/>
      <c r="B39" s="40"/>
      <c r="C39" s="40"/>
      <c r="D39" s="40"/>
      <c r="E39" s="40"/>
      <c r="F39" s="16"/>
      <c r="G39" s="43" t="s">
        <v>42</v>
      </c>
      <c r="H39" s="40"/>
      <c r="I39" s="43" t="s">
        <v>2</v>
      </c>
      <c r="J39" s="37"/>
      <c r="K39" s="43" t="s">
        <v>93</v>
      </c>
      <c r="L39" s="40"/>
      <c r="M39" s="43" t="s">
        <v>3</v>
      </c>
      <c r="N39" s="40"/>
      <c r="O39" s="43" t="s">
        <v>5</v>
      </c>
      <c r="P39" s="37"/>
      <c r="Q39" s="43"/>
    </row>
    <row r="40" spans="1:17" ht="23.25" customHeight="1">
      <c r="A40" s="44" t="s">
        <v>171</v>
      </c>
      <c r="D40" s="44"/>
      <c r="E40" s="44"/>
      <c r="G40" s="56">
        <v>1108859002</v>
      </c>
      <c r="H40" s="56"/>
      <c r="I40" s="56">
        <v>279958858.40000004</v>
      </c>
      <c r="J40" s="56"/>
      <c r="K40" s="56">
        <v>42752220</v>
      </c>
      <c r="L40" s="57"/>
      <c r="M40" s="56">
        <v>68852962.11999999</v>
      </c>
      <c r="N40" s="56"/>
      <c r="O40" s="56">
        <v>349639670.35000002</v>
      </c>
      <c r="P40" s="57"/>
      <c r="Q40" s="57">
        <f>SUM(G40:O40)</f>
        <v>1850062712.8699999</v>
      </c>
    </row>
    <row r="41" spans="1:17" ht="23.25" customHeight="1">
      <c r="A41" s="44" t="s">
        <v>94</v>
      </c>
      <c r="G41" s="56">
        <v>0</v>
      </c>
      <c r="H41" s="56"/>
      <c r="I41" s="56">
        <v>0</v>
      </c>
      <c r="J41" s="56"/>
      <c r="K41" s="56">
        <v>0</v>
      </c>
      <c r="L41" s="56"/>
      <c r="M41" s="56">
        <v>1621609.78</v>
      </c>
      <c r="N41" s="56"/>
      <c r="O41" s="6">
        <f>-M41</f>
        <v>-1621609.78</v>
      </c>
      <c r="P41" s="56"/>
      <c r="Q41" s="57">
        <f>SUM(G41:O41)</f>
        <v>0</v>
      </c>
    </row>
    <row r="42" spans="1:17" ht="23.25" customHeight="1">
      <c r="A42" s="44" t="s">
        <v>153</v>
      </c>
      <c r="F42" s="52" t="s">
        <v>149</v>
      </c>
      <c r="G42" s="56">
        <v>0</v>
      </c>
      <c r="H42" s="56"/>
      <c r="I42" s="56">
        <v>0</v>
      </c>
      <c r="J42" s="56"/>
      <c r="K42" s="56">
        <v>0</v>
      </c>
      <c r="L42" s="56"/>
      <c r="M42" s="56">
        <v>0</v>
      </c>
      <c r="N42" s="56"/>
      <c r="O42" s="6">
        <v>-22177158.039999999</v>
      </c>
      <c r="P42" s="56"/>
      <c r="Q42" s="6">
        <f t="shared" ref="Q42" si="2">SUM(G42:O42)</f>
        <v>-22177158.039999999</v>
      </c>
    </row>
    <row r="43" spans="1:17" ht="23.25" customHeight="1">
      <c r="A43" s="44" t="s">
        <v>205</v>
      </c>
      <c r="G43" s="58">
        <v>0</v>
      </c>
      <c r="H43" s="56"/>
      <c r="I43" s="58">
        <v>0</v>
      </c>
      <c r="J43" s="56"/>
      <c r="K43" s="58">
        <v>0</v>
      </c>
      <c r="L43" s="56"/>
      <c r="M43" s="58">
        <v>0</v>
      </c>
      <c r="N43" s="56"/>
      <c r="O43" s="5">
        <f>+งบกำไร!N74</f>
        <v>32432195.569999941</v>
      </c>
      <c r="P43" s="56"/>
      <c r="Q43" s="59">
        <f>SUM(G43:O43)</f>
        <v>32432195.569999941</v>
      </c>
    </row>
    <row r="44" spans="1:17" ht="23.25" customHeight="1">
      <c r="A44" s="44" t="s">
        <v>219</v>
      </c>
      <c r="G44" s="56">
        <f>SUM(G40:G43)</f>
        <v>1108859002</v>
      </c>
      <c r="H44" s="56"/>
      <c r="I44" s="56">
        <f>SUM(I40:I43)</f>
        <v>279958858.40000004</v>
      </c>
      <c r="J44" s="56"/>
      <c r="K44" s="56">
        <f>SUM(K40:K43)</f>
        <v>42752220</v>
      </c>
      <c r="L44" s="56"/>
      <c r="M44" s="56">
        <f>SUM(M40:M43)</f>
        <v>70474571.899999991</v>
      </c>
      <c r="N44" s="56"/>
      <c r="O44" s="56">
        <f>SUM(O40:O43)</f>
        <v>358273098.09999996</v>
      </c>
      <c r="P44" s="56"/>
      <c r="Q44" s="56">
        <f>SUM(Q40:Q43)</f>
        <v>1860317750.3999999</v>
      </c>
    </row>
    <row r="45" spans="1:17" ht="23.25" customHeight="1">
      <c r="A45" s="44" t="s">
        <v>179</v>
      </c>
      <c r="G45" s="56">
        <v>1559</v>
      </c>
      <c r="H45" s="56"/>
      <c r="I45" s="56">
        <v>0</v>
      </c>
      <c r="J45" s="56"/>
      <c r="K45" s="56">
        <v>0</v>
      </c>
      <c r="L45" s="56"/>
      <c r="M45" s="56">
        <v>0</v>
      </c>
      <c r="N45" s="56"/>
      <c r="O45" s="56">
        <v>0</v>
      </c>
      <c r="P45" s="56"/>
      <c r="Q45" s="57">
        <f t="shared" ref="Q45:Q48" si="3">SUM(G45:O45)</f>
        <v>1559</v>
      </c>
    </row>
    <row r="46" spans="1:17" ht="23.25" customHeight="1">
      <c r="A46" s="44" t="s">
        <v>180</v>
      </c>
      <c r="G46" s="56">
        <v>0</v>
      </c>
      <c r="H46" s="56"/>
      <c r="I46" s="56">
        <v>1559</v>
      </c>
      <c r="J46" s="56"/>
      <c r="K46" s="56">
        <v>0</v>
      </c>
      <c r="L46" s="56"/>
      <c r="M46" s="56">
        <v>0</v>
      </c>
      <c r="N46" s="56"/>
      <c r="O46" s="56">
        <v>0</v>
      </c>
      <c r="P46" s="56"/>
      <c r="Q46" s="57">
        <f t="shared" si="3"/>
        <v>1559</v>
      </c>
    </row>
    <row r="47" spans="1:17" ht="23.25" customHeight="1">
      <c r="A47" s="44" t="s">
        <v>94</v>
      </c>
      <c r="G47" s="56">
        <v>0</v>
      </c>
      <c r="H47" s="56"/>
      <c r="I47" s="56">
        <v>0</v>
      </c>
      <c r="J47" s="56"/>
      <c r="K47" s="56">
        <v>0</v>
      </c>
      <c r="L47" s="56"/>
      <c r="M47" s="56">
        <f>3118621.15-M41</f>
        <v>1497011.3699999999</v>
      </c>
      <c r="N47" s="56"/>
      <c r="O47" s="6">
        <f>-M47</f>
        <v>-1497011.3699999999</v>
      </c>
      <c r="P47" s="56"/>
      <c r="Q47" s="57">
        <f t="shared" si="3"/>
        <v>0</v>
      </c>
    </row>
    <row r="48" spans="1:17" ht="23.25" customHeight="1">
      <c r="A48" s="44" t="s">
        <v>205</v>
      </c>
      <c r="G48" s="56">
        <v>0</v>
      </c>
      <c r="H48" s="56"/>
      <c r="I48" s="56">
        <v>0</v>
      </c>
      <c r="J48" s="56"/>
      <c r="K48" s="56">
        <v>0</v>
      </c>
      <c r="L48" s="56"/>
      <c r="M48" s="56">
        <v>0</v>
      </c>
      <c r="N48" s="56"/>
      <c r="O48" s="6">
        <f>62372422.93-O43</f>
        <v>29940227.360000059</v>
      </c>
      <c r="P48" s="56"/>
      <c r="Q48" s="57">
        <f t="shared" si="3"/>
        <v>29940227.360000059</v>
      </c>
    </row>
    <row r="49" spans="1:17" ht="23.25" customHeight="1" thickBot="1">
      <c r="A49" s="44" t="s">
        <v>195</v>
      </c>
      <c r="D49" s="44"/>
      <c r="E49" s="44"/>
      <c r="G49" s="93">
        <f>SUM(G44:G48)</f>
        <v>1108860561</v>
      </c>
      <c r="H49" s="57"/>
      <c r="I49" s="93">
        <f>SUM(I44:I48)</f>
        <v>279960417.40000004</v>
      </c>
      <c r="J49" s="57"/>
      <c r="K49" s="93">
        <f>SUM(K44:K48)</f>
        <v>42752220</v>
      </c>
      <c r="L49" s="57"/>
      <c r="M49" s="93">
        <f>SUM(M44:M48)</f>
        <v>71971583.269999996</v>
      </c>
      <c r="N49" s="57"/>
      <c r="O49" s="93">
        <f>SUM(O44:O48)</f>
        <v>386716314.09000003</v>
      </c>
      <c r="P49" s="57"/>
      <c r="Q49" s="93">
        <f>SUM(Q44:Q48)</f>
        <v>1890261095.76</v>
      </c>
    </row>
    <row r="50" spans="1:17" ht="24" customHeight="1" thickTop="1">
      <c r="A50" s="44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ht="23.25" customHeight="1">
      <c r="A51" s="44" t="s">
        <v>206</v>
      </c>
      <c r="G51" s="56">
        <v>1108860561</v>
      </c>
      <c r="H51" s="56"/>
      <c r="I51" s="56">
        <v>279960417.40000004</v>
      </c>
      <c r="J51" s="56"/>
      <c r="K51" s="56">
        <v>42752220</v>
      </c>
      <c r="L51" s="56"/>
      <c r="M51" s="56">
        <v>71971583.269999996</v>
      </c>
      <c r="N51" s="56"/>
      <c r="O51" s="56">
        <v>386716314.09000003</v>
      </c>
      <c r="P51" s="56"/>
      <c r="Q51" s="57">
        <f>SUM(G51:O51)</f>
        <v>1890261095.7600002</v>
      </c>
    </row>
    <row r="52" spans="1:17" ht="23.25" customHeight="1">
      <c r="A52" s="44" t="s">
        <v>179</v>
      </c>
      <c r="G52" s="56">
        <v>555600000</v>
      </c>
      <c r="H52" s="56"/>
      <c r="I52" s="56">
        <v>0</v>
      </c>
      <c r="J52" s="56"/>
      <c r="K52" s="56">
        <v>0</v>
      </c>
      <c r="L52" s="56"/>
      <c r="M52" s="56">
        <v>0</v>
      </c>
      <c r="N52" s="56"/>
      <c r="O52" s="56">
        <v>0</v>
      </c>
      <c r="P52" s="56"/>
      <c r="Q52" s="57">
        <f t="shared" ref="Q52:Q53" si="4">SUM(G52:O52)</f>
        <v>555600000</v>
      </c>
    </row>
    <row r="53" spans="1:17" ht="23.25" customHeight="1">
      <c r="A53" s="44" t="s">
        <v>180</v>
      </c>
      <c r="G53" s="56">
        <v>0</v>
      </c>
      <c r="H53" s="56"/>
      <c r="I53" s="56">
        <v>166430000</v>
      </c>
      <c r="J53" s="56"/>
      <c r="K53" s="56">
        <v>0</v>
      </c>
      <c r="L53" s="56"/>
      <c r="M53" s="56">
        <v>0</v>
      </c>
      <c r="N53" s="56"/>
      <c r="O53" s="56">
        <v>0</v>
      </c>
      <c r="P53" s="56"/>
      <c r="Q53" s="57">
        <f t="shared" si="4"/>
        <v>166430000</v>
      </c>
    </row>
    <row r="54" spans="1:17" ht="23.25" customHeight="1">
      <c r="A54" s="44" t="s">
        <v>94</v>
      </c>
      <c r="G54" s="56">
        <v>0</v>
      </c>
      <c r="H54" s="56"/>
      <c r="I54" s="56">
        <v>0</v>
      </c>
      <c r="J54" s="56"/>
      <c r="K54" s="56">
        <v>0</v>
      </c>
      <c r="L54" s="56"/>
      <c r="M54" s="56">
        <v>2120192.41</v>
      </c>
      <c r="N54" s="56"/>
      <c r="O54" s="6">
        <f>-M54</f>
        <v>-2120192.41</v>
      </c>
      <c r="P54" s="56"/>
      <c r="Q54" s="57">
        <f>SUM(G54:O54)</f>
        <v>0</v>
      </c>
    </row>
    <row r="55" spans="1:17" ht="23.25" customHeight="1">
      <c r="A55" s="44" t="s">
        <v>205</v>
      </c>
      <c r="G55" s="56">
        <v>0</v>
      </c>
      <c r="H55" s="56"/>
      <c r="I55" s="56">
        <v>0</v>
      </c>
      <c r="J55" s="56"/>
      <c r="K55" s="56">
        <v>0</v>
      </c>
      <c r="L55" s="56"/>
      <c r="M55" s="60">
        <v>0</v>
      </c>
      <c r="N55" s="56"/>
      <c r="O55" s="6">
        <f>+งบกำไร!L80</f>
        <v>36089161.049999908</v>
      </c>
      <c r="P55" s="56"/>
      <c r="Q55" s="57">
        <f>SUM(G55:O55)</f>
        <v>36089161.049999908</v>
      </c>
    </row>
    <row r="56" spans="1:17" ht="23.25" customHeight="1" thickBot="1">
      <c r="A56" s="44" t="s">
        <v>220</v>
      </c>
      <c r="G56" s="63">
        <f>SUM(G51:G55)</f>
        <v>1664460561</v>
      </c>
      <c r="H56" s="56"/>
      <c r="I56" s="63">
        <f>SUM(I51:I55)</f>
        <v>446390417.40000004</v>
      </c>
      <c r="J56" s="56"/>
      <c r="K56" s="63">
        <f>SUM(K51:K55)</f>
        <v>42752220</v>
      </c>
      <c r="L56" s="56"/>
      <c r="M56" s="63">
        <f>SUM(M51:M55)</f>
        <v>74091775.679999992</v>
      </c>
      <c r="N56" s="56"/>
      <c r="O56" s="63">
        <f>SUM(O51:O55)</f>
        <v>420685282.7299999</v>
      </c>
      <c r="P56" s="56"/>
      <c r="Q56" s="63">
        <f>SUM(Q51:Q55)</f>
        <v>2648380256.8099999</v>
      </c>
    </row>
    <row r="57" spans="1:17" ht="22.2" thickTop="1">
      <c r="A57" s="44"/>
    </row>
    <row r="58" spans="1:17" ht="10.199999999999999" customHeight="1">
      <c r="A58" s="44"/>
    </row>
    <row r="59" spans="1:17" ht="24" customHeight="1">
      <c r="A59" s="19" t="s">
        <v>7</v>
      </c>
    </row>
    <row r="60" spans="1:17" ht="24" customHeight="1">
      <c r="A60" s="19"/>
    </row>
    <row r="61" spans="1:17" ht="24" customHeight="1">
      <c r="F61" s="15"/>
      <c r="G61" s="27" t="s">
        <v>184</v>
      </c>
    </row>
    <row r="62" spans="1:17" ht="24" customHeight="1">
      <c r="F62" s="15"/>
      <c r="G62" s="15" t="s">
        <v>209</v>
      </c>
    </row>
  </sheetData>
  <mergeCells count="12">
    <mergeCell ref="M38:O38"/>
    <mergeCell ref="A1:Q1"/>
    <mergeCell ref="A2:Q2"/>
    <mergeCell ref="A3:Q3"/>
    <mergeCell ref="A4:Q4"/>
    <mergeCell ref="G6:Q6"/>
    <mergeCell ref="M7:O7"/>
    <mergeCell ref="A32:Q32"/>
    <mergeCell ref="A33:Q33"/>
    <mergeCell ref="A34:Q34"/>
    <mergeCell ref="A35:Q35"/>
    <mergeCell ref="G37:Q37"/>
  </mergeCells>
  <pageMargins left="0.85" right="0.39" top="0.42" bottom="0.17" header="0.23622047244094499" footer="0.15748031496063"/>
  <pageSetup paperSize="9" scale="77" orientation="landscape" r:id="rId1"/>
  <headerFooter alignWithMargins="0"/>
  <rowBreaks count="1" manualBreakCount="1">
    <brk id="31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E3D9B-1098-47A0-8331-FF78A33D782B}">
  <sheetPr>
    <tabColor rgb="FFFFFF00"/>
  </sheetPr>
  <dimension ref="A1:W101"/>
  <sheetViews>
    <sheetView view="pageBreakPreview" topLeftCell="A60" zoomScale="70" zoomScaleNormal="90" zoomScaleSheetLayoutView="70" workbookViewId="0">
      <selection activeCell="H87" sqref="H87"/>
    </sheetView>
  </sheetViews>
  <sheetFormatPr defaultColWidth="9.33203125" defaultRowHeight="24" customHeight="1"/>
  <cols>
    <col min="1" max="1" width="4" style="84" customWidth="1"/>
    <col min="2" max="5" width="9.33203125" style="84" customWidth="1"/>
    <col min="6" max="6" width="12.33203125" style="84" customWidth="1"/>
    <col min="7" max="7" width="4.33203125" style="84" customWidth="1"/>
    <col min="8" max="8" width="17" style="84" customWidth="1"/>
    <col min="9" max="9" width="0.6640625" style="84" customWidth="1"/>
    <col min="10" max="10" width="18.6640625" style="84" customWidth="1"/>
    <col min="11" max="11" width="0.6640625" style="84" customWidth="1"/>
    <col min="12" max="12" width="17" style="84" customWidth="1"/>
    <col min="13" max="13" width="0.6640625" style="84" customWidth="1"/>
    <col min="14" max="14" width="18.6640625" style="84" customWidth="1"/>
    <col min="15" max="15" width="1.33203125" style="84" customWidth="1"/>
    <col min="16" max="16" width="9.33203125" style="84"/>
    <col min="17" max="17" width="18.33203125" style="84" customWidth="1"/>
    <col min="18" max="18" width="18.88671875" style="84" customWidth="1"/>
    <col min="19" max="20" width="9.33203125" style="84"/>
    <col min="21" max="21" width="23.6640625" style="84" customWidth="1"/>
    <col min="22" max="16384" width="9.33203125" style="84"/>
  </cols>
  <sheetData>
    <row r="1" spans="1:14" s="83" customFormat="1" ht="23.25" customHeight="1">
      <c r="A1" s="96" t="s">
        <v>135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s="83" customFormat="1" ht="23.25" customHeight="1">
      <c r="A2" s="96" t="s">
        <v>14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4" s="83" customFormat="1" ht="23.25" customHeight="1">
      <c r="A3" s="96" t="s">
        <v>218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s="83" customFormat="1" ht="23.25" customHeight="1">
      <c r="A4" s="96" t="s">
        <v>200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4" ht="21.6">
      <c r="A5" s="8"/>
      <c r="B5" s="8"/>
      <c r="C5" s="8"/>
      <c r="D5" s="8"/>
      <c r="E5" s="8"/>
      <c r="F5" s="8"/>
      <c r="G5" s="8"/>
      <c r="H5" s="8"/>
      <c r="I5" s="8"/>
      <c r="J5" s="8"/>
      <c r="L5" s="8"/>
      <c r="M5" s="8"/>
      <c r="N5" s="8"/>
    </row>
    <row r="6" spans="1:14" ht="23.25" customHeight="1">
      <c r="A6" s="8"/>
      <c r="B6" s="8"/>
      <c r="C6" s="8"/>
      <c r="D6" s="8"/>
      <c r="E6" s="8"/>
      <c r="F6" s="8"/>
      <c r="G6" s="8"/>
      <c r="H6" s="8"/>
      <c r="I6" s="8"/>
      <c r="J6" s="85"/>
      <c r="L6" s="8"/>
      <c r="M6" s="8"/>
      <c r="N6" s="85" t="s">
        <v>63</v>
      </c>
    </row>
    <row r="7" spans="1:14" ht="23.25" customHeight="1">
      <c r="A7" s="8"/>
      <c r="B7" s="8"/>
      <c r="C7" s="8"/>
      <c r="D7" s="8"/>
      <c r="E7" s="8"/>
      <c r="F7" s="8"/>
      <c r="G7" s="8"/>
      <c r="H7" s="12"/>
      <c r="I7" s="12" t="s">
        <v>130</v>
      </c>
      <c r="J7" s="75"/>
      <c r="L7" s="12"/>
      <c r="M7" s="12" t="s">
        <v>75</v>
      </c>
      <c r="N7" s="75"/>
    </row>
    <row r="8" spans="1:14" ht="23.25" customHeight="1">
      <c r="A8" s="20"/>
      <c r="B8" s="20"/>
      <c r="C8" s="20"/>
      <c r="D8" s="20"/>
      <c r="E8" s="20"/>
      <c r="F8" s="20"/>
      <c r="G8" s="20"/>
      <c r="H8" s="14" t="s">
        <v>201</v>
      </c>
      <c r="I8" s="16"/>
      <c r="J8" s="14" t="s">
        <v>170</v>
      </c>
      <c r="K8" s="15"/>
      <c r="L8" s="14" t="s">
        <v>201</v>
      </c>
      <c r="M8" s="16"/>
      <c r="N8" s="14" t="s">
        <v>170</v>
      </c>
    </row>
    <row r="9" spans="1:14" s="83" customFormat="1" ht="23.25" customHeight="1">
      <c r="A9" s="17" t="s">
        <v>15</v>
      </c>
      <c r="B9" s="18"/>
      <c r="C9" s="18"/>
      <c r="D9" s="18"/>
      <c r="E9" s="18"/>
      <c r="F9" s="18"/>
      <c r="G9" s="18"/>
      <c r="H9" s="18"/>
      <c r="L9" s="18"/>
    </row>
    <row r="10" spans="1:14" ht="23.25" customHeight="1">
      <c r="A10" s="19" t="s">
        <v>162</v>
      </c>
      <c r="B10" s="20"/>
      <c r="C10" s="20"/>
      <c r="D10" s="20"/>
      <c r="E10" s="20"/>
      <c r="F10" s="20"/>
      <c r="G10" s="20"/>
      <c r="H10" s="32">
        <f>+งบกำไร!H74</f>
        <v>47401299.139999919</v>
      </c>
      <c r="I10" s="86"/>
      <c r="J10" s="32">
        <f>+งบกำไร!J74</f>
        <v>34411524.949999906</v>
      </c>
      <c r="K10" s="86"/>
      <c r="L10" s="32">
        <f>+งบกำไร!L74</f>
        <v>42403848.249999911</v>
      </c>
      <c r="M10" s="86"/>
      <c r="N10" s="32">
        <f>+งบกำไร!N74</f>
        <v>32432195.569999941</v>
      </c>
    </row>
    <row r="11" spans="1:14" ht="23.25" customHeight="1">
      <c r="A11" s="19" t="s">
        <v>109</v>
      </c>
      <c r="B11" s="20"/>
      <c r="C11" s="20"/>
      <c r="D11" s="20"/>
      <c r="E11" s="20"/>
      <c r="F11" s="20"/>
      <c r="G11" s="20"/>
      <c r="H11" s="32"/>
      <c r="I11" s="86"/>
      <c r="J11" s="32"/>
      <c r="K11" s="86"/>
      <c r="L11" s="32"/>
      <c r="M11" s="86"/>
      <c r="N11" s="32"/>
    </row>
    <row r="12" spans="1:14" ht="23.25" customHeight="1">
      <c r="A12" s="19"/>
      <c r="B12" s="20" t="s">
        <v>74</v>
      </c>
      <c r="C12" s="20"/>
      <c r="D12" s="20"/>
      <c r="E12" s="20"/>
      <c r="F12" s="20"/>
      <c r="G12" s="20"/>
      <c r="H12" s="32">
        <f>+-งบกำไร!H73</f>
        <v>14953200.560000001</v>
      </c>
      <c r="I12" s="86"/>
      <c r="J12" s="32">
        <f>+-งบกำไร!J73</f>
        <v>9195873.1400000006</v>
      </c>
      <c r="K12" s="86"/>
      <c r="L12" s="32">
        <f>+-งบกำไร!L73</f>
        <v>12736971.699999999</v>
      </c>
      <c r="M12" s="86"/>
      <c r="N12" s="32">
        <f>+-งบกำไร!N73</f>
        <v>8865299.6199999992</v>
      </c>
    </row>
    <row r="13" spans="1:14" ht="23.25" customHeight="1">
      <c r="A13" s="19"/>
      <c r="B13" s="20" t="s">
        <v>107</v>
      </c>
      <c r="C13" s="20"/>
      <c r="D13" s="20"/>
      <c r="E13" s="20"/>
      <c r="F13" s="20"/>
      <c r="G13" s="20"/>
      <c r="H13" s="32">
        <v>7090372.8300000001</v>
      </c>
      <c r="I13" s="86"/>
      <c r="J13" s="32">
        <v>7002986.1500000004</v>
      </c>
      <c r="K13" s="86"/>
      <c r="L13" s="32">
        <v>6584941.5199999996</v>
      </c>
      <c r="M13" s="86"/>
      <c r="N13" s="32">
        <v>6435595.2800000003</v>
      </c>
    </row>
    <row r="14" spans="1:14" ht="23.25" customHeight="1">
      <c r="A14" s="19"/>
      <c r="B14" s="20" t="s">
        <v>87</v>
      </c>
      <c r="C14" s="20"/>
      <c r="D14" s="20"/>
      <c r="E14" s="20"/>
      <c r="F14" s="20"/>
      <c r="G14" s="20"/>
      <c r="H14" s="32">
        <v>21490234.91</v>
      </c>
      <c r="I14" s="86"/>
      <c r="J14" s="32">
        <v>20100881.800000001</v>
      </c>
      <c r="K14" s="86"/>
      <c r="L14" s="32">
        <v>21490234.91</v>
      </c>
      <c r="M14" s="86"/>
      <c r="N14" s="32">
        <v>20100881.800000001</v>
      </c>
    </row>
    <row r="15" spans="1:14" ht="23.25" customHeight="1">
      <c r="A15" s="19"/>
      <c r="B15" s="20" t="s">
        <v>151</v>
      </c>
      <c r="C15" s="20"/>
      <c r="D15" s="20"/>
      <c r="E15" s="20"/>
      <c r="F15" s="20"/>
      <c r="G15" s="20"/>
      <c r="H15" s="32">
        <v>53351898.600000001</v>
      </c>
      <c r="I15" s="86"/>
      <c r="J15" s="32">
        <v>65292662.930000022</v>
      </c>
      <c r="K15" s="86"/>
      <c r="L15" s="32">
        <v>53351898.600000001</v>
      </c>
      <c r="M15" s="86"/>
      <c r="N15" s="32">
        <v>65292662.930000022</v>
      </c>
    </row>
    <row r="16" spans="1:14" ht="23.25" hidden="1" customHeight="1">
      <c r="A16" s="19"/>
      <c r="B16" s="20" t="s">
        <v>165</v>
      </c>
      <c r="C16" s="20"/>
      <c r="D16" s="20"/>
      <c r="E16" s="20"/>
      <c r="F16" s="20"/>
      <c r="G16" s="20"/>
      <c r="H16" s="6"/>
      <c r="I16" s="6"/>
      <c r="J16" s="32"/>
      <c r="K16" s="6"/>
      <c r="L16" s="6"/>
      <c r="M16" s="6"/>
      <c r="N16" s="32"/>
    </row>
    <row r="17" spans="1:23" ht="23.25" hidden="1" customHeight="1">
      <c r="A17" s="19"/>
      <c r="B17" s="20" t="s">
        <v>166</v>
      </c>
      <c r="C17" s="20"/>
      <c r="D17" s="20"/>
      <c r="E17" s="20"/>
      <c r="F17" s="20"/>
      <c r="G17" s="20"/>
      <c r="H17" s="6"/>
      <c r="I17" s="6"/>
      <c r="J17" s="32"/>
      <c r="K17" s="6"/>
      <c r="L17" s="6"/>
      <c r="M17" s="6"/>
      <c r="N17" s="32"/>
    </row>
    <row r="18" spans="1:23" ht="23.25" customHeight="1">
      <c r="A18" s="19"/>
      <c r="B18" s="20" t="s">
        <v>125</v>
      </c>
      <c r="C18" s="20"/>
      <c r="D18" s="20"/>
      <c r="E18" s="20"/>
      <c r="F18" s="20"/>
      <c r="G18" s="20"/>
      <c r="H18" s="32"/>
      <c r="I18" s="86"/>
      <c r="J18" s="32"/>
      <c r="K18" s="86"/>
      <c r="L18" s="32"/>
      <c r="M18" s="86"/>
      <c r="N18" s="32"/>
    </row>
    <row r="19" spans="1:23" ht="23.25" customHeight="1">
      <c r="A19" s="19"/>
      <c r="B19" s="20" t="s">
        <v>85</v>
      </c>
      <c r="C19" s="20"/>
      <c r="D19" s="20"/>
      <c r="E19" s="20"/>
      <c r="F19" s="20"/>
      <c r="G19" s="20"/>
      <c r="H19" s="6">
        <v>-1146328.19</v>
      </c>
      <c r="I19" s="6"/>
      <c r="J19" s="6">
        <v>-759559.37</v>
      </c>
      <c r="K19" s="86"/>
      <c r="L19" s="32">
        <v>0</v>
      </c>
      <c r="M19" s="54"/>
      <c r="N19" s="32">
        <v>0</v>
      </c>
    </row>
    <row r="20" spans="1:23" ht="23.25" customHeight="1">
      <c r="A20" s="19"/>
      <c r="B20" s="20" t="s">
        <v>69</v>
      </c>
      <c r="C20" s="20"/>
      <c r="D20" s="20"/>
      <c r="E20" s="20"/>
      <c r="F20" s="20"/>
      <c r="G20" s="20"/>
      <c r="H20" s="6">
        <v>-2280.3200000000002</v>
      </c>
      <c r="I20" s="86"/>
      <c r="J20" s="32">
        <v>129216.85000000021</v>
      </c>
      <c r="K20" s="86"/>
      <c r="L20" s="6">
        <v>-2280.3200000000002</v>
      </c>
      <c r="M20" s="86"/>
      <c r="N20" s="32">
        <v>129216.85000000021</v>
      </c>
    </row>
    <row r="21" spans="1:23" ht="21.6" hidden="1">
      <c r="A21" s="19"/>
      <c r="B21" s="20" t="s">
        <v>136</v>
      </c>
      <c r="C21" s="20"/>
      <c r="D21" s="20"/>
      <c r="E21" s="20"/>
      <c r="F21" s="20"/>
      <c r="G21" s="20"/>
      <c r="H21" s="32"/>
      <c r="I21" s="86"/>
      <c r="J21" s="32"/>
      <c r="K21" s="86"/>
      <c r="L21" s="32"/>
      <c r="M21" s="86"/>
      <c r="N21" s="32"/>
    </row>
    <row r="22" spans="1:23" ht="21.6" hidden="1">
      <c r="A22" s="19"/>
      <c r="B22" s="20" t="s">
        <v>154</v>
      </c>
      <c r="C22" s="20"/>
      <c r="D22" s="20"/>
      <c r="E22" s="20"/>
      <c r="F22" s="20"/>
      <c r="G22" s="20"/>
      <c r="H22" s="32"/>
      <c r="I22" s="86"/>
      <c r="J22" s="32"/>
      <c r="K22" s="86"/>
      <c r="L22" s="32"/>
      <c r="M22" s="86"/>
      <c r="N22" s="32"/>
    </row>
    <row r="23" spans="1:23" ht="23.25" customHeight="1">
      <c r="A23" s="19"/>
      <c r="B23" s="20" t="s">
        <v>84</v>
      </c>
      <c r="C23" s="20"/>
      <c r="D23" s="20"/>
      <c r="E23" s="20"/>
      <c r="F23" s="20"/>
      <c r="G23" s="20"/>
      <c r="H23" s="6">
        <v>-6339369.2300000004</v>
      </c>
      <c r="I23" s="6"/>
      <c r="J23" s="32">
        <v>-4162474.71</v>
      </c>
      <c r="K23" s="6"/>
      <c r="L23" s="6">
        <v>-6339369.2300000004</v>
      </c>
      <c r="M23" s="6"/>
      <c r="N23" s="32">
        <v>-4162474.71</v>
      </c>
    </row>
    <row r="24" spans="1:23" ht="23.25" customHeight="1">
      <c r="A24" s="19"/>
      <c r="B24" s="20" t="s">
        <v>163</v>
      </c>
      <c r="C24" s="20"/>
      <c r="D24" s="20"/>
      <c r="E24" s="20"/>
      <c r="F24" s="20"/>
      <c r="G24" s="20"/>
      <c r="H24" s="6">
        <v>0</v>
      </c>
      <c r="I24" s="86"/>
      <c r="J24" s="32">
        <v>-25589.58</v>
      </c>
      <c r="K24" s="86"/>
      <c r="L24" s="6">
        <v>0</v>
      </c>
      <c r="M24" s="86"/>
      <c r="N24" s="32">
        <v>-25589.58</v>
      </c>
    </row>
    <row r="25" spans="1:23" ht="23.25" customHeight="1">
      <c r="A25" s="19"/>
      <c r="B25" s="20" t="s">
        <v>143</v>
      </c>
      <c r="C25" s="20"/>
      <c r="D25" s="20"/>
      <c r="E25" s="20"/>
      <c r="F25" s="20"/>
      <c r="G25" s="20"/>
      <c r="H25" s="6">
        <v>2709659.7</v>
      </c>
      <c r="I25" s="86"/>
      <c r="J25" s="32">
        <v>2672921.96</v>
      </c>
      <c r="K25" s="86"/>
      <c r="L25" s="6">
        <v>2709659.7</v>
      </c>
      <c r="M25" s="86"/>
      <c r="N25" s="32">
        <v>2672921.96</v>
      </c>
    </row>
    <row r="26" spans="1:23" ht="23.25" customHeight="1">
      <c r="A26" s="19"/>
      <c r="B26" s="20" t="s">
        <v>155</v>
      </c>
      <c r="C26" s="20"/>
      <c r="D26" s="20"/>
      <c r="E26" s="20"/>
      <c r="F26" s="20"/>
      <c r="G26" s="20"/>
      <c r="H26" s="6">
        <v>-1020000</v>
      </c>
      <c r="I26" s="6"/>
      <c r="J26" s="32">
        <v>-1020000</v>
      </c>
      <c r="K26" s="6"/>
      <c r="L26" s="6">
        <v>-1020000</v>
      </c>
      <c r="M26" s="6"/>
      <c r="N26" s="32">
        <v>-1020000</v>
      </c>
    </row>
    <row r="27" spans="1:23" ht="21.6" hidden="1">
      <c r="A27" s="19"/>
      <c r="B27" s="20" t="s">
        <v>124</v>
      </c>
      <c r="C27" s="20"/>
      <c r="D27" s="20"/>
      <c r="E27" s="20"/>
      <c r="F27" s="20"/>
      <c r="G27" s="20"/>
      <c r="H27" s="32"/>
      <c r="I27" s="86"/>
      <c r="J27" s="32"/>
      <c r="K27" s="86"/>
      <c r="L27" s="32"/>
      <c r="M27" s="86"/>
      <c r="N27" s="32"/>
    </row>
    <row r="28" spans="1:23" s="15" customFormat="1" ht="21.6" hidden="1">
      <c r="A28" s="19"/>
      <c r="B28" s="20" t="s">
        <v>157</v>
      </c>
      <c r="C28" s="20"/>
      <c r="D28" s="20"/>
      <c r="E28" s="20"/>
      <c r="F28" s="20"/>
      <c r="G28" s="20"/>
      <c r="H28" s="33"/>
      <c r="I28" s="33"/>
      <c r="J28" s="32"/>
      <c r="K28" s="33"/>
      <c r="L28" s="33"/>
      <c r="M28" s="33"/>
      <c r="N28" s="32"/>
      <c r="Q28" s="84"/>
      <c r="R28" s="84"/>
      <c r="S28" s="84"/>
      <c r="V28" s="84"/>
      <c r="W28" s="84"/>
    </row>
    <row r="29" spans="1:23" s="15" customFormat="1" ht="23.25" hidden="1" customHeight="1">
      <c r="A29" s="19"/>
      <c r="B29" s="20" t="s">
        <v>156</v>
      </c>
      <c r="C29" s="20"/>
      <c r="D29" s="20"/>
      <c r="E29" s="20"/>
      <c r="F29" s="20"/>
      <c r="G29" s="20"/>
      <c r="H29" s="54"/>
      <c r="I29" s="33"/>
      <c r="J29" s="32"/>
      <c r="K29" s="33"/>
      <c r="L29" s="54"/>
      <c r="M29" s="33"/>
      <c r="N29" s="32"/>
      <c r="Q29" s="84"/>
      <c r="R29" s="84"/>
      <c r="S29" s="84"/>
      <c r="V29" s="84"/>
      <c r="W29" s="84"/>
    </row>
    <row r="30" spans="1:23" s="91" customFormat="1" ht="23.25" customHeight="1">
      <c r="A30" s="87"/>
      <c r="B30" s="88" t="s">
        <v>110</v>
      </c>
      <c r="C30" s="88"/>
      <c r="D30" s="88"/>
      <c r="E30" s="88"/>
      <c r="F30" s="88"/>
      <c r="G30" s="88"/>
      <c r="H30" s="89">
        <v>2115497.38</v>
      </c>
      <c r="I30" s="90"/>
      <c r="J30" s="32">
        <v>1761873.28</v>
      </c>
      <c r="K30" s="90"/>
      <c r="L30" s="89">
        <v>2123181.5</v>
      </c>
      <c r="M30" s="90"/>
      <c r="N30" s="32">
        <v>1696215.61</v>
      </c>
      <c r="Q30" s="84"/>
      <c r="R30" s="84"/>
      <c r="S30" s="84"/>
      <c r="V30" s="84"/>
      <c r="W30" s="84"/>
    </row>
    <row r="31" spans="1:23" ht="23.25" customHeight="1">
      <c r="A31" s="19"/>
      <c r="B31" s="20" t="s">
        <v>95</v>
      </c>
      <c r="C31" s="20"/>
      <c r="D31" s="20"/>
      <c r="E31" s="20"/>
      <c r="F31" s="20"/>
      <c r="G31" s="20"/>
      <c r="H31" s="79">
        <v>61644513.839999996</v>
      </c>
      <c r="I31" s="86"/>
      <c r="J31" s="79">
        <v>77232674.170000002</v>
      </c>
      <c r="K31" s="86"/>
      <c r="L31" s="79">
        <v>61641690.50999999</v>
      </c>
      <c r="M31" s="86"/>
      <c r="N31" s="79">
        <v>77225446.50999999</v>
      </c>
    </row>
    <row r="32" spans="1:23" ht="23.25" customHeight="1">
      <c r="A32" s="17" t="s">
        <v>29</v>
      </c>
      <c r="B32" s="18"/>
      <c r="C32" s="18"/>
      <c r="D32" s="18"/>
      <c r="E32" s="18"/>
      <c r="F32" s="18"/>
      <c r="G32" s="20"/>
      <c r="H32" s="32">
        <f>SUM(H10:H31)</f>
        <v>202248699.21999994</v>
      </c>
      <c r="I32" s="86"/>
      <c r="J32" s="32">
        <f>SUM(J10:J31)</f>
        <v>211832991.56999987</v>
      </c>
      <c r="K32" s="86"/>
      <c r="L32" s="32">
        <f>SUM(L10:L31)</f>
        <v>195680777.1399999</v>
      </c>
      <c r="M32" s="86"/>
      <c r="N32" s="32">
        <f>SUM(N10:N31)</f>
        <v>209642371.83999994</v>
      </c>
    </row>
    <row r="33" spans="1:14" ht="23.25" customHeight="1">
      <c r="A33" s="19"/>
      <c r="B33" s="20" t="s">
        <v>30</v>
      </c>
      <c r="C33" s="20"/>
      <c r="D33" s="20"/>
      <c r="E33" s="20"/>
      <c r="F33" s="20"/>
      <c r="G33" s="20"/>
      <c r="H33" s="6">
        <v>-40171466.450000003</v>
      </c>
      <c r="I33" s="86"/>
      <c r="J33" s="32">
        <v>-277889814.94</v>
      </c>
      <c r="K33" s="86"/>
      <c r="L33" s="6">
        <v>-40171466.450000003</v>
      </c>
      <c r="M33" s="86"/>
      <c r="N33" s="32">
        <v>-277889814.94</v>
      </c>
    </row>
    <row r="34" spans="1:14" ht="23.25" customHeight="1">
      <c r="A34" s="19"/>
      <c r="B34" s="20" t="s">
        <v>168</v>
      </c>
      <c r="C34" s="20"/>
      <c r="D34" s="20"/>
      <c r="E34" s="20"/>
      <c r="F34" s="20"/>
      <c r="G34" s="20"/>
      <c r="H34" s="6">
        <v>-5188609.4100000011</v>
      </c>
      <c r="I34" s="86"/>
      <c r="J34" s="32">
        <v>-11022804.229999999</v>
      </c>
      <c r="K34" s="86"/>
      <c r="L34" s="6">
        <v>-5188609.4100000011</v>
      </c>
      <c r="M34" s="86"/>
      <c r="N34" s="32">
        <v>-11022804.229999999</v>
      </c>
    </row>
    <row r="35" spans="1:14" ht="23.25" customHeight="1">
      <c r="A35" s="19"/>
      <c r="B35" s="20" t="s">
        <v>103</v>
      </c>
      <c r="C35" s="20"/>
      <c r="D35" s="20"/>
      <c r="E35" s="20"/>
      <c r="F35" s="20"/>
      <c r="G35" s="20"/>
      <c r="H35" s="6">
        <v>-3201924.43</v>
      </c>
      <c r="I35" s="86"/>
      <c r="J35" s="32">
        <v>1129740.1399999999</v>
      </c>
      <c r="K35" s="86"/>
      <c r="L35" s="6">
        <v>1011003.88</v>
      </c>
      <c r="M35" s="86"/>
      <c r="N35" s="32">
        <v>440210.86</v>
      </c>
    </row>
    <row r="36" spans="1:14" ht="23.25" customHeight="1">
      <c r="A36" s="19"/>
      <c r="B36" s="20" t="s">
        <v>31</v>
      </c>
      <c r="C36" s="20"/>
      <c r="D36" s="20"/>
      <c r="E36" s="20"/>
      <c r="F36" s="20"/>
      <c r="G36" s="20"/>
      <c r="H36" s="6">
        <v>10817187.769999985</v>
      </c>
      <c r="I36" s="32"/>
      <c r="J36" s="32">
        <v>3521611.3</v>
      </c>
      <c r="K36" s="32"/>
      <c r="L36" s="6">
        <v>10817187.769999985</v>
      </c>
      <c r="M36" s="32"/>
      <c r="N36" s="32">
        <v>3521611.3</v>
      </c>
    </row>
    <row r="37" spans="1:14" ht="23.25" customHeight="1">
      <c r="A37" s="19"/>
      <c r="B37" s="20" t="s">
        <v>104</v>
      </c>
      <c r="C37" s="20"/>
      <c r="D37" s="20"/>
      <c r="E37" s="20"/>
      <c r="F37" s="20"/>
      <c r="G37" s="20"/>
      <c r="H37" s="6">
        <v>-62954325.579999998</v>
      </c>
      <c r="I37" s="32"/>
      <c r="J37" s="32">
        <v>-65954015.680000015</v>
      </c>
      <c r="K37" s="32"/>
      <c r="L37" s="6">
        <v>-62954325.579999998</v>
      </c>
      <c r="M37" s="32"/>
      <c r="N37" s="32">
        <v>-65954015.680000015</v>
      </c>
    </row>
    <row r="38" spans="1:14" ht="21.6">
      <c r="A38" s="19"/>
      <c r="B38" s="20" t="s">
        <v>139</v>
      </c>
      <c r="C38" s="20"/>
      <c r="D38" s="20"/>
      <c r="E38" s="20"/>
      <c r="F38" s="20"/>
      <c r="G38" s="20"/>
      <c r="H38" s="6">
        <v>-2736.12</v>
      </c>
      <c r="I38" s="6"/>
      <c r="J38" s="32">
        <v>-2323.0700000000002</v>
      </c>
      <c r="K38" s="32"/>
      <c r="L38" s="54">
        <v>0</v>
      </c>
      <c r="M38" s="32"/>
      <c r="N38" s="32">
        <v>0</v>
      </c>
    </row>
    <row r="39" spans="1:14" ht="23.25" customHeight="1">
      <c r="A39" s="19"/>
      <c r="B39" s="20" t="s">
        <v>53</v>
      </c>
      <c r="C39" s="20"/>
      <c r="D39" s="20"/>
      <c r="E39" s="20"/>
      <c r="F39" s="20"/>
      <c r="G39" s="20"/>
      <c r="H39" s="6">
        <v>-117635.21999999974</v>
      </c>
      <c r="I39" s="32"/>
      <c r="J39" s="32">
        <v>37248.14</v>
      </c>
      <c r="K39" s="32"/>
      <c r="L39" s="6">
        <v>-296121.39999999991</v>
      </c>
      <c r="M39" s="32"/>
      <c r="N39" s="32">
        <v>37248.14</v>
      </c>
    </row>
    <row r="40" spans="1:14" ht="23.25" customHeight="1">
      <c r="A40" s="19"/>
      <c r="B40" s="20" t="s">
        <v>105</v>
      </c>
      <c r="C40" s="20"/>
      <c r="D40" s="20"/>
      <c r="E40" s="20"/>
      <c r="F40" s="20"/>
      <c r="G40" s="20"/>
      <c r="H40" s="32">
        <v>9351356.4199999999</v>
      </c>
      <c r="I40" s="32"/>
      <c r="J40" s="32">
        <v>305379.53999999998</v>
      </c>
      <c r="K40" s="32"/>
      <c r="L40" s="32">
        <v>5402082.5500000007</v>
      </c>
      <c r="M40" s="32"/>
      <c r="N40" s="32">
        <v>317454.23</v>
      </c>
    </row>
    <row r="41" spans="1:14" ht="21.6">
      <c r="A41" s="19"/>
      <c r="B41" s="20" t="s">
        <v>137</v>
      </c>
      <c r="C41" s="20"/>
      <c r="D41" s="20"/>
      <c r="E41" s="20"/>
      <c r="F41" s="20"/>
      <c r="G41" s="20"/>
      <c r="H41" s="5">
        <v>0</v>
      </c>
      <c r="I41" s="6"/>
      <c r="J41" s="5">
        <v>-1500840.6899999983</v>
      </c>
      <c r="K41" s="6"/>
      <c r="L41" s="5">
        <v>0</v>
      </c>
      <c r="M41" s="6"/>
      <c r="N41" s="5">
        <v>-1500840.6899999983</v>
      </c>
    </row>
    <row r="42" spans="1:14" ht="23.25" customHeight="1">
      <c r="A42" s="18" t="s">
        <v>32</v>
      </c>
      <c r="B42" s="18"/>
      <c r="C42" s="18"/>
      <c r="D42" s="18"/>
      <c r="E42" s="20"/>
      <c r="F42" s="20"/>
      <c r="G42" s="20"/>
      <c r="H42" s="6">
        <f>SUM(H32:H41)</f>
        <v>110780546.1999999</v>
      </c>
      <c r="I42" s="86"/>
      <c r="J42" s="6">
        <f>SUM(J32:J41)</f>
        <v>-139542827.92000017</v>
      </c>
      <c r="K42" s="86"/>
      <c r="L42" s="6">
        <f>SUM(L32:L41)</f>
        <v>104300528.49999985</v>
      </c>
      <c r="M42" s="86"/>
      <c r="N42" s="6">
        <f>SUM(N32:N41)</f>
        <v>-142408579.17000011</v>
      </c>
    </row>
    <row r="43" spans="1:14" ht="23.25" customHeight="1">
      <c r="A43" s="19"/>
      <c r="B43" s="20" t="s">
        <v>52</v>
      </c>
      <c r="C43" s="20"/>
      <c r="D43" s="20"/>
      <c r="E43" s="20"/>
      <c r="F43" s="20"/>
      <c r="G43" s="20"/>
      <c r="H43" s="32">
        <v>-60113276.780000001</v>
      </c>
      <c r="I43" s="32"/>
      <c r="J43" s="32">
        <v>-76570535.649999976</v>
      </c>
      <c r="K43" s="32"/>
      <c r="L43" s="32">
        <v>-60110453.449999988</v>
      </c>
      <c r="M43" s="32"/>
      <c r="N43" s="32">
        <v>-76570535.649999976</v>
      </c>
    </row>
    <row r="44" spans="1:14" ht="23.25" customHeight="1">
      <c r="A44" s="19"/>
      <c r="B44" s="20" t="s">
        <v>28</v>
      </c>
      <c r="C44" s="20"/>
      <c r="D44" s="20"/>
      <c r="E44" s="20"/>
      <c r="F44" s="20"/>
      <c r="G44" s="20"/>
      <c r="H44" s="32">
        <v>-12496543.960000003</v>
      </c>
      <c r="I44" s="32"/>
      <c r="J44" s="32">
        <v>-13464686.880000001</v>
      </c>
      <c r="K44" s="32"/>
      <c r="L44" s="32">
        <v>-11757987.75</v>
      </c>
      <c r="M44" s="32"/>
      <c r="N44" s="32">
        <v>-13134113.360000001</v>
      </c>
    </row>
    <row r="45" spans="1:14" ht="23.25" customHeight="1">
      <c r="A45" s="18" t="s">
        <v>17</v>
      </c>
      <c r="B45" s="20"/>
      <c r="C45" s="20"/>
      <c r="D45" s="20"/>
      <c r="E45" s="20"/>
      <c r="F45" s="20"/>
      <c r="G45" s="20"/>
      <c r="H45" s="34">
        <f>SUM(H42:H44)</f>
        <v>38170725.459999897</v>
      </c>
      <c r="I45" s="86"/>
      <c r="J45" s="34">
        <f>SUM(J42:J44)</f>
        <v>-229578050.45000014</v>
      </c>
      <c r="K45" s="86"/>
      <c r="L45" s="34">
        <f>SUM(L42:L44)</f>
        <v>32432087.299999863</v>
      </c>
      <c r="M45" s="86"/>
      <c r="N45" s="34">
        <f>SUM(N42:N44)</f>
        <v>-232113228.1800001</v>
      </c>
    </row>
    <row r="46" spans="1:14" ht="15.45" customHeight="1">
      <c r="A46" s="20"/>
      <c r="C46" s="20"/>
      <c r="D46" s="20"/>
      <c r="E46" s="20"/>
      <c r="F46" s="20"/>
      <c r="G46" s="20"/>
      <c r="H46" s="20"/>
      <c r="J46" s="20"/>
      <c r="L46" s="20"/>
      <c r="N46" s="20"/>
    </row>
    <row r="47" spans="1:14" ht="21.6">
      <c r="A47" s="19" t="s">
        <v>7</v>
      </c>
      <c r="B47" s="20"/>
      <c r="C47" s="20"/>
      <c r="D47" s="20"/>
      <c r="E47" s="20"/>
      <c r="F47" s="20"/>
      <c r="G47" s="20"/>
      <c r="H47" s="20"/>
      <c r="L47" s="20"/>
      <c r="N47" s="20"/>
    </row>
    <row r="48" spans="1:14" ht="16.2" customHeight="1">
      <c r="A48" s="19"/>
      <c r="B48" s="20"/>
      <c r="C48" s="20"/>
      <c r="D48" s="20"/>
      <c r="E48" s="20"/>
      <c r="F48" s="20"/>
      <c r="G48" s="20"/>
      <c r="H48" s="20"/>
      <c r="L48" s="20"/>
      <c r="N48" s="20"/>
    </row>
    <row r="49" spans="1:23" ht="21.6">
      <c r="A49" s="19"/>
      <c r="B49" s="20"/>
      <c r="C49" s="20"/>
      <c r="D49" s="20"/>
      <c r="E49" s="20"/>
      <c r="F49" s="20"/>
      <c r="G49" s="20"/>
      <c r="H49" s="20"/>
      <c r="L49" s="20"/>
      <c r="N49" s="20"/>
    </row>
    <row r="50" spans="1:23" ht="21.6">
      <c r="A50" s="19"/>
      <c r="B50" s="20"/>
      <c r="C50" s="20"/>
      <c r="D50" s="20"/>
      <c r="E50" s="20"/>
      <c r="F50" s="20"/>
      <c r="G50" s="20"/>
      <c r="H50" s="20"/>
      <c r="L50" s="20"/>
    </row>
    <row r="51" spans="1:23" ht="21.6">
      <c r="A51" s="20"/>
      <c r="E51" s="84" t="s">
        <v>184</v>
      </c>
    </row>
    <row r="52" spans="1:23" ht="21.6">
      <c r="A52" s="20"/>
      <c r="E52" s="84" t="s">
        <v>207</v>
      </c>
    </row>
    <row r="53" spans="1:23" ht="21.6">
      <c r="A53" s="20"/>
    </row>
    <row r="54" spans="1:23" ht="24" customHeight="1">
      <c r="A54" s="96" t="s">
        <v>26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</row>
    <row r="55" spans="1:23" s="83" customFormat="1" ht="24" customHeight="1">
      <c r="A55" s="96" t="s">
        <v>135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Q55" s="84"/>
      <c r="R55" s="84"/>
      <c r="S55" s="84"/>
      <c r="V55" s="84"/>
      <c r="W55" s="84"/>
    </row>
    <row r="56" spans="1:23" s="83" customFormat="1" ht="24" customHeight="1">
      <c r="A56" s="96" t="s">
        <v>83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Q56" s="84"/>
      <c r="R56" s="84"/>
      <c r="S56" s="84"/>
      <c r="V56" s="84"/>
      <c r="W56" s="84"/>
    </row>
    <row r="57" spans="1:23" s="83" customFormat="1" ht="23.25" customHeight="1">
      <c r="A57" s="96" t="str">
        <f>A3</f>
        <v>สำหรับงวดหกเดือน สิ้นสุดวันที่ 30 มิถุนายน 2568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Q57" s="84"/>
      <c r="R57" s="84"/>
      <c r="S57" s="84"/>
      <c r="V57" s="84"/>
      <c r="W57" s="84"/>
    </row>
    <row r="58" spans="1:23" s="83" customFormat="1" ht="23.25" customHeight="1">
      <c r="A58" s="96" t="str">
        <f>A4</f>
        <v>(ยังไม่ได้ตรวจสอบ/สอบทานแล้ว)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Q58" s="84"/>
      <c r="R58" s="84"/>
      <c r="S58" s="84"/>
      <c r="V58" s="84"/>
      <c r="W58" s="84"/>
    </row>
    <row r="59" spans="1:23" s="83" customFormat="1" ht="24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Q59" s="84"/>
      <c r="R59" s="84"/>
      <c r="S59" s="84"/>
      <c r="V59" s="84"/>
      <c r="W59" s="84"/>
    </row>
    <row r="60" spans="1:23" s="83" customFormat="1" ht="24" customHeight="1">
      <c r="A60" s="8"/>
      <c r="B60" s="8"/>
      <c r="C60" s="8"/>
      <c r="D60" s="8"/>
      <c r="E60" s="8"/>
      <c r="F60" s="8"/>
      <c r="G60" s="8"/>
      <c r="H60" s="8"/>
      <c r="I60" s="8"/>
      <c r="J60" s="85"/>
      <c r="K60" s="84"/>
      <c r="L60" s="8"/>
      <c r="M60" s="8"/>
      <c r="N60" s="85" t="s">
        <v>63</v>
      </c>
      <c r="Q60" s="84"/>
      <c r="R60" s="84"/>
      <c r="S60" s="84"/>
      <c r="V60" s="84"/>
      <c r="W60" s="84"/>
    </row>
    <row r="61" spans="1:23" s="83" customFormat="1" ht="24" customHeight="1">
      <c r="A61" s="8"/>
      <c r="B61" s="8"/>
      <c r="C61" s="8"/>
      <c r="D61" s="8"/>
      <c r="E61" s="8"/>
      <c r="F61" s="8"/>
      <c r="G61" s="8"/>
      <c r="H61" s="12"/>
      <c r="I61" s="12" t="s">
        <v>130</v>
      </c>
      <c r="J61" s="75"/>
      <c r="K61" s="84"/>
      <c r="L61" s="12"/>
      <c r="M61" s="12" t="s">
        <v>75</v>
      </c>
      <c r="N61" s="75"/>
      <c r="Q61" s="84"/>
      <c r="R61" s="84"/>
      <c r="S61" s="84"/>
      <c r="V61" s="84"/>
      <c r="W61" s="84"/>
    </row>
    <row r="62" spans="1:23" s="83" customFormat="1" ht="24" customHeight="1">
      <c r="A62" s="20"/>
      <c r="B62" s="20"/>
      <c r="C62" s="20"/>
      <c r="D62" s="20"/>
      <c r="E62" s="20"/>
      <c r="F62" s="20"/>
      <c r="G62" s="20"/>
      <c r="H62" s="14" t="str">
        <f>H8</f>
        <v>2568</v>
      </c>
      <c r="I62" s="16"/>
      <c r="J62" s="14" t="str">
        <f>J8</f>
        <v>2567</v>
      </c>
      <c r="K62" s="15"/>
      <c r="L62" s="14" t="str">
        <f>L8</f>
        <v>2568</v>
      </c>
      <c r="M62" s="16"/>
      <c r="N62" s="14" t="str">
        <f>N8</f>
        <v>2567</v>
      </c>
      <c r="Q62" s="84"/>
      <c r="R62" s="84"/>
      <c r="S62" s="84"/>
      <c r="V62" s="84"/>
      <c r="W62" s="84"/>
    </row>
    <row r="63" spans="1:23" ht="24" customHeight="1">
      <c r="A63" s="17" t="s">
        <v>20</v>
      </c>
      <c r="B63" s="20"/>
      <c r="C63" s="20"/>
      <c r="D63" s="20"/>
      <c r="E63" s="20"/>
      <c r="F63" s="20"/>
      <c r="G63" s="20"/>
      <c r="H63" s="20"/>
      <c r="J63" s="20"/>
      <c r="L63" s="20"/>
      <c r="N63" s="20"/>
    </row>
    <row r="64" spans="1:23" ht="24" hidden="1" customHeight="1">
      <c r="A64" s="17"/>
      <c r="B64" s="20" t="s">
        <v>121</v>
      </c>
      <c r="C64" s="20"/>
      <c r="D64" s="20"/>
      <c r="E64" s="20"/>
      <c r="F64" s="20"/>
      <c r="G64" s="20"/>
      <c r="H64" s="48"/>
      <c r="I64" s="20"/>
      <c r="J64" s="48">
        <v>0</v>
      </c>
      <c r="K64" s="20"/>
      <c r="L64" s="48"/>
      <c r="M64" s="20"/>
      <c r="N64" s="48">
        <v>0</v>
      </c>
    </row>
    <row r="65" spans="1:23" ht="24" hidden="1" customHeight="1">
      <c r="A65" s="19"/>
      <c r="B65" s="20" t="s">
        <v>160</v>
      </c>
      <c r="C65" s="20"/>
      <c r="D65" s="20"/>
      <c r="E65" s="20"/>
      <c r="F65" s="20"/>
      <c r="G65" s="20"/>
      <c r="H65" s="54"/>
      <c r="I65" s="32"/>
      <c r="J65" s="54">
        <v>0</v>
      </c>
      <c r="K65" s="32"/>
      <c r="L65" s="54">
        <v>0</v>
      </c>
      <c r="M65" s="32"/>
      <c r="N65" s="54">
        <v>0</v>
      </c>
    </row>
    <row r="66" spans="1:23" s="15" customFormat="1" ht="24" hidden="1" customHeight="1">
      <c r="A66" s="19"/>
      <c r="B66" s="20" t="s">
        <v>138</v>
      </c>
      <c r="C66" s="20"/>
      <c r="D66" s="20"/>
      <c r="E66" s="20"/>
      <c r="F66" s="20"/>
      <c r="G66" s="20"/>
      <c r="H66" s="54"/>
      <c r="I66" s="32"/>
      <c r="J66" s="54"/>
      <c r="K66" s="32"/>
      <c r="L66" s="54"/>
      <c r="M66" s="32"/>
      <c r="N66" s="54"/>
      <c r="Q66" s="84"/>
      <c r="R66" s="84"/>
      <c r="S66" s="84"/>
      <c r="V66" s="84"/>
      <c r="W66" s="84"/>
    </row>
    <row r="67" spans="1:23" ht="24" hidden="1" customHeight="1">
      <c r="A67" s="19"/>
      <c r="B67" s="20" t="s">
        <v>127</v>
      </c>
      <c r="C67" s="20"/>
      <c r="D67" s="20"/>
      <c r="E67" s="20"/>
      <c r="F67" s="20"/>
      <c r="G67" s="20"/>
      <c r="H67" s="54"/>
      <c r="I67" s="32"/>
      <c r="J67" s="54"/>
      <c r="K67" s="32"/>
      <c r="L67" s="54"/>
      <c r="M67" s="32"/>
      <c r="N67" s="54"/>
    </row>
    <row r="68" spans="1:23" ht="21.6" hidden="1">
      <c r="A68" s="19"/>
      <c r="B68" s="20" t="s">
        <v>140</v>
      </c>
      <c r="C68" s="20"/>
      <c r="D68" s="20"/>
      <c r="E68" s="20"/>
      <c r="F68" s="20"/>
      <c r="G68" s="20"/>
      <c r="H68" s="54"/>
      <c r="I68" s="32"/>
      <c r="J68" s="54"/>
      <c r="K68" s="32"/>
      <c r="L68" s="54"/>
      <c r="M68" s="32"/>
      <c r="N68" s="54"/>
    </row>
    <row r="69" spans="1:23" ht="23.25" hidden="1" customHeight="1">
      <c r="A69" s="19"/>
      <c r="B69" s="20" t="s">
        <v>165</v>
      </c>
      <c r="C69" s="20"/>
      <c r="D69" s="20"/>
      <c r="E69" s="20"/>
      <c r="F69" s="20"/>
      <c r="G69" s="20"/>
      <c r="H69" s="6"/>
      <c r="I69" s="6"/>
      <c r="J69" s="32"/>
      <c r="K69" s="6"/>
      <c r="L69" s="6"/>
      <c r="M69" s="6"/>
      <c r="N69" s="32"/>
    </row>
    <row r="70" spans="1:23" ht="23.25" hidden="1" customHeight="1">
      <c r="A70" s="19"/>
      <c r="B70" s="20" t="s">
        <v>166</v>
      </c>
      <c r="C70" s="20"/>
      <c r="D70" s="20"/>
      <c r="E70" s="20"/>
      <c r="F70" s="20"/>
      <c r="G70" s="20"/>
      <c r="H70" s="6"/>
      <c r="I70" s="6"/>
      <c r="J70" s="32"/>
      <c r="K70" s="6"/>
      <c r="L70" s="6"/>
      <c r="M70" s="6"/>
      <c r="N70" s="32"/>
    </row>
    <row r="71" spans="1:23" ht="24" customHeight="1">
      <c r="A71" s="19"/>
      <c r="B71" s="20" t="s">
        <v>119</v>
      </c>
      <c r="C71" s="20"/>
      <c r="D71" s="20"/>
      <c r="E71" s="20"/>
      <c r="F71" s="20"/>
      <c r="G71" s="20"/>
      <c r="H71" s="6">
        <v>-262407.28999999986</v>
      </c>
      <c r="I71" s="6"/>
      <c r="J71" s="6">
        <v>-413732.00000000035</v>
      </c>
      <c r="K71" s="6"/>
      <c r="L71" s="6">
        <v>-248407.29</v>
      </c>
      <c r="M71" s="32"/>
      <c r="N71" s="6">
        <v>-383731.99999999994</v>
      </c>
    </row>
    <row r="72" spans="1:23" ht="24" customHeight="1">
      <c r="A72" s="19"/>
      <c r="B72" s="20" t="s">
        <v>70</v>
      </c>
      <c r="C72" s="20"/>
      <c r="D72" s="20"/>
      <c r="E72" s="20"/>
      <c r="F72" s="20"/>
      <c r="G72" s="20"/>
      <c r="H72" s="54">
        <v>277623.62999999995</v>
      </c>
      <c r="I72" s="32"/>
      <c r="J72" s="54">
        <v>840206.12</v>
      </c>
      <c r="K72" s="32"/>
      <c r="L72" s="54">
        <v>277623.62999999995</v>
      </c>
      <c r="M72" s="32"/>
      <c r="N72" s="54">
        <v>840206.12</v>
      </c>
    </row>
    <row r="73" spans="1:23" ht="24" customHeight="1">
      <c r="A73" s="19"/>
      <c r="B73" s="20" t="s">
        <v>27</v>
      </c>
      <c r="C73" s="20"/>
      <c r="D73" s="20"/>
      <c r="E73" s="20"/>
      <c r="F73" s="20"/>
      <c r="G73" s="20"/>
      <c r="H73" s="32">
        <v>-11169960.029999999</v>
      </c>
      <c r="I73" s="32"/>
      <c r="J73" s="32">
        <v>-2805382.2</v>
      </c>
      <c r="K73" s="32"/>
      <c r="L73" s="32">
        <v>-11149327.749999998</v>
      </c>
      <c r="M73" s="32"/>
      <c r="N73" s="32">
        <v>-2774882.76</v>
      </c>
    </row>
    <row r="74" spans="1:23" ht="24" customHeight="1">
      <c r="A74" s="18" t="s">
        <v>18</v>
      </c>
      <c r="C74" s="20"/>
      <c r="D74" s="20"/>
      <c r="E74" s="20"/>
      <c r="F74" s="20"/>
      <c r="G74" s="20"/>
      <c r="H74" s="34">
        <f>SUM(H64:H73)</f>
        <v>-11154743.689999999</v>
      </c>
      <c r="I74" s="32"/>
      <c r="J74" s="34">
        <f>SUM(J64:J73)</f>
        <v>-2378908.0800000005</v>
      </c>
      <c r="K74" s="32"/>
      <c r="L74" s="34">
        <f>SUM(L64:L73)</f>
        <v>-11120111.409999998</v>
      </c>
      <c r="M74" s="32"/>
      <c r="N74" s="34">
        <f>SUM(N64:N73)</f>
        <v>-2318408.6399999997</v>
      </c>
    </row>
    <row r="75" spans="1:23" ht="24" customHeight="1">
      <c r="A75" s="17" t="s">
        <v>224</v>
      </c>
      <c r="B75" s="20"/>
      <c r="C75" s="20"/>
      <c r="D75" s="20"/>
      <c r="E75" s="20"/>
      <c r="F75" s="20"/>
      <c r="G75" s="20"/>
      <c r="H75" s="32"/>
      <c r="I75" s="86"/>
      <c r="J75" s="32"/>
      <c r="K75" s="86"/>
      <c r="L75" s="32"/>
      <c r="M75" s="86"/>
      <c r="N75" s="32"/>
    </row>
    <row r="76" spans="1:23" ht="24" customHeight="1">
      <c r="B76" s="19" t="s">
        <v>73</v>
      </c>
      <c r="C76" s="20"/>
      <c r="D76" s="20"/>
      <c r="E76" s="20"/>
      <c r="F76" s="20"/>
      <c r="G76" s="20"/>
      <c r="H76" s="32">
        <v>0</v>
      </c>
      <c r="I76" s="32"/>
      <c r="J76" s="32">
        <v>4765731.82</v>
      </c>
      <c r="K76" s="32"/>
      <c r="L76" s="32">
        <v>0</v>
      </c>
      <c r="M76" s="32"/>
      <c r="N76" s="32">
        <v>4765731.82</v>
      </c>
    </row>
    <row r="77" spans="1:23" ht="24" customHeight="1">
      <c r="B77" s="19" t="s">
        <v>71</v>
      </c>
      <c r="C77" s="20"/>
      <c r="D77" s="20"/>
      <c r="E77" s="20"/>
      <c r="F77" s="20"/>
      <c r="G77" s="20"/>
      <c r="H77" s="54">
        <v>40000000</v>
      </c>
      <c r="I77" s="32"/>
      <c r="J77" s="32">
        <v>0</v>
      </c>
      <c r="K77" s="32"/>
      <c r="L77" s="54">
        <v>40000000</v>
      </c>
      <c r="M77" s="32"/>
      <c r="N77" s="32">
        <v>0</v>
      </c>
    </row>
    <row r="78" spans="1:23" ht="24" hidden="1" customHeight="1">
      <c r="B78" s="19" t="s">
        <v>72</v>
      </c>
      <c r="C78" s="20"/>
      <c r="D78" s="20"/>
      <c r="E78" s="20"/>
      <c r="F78" s="20"/>
      <c r="G78" s="20"/>
      <c r="H78" s="54"/>
      <c r="I78" s="32"/>
      <c r="J78" s="32"/>
      <c r="K78" s="32"/>
      <c r="L78" s="54"/>
      <c r="M78" s="32"/>
      <c r="N78" s="32"/>
    </row>
    <row r="79" spans="1:23" ht="24" customHeight="1">
      <c r="B79" s="19" t="s">
        <v>66</v>
      </c>
      <c r="C79" s="20"/>
      <c r="D79" s="20"/>
      <c r="E79" s="20"/>
      <c r="F79" s="20"/>
      <c r="G79" s="20"/>
      <c r="H79" s="32">
        <v>0</v>
      </c>
      <c r="I79" s="32"/>
      <c r="J79" s="32">
        <v>50000000.000000007</v>
      </c>
      <c r="K79" s="32"/>
      <c r="L79" s="32">
        <v>0</v>
      </c>
      <c r="M79" s="32"/>
      <c r="N79" s="32">
        <v>50000000.000000007</v>
      </c>
    </row>
    <row r="80" spans="1:23" ht="24" customHeight="1">
      <c r="B80" s="19" t="s">
        <v>64</v>
      </c>
      <c r="C80" s="20"/>
      <c r="D80" s="20"/>
      <c r="E80" s="20"/>
      <c r="F80" s="20"/>
      <c r="G80" s="20"/>
      <c r="H80" s="6">
        <v>-20000000</v>
      </c>
      <c r="I80" s="32"/>
      <c r="J80" s="32">
        <v>0</v>
      </c>
      <c r="K80" s="32"/>
      <c r="L80" s="6">
        <v>-20000000</v>
      </c>
      <c r="M80" s="32"/>
      <c r="N80" s="32">
        <v>0</v>
      </c>
    </row>
    <row r="81" spans="1:14" ht="24" customHeight="1">
      <c r="B81" s="19" t="s">
        <v>67</v>
      </c>
      <c r="C81" s="20"/>
      <c r="D81" s="20"/>
      <c r="E81" s="20"/>
      <c r="F81" s="20"/>
      <c r="G81" s="20"/>
      <c r="H81" s="54">
        <v>300000000</v>
      </c>
      <c r="I81" s="32"/>
      <c r="J81" s="32">
        <v>690000000</v>
      </c>
      <c r="K81" s="32"/>
      <c r="L81" s="54">
        <v>300000000</v>
      </c>
      <c r="M81" s="32"/>
      <c r="N81" s="32">
        <v>690000000</v>
      </c>
    </row>
    <row r="82" spans="1:14" ht="24" customHeight="1">
      <c r="B82" s="19" t="s">
        <v>68</v>
      </c>
      <c r="C82" s="20"/>
      <c r="D82" s="20"/>
      <c r="E82" s="20"/>
      <c r="F82" s="20"/>
      <c r="G82" s="20"/>
      <c r="H82" s="32">
        <v>-1069232500</v>
      </c>
      <c r="I82" s="32"/>
      <c r="J82" s="32">
        <v>-475755000</v>
      </c>
      <c r="K82" s="32"/>
      <c r="L82" s="32">
        <v>-1069232500</v>
      </c>
      <c r="M82" s="32"/>
      <c r="N82" s="32">
        <v>-475755000</v>
      </c>
    </row>
    <row r="83" spans="1:14" ht="24" customHeight="1">
      <c r="B83" s="19" t="s">
        <v>159</v>
      </c>
      <c r="C83" s="20"/>
      <c r="D83" s="20"/>
      <c r="E83" s="20"/>
      <c r="F83" s="20"/>
      <c r="G83" s="20"/>
      <c r="H83" s="6">
        <v>-5439842.5000000019</v>
      </c>
      <c r="I83" s="6"/>
      <c r="J83" s="6">
        <v>-4948460.7700000042</v>
      </c>
      <c r="K83" s="6"/>
      <c r="L83" s="6">
        <v>-5321339.83</v>
      </c>
      <c r="M83" s="6"/>
      <c r="N83" s="6">
        <v>-4827134.7700000023</v>
      </c>
    </row>
    <row r="84" spans="1:14" ht="24" hidden="1" customHeight="1">
      <c r="B84" s="19" t="s">
        <v>161</v>
      </c>
      <c r="C84" s="20"/>
      <c r="D84" s="20"/>
      <c r="E84" s="20"/>
      <c r="F84" s="20"/>
      <c r="G84" s="20"/>
      <c r="H84" s="54"/>
      <c r="I84" s="32"/>
      <c r="J84" s="55"/>
      <c r="K84" s="32"/>
      <c r="L84" s="54"/>
      <c r="M84" s="32"/>
      <c r="N84" s="55"/>
    </row>
    <row r="85" spans="1:14" ht="24" hidden="1" customHeight="1">
      <c r="B85" s="19" t="s">
        <v>158</v>
      </c>
      <c r="C85" s="20"/>
      <c r="D85" s="20"/>
      <c r="E85" s="20"/>
      <c r="F85" s="20"/>
      <c r="G85" s="20"/>
      <c r="H85" s="54"/>
      <c r="I85" s="32"/>
      <c r="J85" s="54"/>
      <c r="K85" s="32"/>
      <c r="L85" s="54"/>
      <c r="M85" s="32"/>
      <c r="N85" s="54"/>
    </row>
    <row r="86" spans="1:14" ht="24" customHeight="1">
      <c r="B86" s="19" t="s">
        <v>148</v>
      </c>
      <c r="C86" s="20"/>
      <c r="D86" s="20"/>
      <c r="E86" s="20"/>
      <c r="F86" s="20"/>
      <c r="G86" s="20"/>
      <c r="H86" s="55">
        <v>722030000</v>
      </c>
      <c r="I86" s="32"/>
      <c r="J86" s="55">
        <v>0</v>
      </c>
      <c r="K86" s="32"/>
      <c r="L86" s="55">
        <v>722030000</v>
      </c>
      <c r="M86" s="32"/>
      <c r="N86" s="55">
        <v>0</v>
      </c>
    </row>
    <row r="87" spans="1:14" ht="24" customHeight="1">
      <c r="B87" s="19" t="s">
        <v>153</v>
      </c>
      <c r="C87" s="20"/>
      <c r="D87" s="20"/>
      <c r="E87" s="20"/>
      <c r="F87" s="20"/>
      <c r="G87" s="20"/>
      <c r="H87" s="32">
        <v>0</v>
      </c>
      <c r="I87" s="32"/>
      <c r="J87" s="6">
        <v>-22177158.039999999</v>
      </c>
      <c r="K87" s="32"/>
      <c r="L87" s="32">
        <v>0</v>
      </c>
      <c r="M87" s="32"/>
      <c r="N87" s="6">
        <v>-22177158.039999999</v>
      </c>
    </row>
    <row r="88" spans="1:14" ht="24" customHeight="1">
      <c r="A88" s="18" t="s">
        <v>19</v>
      </c>
      <c r="C88" s="20"/>
      <c r="D88" s="20"/>
      <c r="E88" s="20"/>
      <c r="F88" s="20"/>
      <c r="G88" s="20"/>
      <c r="H88" s="34">
        <f>SUM(H76:H87)</f>
        <v>-32642342.5</v>
      </c>
      <c r="I88" s="86"/>
      <c r="J88" s="34">
        <f>SUM(J76:J87)</f>
        <v>241885113.01000005</v>
      </c>
      <c r="K88" s="86"/>
      <c r="L88" s="34">
        <f>SUM(L76:L87)</f>
        <v>-32523839.830000043</v>
      </c>
      <c r="M88" s="86"/>
      <c r="N88" s="34">
        <f>SUM(N76:N87)</f>
        <v>242006439.01000005</v>
      </c>
    </row>
    <row r="89" spans="1:14" ht="24" hidden="1" customHeight="1">
      <c r="A89" s="20" t="s">
        <v>152</v>
      </c>
      <c r="C89" s="20"/>
      <c r="D89" s="20"/>
      <c r="E89" s="20"/>
      <c r="F89" s="20"/>
      <c r="G89" s="20"/>
      <c r="H89" s="92"/>
      <c r="I89" s="86"/>
      <c r="J89" s="92">
        <v>0</v>
      </c>
      <c r="K89" s="86"/>
      <c r="L89" s="92"/>
      <c r="M89" s="86"/>
      <c r="N89" s="92">
        <v>0</v>
      </c>
    </row>
    <row r="90" spans="1:14" ht="24" customHeight="1">
      <c r="A90" s="17" t="s">
        <v>21</v>
      </c>
      <c r="B90" s="20"/>
      <c r="C90" s="20"/>
      <c r="D90" s="20"/>
      <c r="E90" s="20"/>
      <c r="F90" s="20"/>
      <c r="G90" s="20"/>
      <c r="H90" s="32">
        <f>+H45+H74+H88+H89</f>
        <v>-5626360.730000101</v>
      </c>
      <c r="I90" s="86"/>
      <c r="J90" s="32">
        <f>+J45+J74+J88+J89</f>
        <v>9928154.4799998999</v>
      </c>
      <c r="K90" s="86"/>
      <c r="L90" s="32">
        <f>+L45+L74+L88+L89</f>
        <v>-11211863.940000176</v>
      </c>
      <c r="M90" s="32"/>
      <c r="N90" s="32">
        <f>+N45+N74+N88+N89</f>
        <v>7574802.1899999678</v>
      </c>
    </row>
    <row r="91" spans="1:14" ht="24" customHeight="1">
      <c r="A91" s="19" t="s">
        <v>86</v>
      </c>
      <c r="B91" s="20"/>
      <c r="C91" s="20"/>
      <c r="D91" s="20"/>
      <c r="E91" s="20"/>
      <c r="F91" s="20"/>
      <c r="G91" s="20"/>
      <c r="H91" s="32">
        <v>38748047.450000003</v>
      </c>
      <c r="I91" s="86"/>
      <c r="J91" s="32">
        <v>31064542.690000001</v>
      </c>
      <c r="K91" s="86"/>
      <c r="L91" s="32">
        <v>30223513.02</v>
      </c>
      <c r="M91" s="86"/>
      <c r="N91" s="32">
        <v>21081817.390000001</v>
      </c>
    </row>
    <row r="92" spans="1:14" ht="24" customHeight="1" thickBot="1">
      <c r="A92" s="17" t="s">
        <v>223</v>
      </c>
      <c r="B92" s="20"/>
      <c r="C92" s="20"/>
      <c r="D92" s="20"/>
      <c r="E92" s="20"/>
      <c r="F92" s="20"/>
      <c r="G92" s="20"/>
      <c r="H92" s="36">
        <f>SUM(H90:H91)</f>
        <v>33121686.719999902</v>
      </c>
      <c r="I92" s="86"/>
      <c r="J92" s="36">
        <f>SUM(J90:J91)</f>
        <v>40992697.169999897</v>
      </c>
      <c r="K92" s="86"/>
      <c r="L92" s="36">
        <f>SUM(L90:L91)</f>
        <v>19011649.079999823</v>
      </c>
      <c r="M92" s="86"/>
      <c r="N92" s="36">
        <f>SUM(N90:N91)</f>
        <v>28656619.579999968</v>
      </c>
    </row>
    <row r="93" spans="1:14" ht="24" customHeight="1" thickTop="1">
      <c r="A93" s="19"/>
      <c r="B93" s="20"/>
      <c r="C93" s="20"/>
      <c r="D93" s="20"/>
      <c r="E93" s="20"/>
      <c r="F93" s="20"/>
      <c r="G93" s="20"/>
      <c r="H93" s="88"/>
      <c r="I93" s="91"/>
      <c r="J93" s="20"/>
      <c r="K93" s="15"/>
      <c r="L93" s="20"/>
      <c r="M93" s="15"/>
      <c r="N93" s="20"/>
    </row>
    <row r="94" spans="1:14" ht="24" customHeight="1">
      <c r="A94" s="19"/>
      <c r="B94" s="20"/>
      <c r="C94" s="20"/>
      <c r="D94" s="20"/>
      <c r="E94" s="20"/>
      <c r="F94" s="20"/>
      <c r="G94" s="20"/>
      <c r="H94" s="20"/>
      <c r="J94" s="20"/>
      <c r="L94" s="20"/>
      <c r="N94" s="20"/>
    </row>
    <row r="95" spans="1:14" ht="21.6">
      <c r="A95" s="19" t="s">
        <v>7</v>
      </c>
      <c r="B95" s="20"/>
      <c r="C95" s="20"/>
      <c r="D95" s="20"/>
      <c r="E95" s="20"/>
      <c r="F95" s="20"/>
      <c r="G95" s="20"/>
      <c r="H95" s="20"/>
      <c r="J95" s="20"/>
      <c r="L95" s="20"/>
      <c r="N95" s="20"/>
    </row>
    <row r="96" spans="1:14" ht="21.6">
      <c r="A96" s="19"/>
      <c r="B96" s="20"/>
      <c r="C96" s="20"/>
      <c r="D96" s="20"/>
      <c r="E96" s="20"/>
      <c r="F96" s="20"/>
      <c r="G96" s="20"/>
      <c r="H96" s="20"/>
      <c r="J96" s="20"/>
      <c r="L96" s="20"/>
      <c r="N96" s="20"/>
    </row>
    <row r="97" spans="1:14" ht="21.6">
      <c r="A97" s="19"/>
      <c r="B97" s="20"/>
      <c r="C97" s="20"/>
      <c r="D97" s="20"/>
      <c r="E97" s="20"/>
      <c r="F97" s="20"/>
      <c r="G97" s="20"/>
      <c r="H97" s="20"/>
      <c r="J97" s="20"/>
      <c r="L97" s="20"/>
      <c r="N97" s="20"/>
    </row>
    <row r="98" spans="1:14" ht="21.6"/>
    <row r="99" spans="1:14" ht="21.6"/>
    <row r="100" spans="1:14" ht="24" customHeight="1">
      <c r="A100" s="20"/>
      <c r="E100" s="84" t="s">
        <v>184</v>
      </c>
    </row>
    <row r="101" spans="1:14" ht="24" customHeight="1">
      <c r="A101" s="20"/>
      <c r="E101" s="84" t="s">
        <v>207</v>
      </c>
    </row>
  </sheetData>
  <mergeCells count="9">
    <mergeCell ref="A56:N56"/>
    <mergeCell ref="A57:N57"/>
    <mergeCell ref="A58:N58"/>
    <mergeCell ref="A1:N1"/>
    <mergeCell ref="A2:N2"/>
    <mergeCell ref="A3:N3"/>
    <mergeCell ref="A4:N4"/>
    <mergeCell ref="A54:N54"/>
    <mergeCell ref="A55:N55"/>
  </mergeCells>
  <pageMargins left="0.74803149606299213" right="0.23622047244094491" top="0.55118110236220474" bottom="0.23622047244094491" header="0.27559055118110237" footer="0.19685039370078741"/>
  <pageSetup paperSize="9" scale="75" orientation="portrait" r:id="rId1"/>
  <headerFooter alignWithMargins="0"/>
  <rowBreaks count="1" manualBreakCount="1">
    <brk id="5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3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</vt:lpstr>
      <vt:lpstr>งบกำไร</vt:lpstr>
      <vt:lpstr>งบแสดงการฯ</vt:lpstr>
      <vt:lpstr>งบกระแสเงินสด</vt:lpstr>
      <vt:lpstr>งบกระแสเงินสด!Print_Area</vt:lpstr>
      <vt:lpstr>งบกำไร!Print_Area</vt:lpstr>
      <vt:lpstr>งบฐานะ!Print_Area</vt:lpstr>
      <vt:lpstr>งบแสดงการฯ!Print_Area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ชลิตา ทองพรมราช</cp:lastModifiedBy>
  <cp:lastPrinted>2025-08-13T07:34:02Z</cp:lastPrinted>
  <dcterms:created xsi:type="dcterms:W3CDTF">1999-04-17T06:02:17Z</dcterms:created>
  <dcterms:modified xsi:type="dcterms:W3CDTF">2025-08-13T07:37:14Z</dcterms:modified>
</cp:coreProperties>
</file>