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8/Q2_68/"/>
    </mc:Choice>
  </mc:AlternateContent>
  <xr:revisionPtr revIDLastSave="0" documentId="8_{1F7FB5B5-F964-4BC6-9432-CAC4120256A4}" xr6:coauthVersionLast="47" xr6:coauthVersionMax="47" xr10:uidLastSave="{00000000-0000-0000-0000-000000000000}"/>
  <bookViews>
    <workbookView xWindow="28680" yWindow="-120" windowWidth="29040" windowHeight="15720" tabRatio="726" xr2:uid="{00000000-000D-0000-FFFF-FFFF00000000}"/>
  </bookViews>
  <sheets>
    <sheet name="BS3-4" sheetId="16" r:id="rId1"/>
    <sheet name="PL5 3M" sheetId="9" r:id="rId2"/>
    <sheet name="PL6 6M" sheetId="17" r:id="rId3"/>
    <sheet name="SH-7-8" sheetId="11" r:id="rId4"/>
    <sheet name="SH-9" sheetId="12" r:id="rId5"/>
    <sheet name="CF10-11" sheetId="13" r:id="rId6"/>
  </sheets>
  <definedNames>
    <definedName name="_xlnm.Print_Area" localSheetId="0">'BS3-4'!$A$1:$J$76</definedName>
    <definedName name="_xlnm.Print_Area" localSheetId="5">'CF10-11'!$A$1:$J$83</definedName>
    <definedName name="_xlnm.Print_Area" localSheetId="1">'PL5 3M'!$A$1:$J$54</definedName>
    <definedName name="_xlnm.Print_Area" localSheetId="2">'PL6 6M'!$A$1:$J$54</definedName>
    <definedName name="_xlnm.Print_Area" localSheetId="3">'SH-7-8'!$A$1:$O$54</definedName>
    <definedName name="_xlnm.Print_Area" localSheetId="4">'SH-9'!$A$1:$K$33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9" l="1"/>
  <c r="F44" i="9"/>
  <c r="H44" i="9"/>
  <c r="J44" i="9"/>
  <c r="D49" i="9"/>
  <c r="F49" i="9"/>
  <c r="H49" i="9"/>
  <c r="J49" i="9"/>
  <c r="G32" i="12" l="1"/>
  <c r="C32" i="12"/>
  <c r="E32" i="12"/>
  <c r="E52" i="11"/>
  <c r="C52" i="11"/>
  <c r="C24" i="12"/>
  <c r="I30" i="12"/>
  <c r="K30" i="12" s="1"/>
  <c r="I24" i="12"/>
  <c r="G24" i="12"/>
  <c r="E24" i="12"/>
  <c r="K23" i="12"/>
  <c r="K24" i="12" s="1"/>
  <c r="M44" i="11"/>
  <c r="I44" i="11"/>
  <c r="G44" i="11"/>
  <c r="E44" i="11"/>
  <c r="C44" i="11"/>
  <c r="K43" i="11"/>
  <c r="O43" i="11" s="1"/>
  <c r="O44" i="11" s="1"/>
  <c r="K44" i="11" l="1"/>
  <c r="D54" i="16" l="1"/>
  <c r="J32" i="17"/>
  <c r="H32" i="17"/>
  <c r="F32" i="17"/>
  <c r="D32" i="17"/>
  <c r="J22" i="17"/>
  <c r="H22" i="17"/>
  <c r="F22" i="17"/>
  <c r="E22" i="17"/>
  <c r="D22" i="17"/>
  <c r="J15" i="17"/>
  <c r="H15" i="17"/>
  <c r="F15" i="17"/>
  <c r="D15" i="17"/>
  <c r="H24" i="17" l="1"/>
  <c r="D24" i="17"/>
  <c r="J24" i="17"/>
  <c r="F24" i="17"/>
  <c r="D28" i="17" l="1"/>
  <c r="D34" i="17" s="1"/>
  <c r="D36" i="17" s="1"/>
  <c r="D38" i="17" s="1"/>
  <c r="F34" i="17"/>
  <c r="F36" i="17" s="1"/>
  <c r="F38" i="17" s="1"/>
  <c r="F28" i="17"/>
  <c r="J28" i="17"/>
  <c r="J34" i="17" s="1"/>
  <c r="J36" i="17" s="1"/>
  <c r="J38" i="17" s="1"/>
  <c r="H28" i="17"/>
  <c r="H34" i="17" s="1"/>
  <c r="H36" i="17" s="1"/>
  <c r="H38" i="17" s="1"/>
  <c r="F41" i="17"/>
  <c r="F44" i="17" s="1"/>
  <c r="F49" i="17" s="1"/>
  <c r="F26" i="13"/>
  <c r="J41" i="17" l="1"/>
  <c r="J44" i="17" s="1"/>
  <c r="J46" i="17" s="1"/>
  <c r="J51" i="17" s="1"/>
  <c r="H41" i="17"/>
  <c r="H44" i="17" s="1"/>
  <c r="H46" i="17" s="1"/>
  <c r="H51" i="17" s="1"/>
  <c r="H26" i="13"/>
  <c r="D41" i="17"/>
  <c r="D44" i="17" s="1"/>
  <c r="D46" i="17" s="1"/>
  <c r="D51" i="17" s="1"/>
  <c r="D26" i="13"/>
  <c r="F46" i="17"/>
  <c r="F51" i="17" s="1"/>
  <c r="J49" i="17"/>
  <c r="D49" i="17"/>
  <c r="H32" i="16"/>
  <c r="D32" i="16"/>
  <c r="H19" i="16"/>
  <c r="J19" i="16"/>
  <c r="D19" i="16"/>
  <c r="F19" i="16"/>
  <c r="D75" i="13"/>
  <c r="H49" i="17" l="1"/>
  <c r="D34" i="16"/>
  <c r="F71" i="16"/>
  <c r="F75" i="13" l="1"/>
  <c r="H75" i="13"/>
  <c r="J75" i="13"/>
  <c r="K39" i="11" l="1"/>
  <c r="K11" i="11"/>
  <c r="M25" i="11" l="1"/>
  <c r="G25" i="11"/>
  <c r="E25" i="11"/>
  <c r="C25" i="11"/>
  <c r="K24" i="11"/>
  <c r="O24" i="11" s="1"/>
  <c r="K16" i="11"/>
  <c r="H54" i="16" l="1"/>
  <c r="F54" i="16"/>
  <c r="J54" i="16"/>
  <c r="C17" i="11"/>
  <c r="D17" i="11"/>
  <c r="E17" i="11"/>
  <c r="F17" i="11"/>
  <c r="G17" i="11"/>
  <c r="H17" i="11"/>
  <c r="I17" i="11"/>
  <c r="J17" i="11"/>
  <c r="K17" i="11"/>
  <c r="L17" i="11"/>
  <c r="M17" i="11"/>
  <c r="F64" i="13" l="1"/>
  <c r="K11" i="12"/>
  <c r="C19" i="11" l="1"/>
  <c r="E19" i="11"/>
  <c r="G19" i="11"/>
  <c r="I19" i="11"/>
  <c r="K19" i="11"/>
  <c r="N17" i="11"/>
  <c r="O16" i="11"/>
  <c r="O17" i="11" s="1"/>
  <c r="O19" i="11" s="1"/>
  <c r="M19" i="11" l="1"/>
  <c r="J71" i="16"/>
  <c r="F32" i="16" l="1"/>
  <c r="K19" i="12" l="1"/>
  <c r="M27" i="11"/>
  <c r="J64" i="13" l="1"/>
  <c r="D64" i="13"/>
  <c r="H64" i="13"/>
  <c r="O39" i="11" l="1"/>
  <c r="G28" i="12" l="1"/>
  <c r="E28" i="12"/>
  <c r="C28" i="12"/>
  <c r="M48" i="11"/>
  <c r="M52" i="11" s="1"/>
  <c r="G48" i="11"/>
  <c r="G52" i="11" s="1"/>
  <c r="E48" i="11"/>
  <c r="C48" i="11"/>
  <c r="J32" i="9"/>
  <c r="J22" i="9"/>
  <c r="J15" i="9"/>
  <c r="F32" i="9"/>
  <c r="F22" i="9"/>
  <c r="F15" i="9"/>
  <c r="J73" i="16"/>
  <c r="F73" i="16"/>
  <c r="J24" i="9" l="1"/>
  <c r="F24" i="9"/>
  <c r="K23" i="11"/>
  <c r="O23" i="11" s="1"/>
  <c r="O11" i="11"/>
  <c r="J28" i="9" l="1"/>
  <c r="J34" i="9" s="1"/>
  <c r="J36" i="9" s="1"/>
  <c r="J38" i="9" s="1"/>
  <c r="F28" i="9"/>
  <c r="F34" i="9" s="1"/>
  <c r="F36" i="9" s="1"/>
  <c r="F38" i="9" s="1"/>
  <c r="H22" i="9"/>
  <c r="D22" i="9"/>
  <c r="J26" i="13" l="1"/>
  <c r="J42" i="13" s="1"/>
  <c r="J41" i="9"/>
  <c r="F41" i="9"/>
  <c r="F42" i="13"/>
  <c r="I25" i="11"/>
  <c r="J60" i="16"/>
  <c r="H60" i="16"/>
  <c r="F60" i="16"/>
  <c r="D60" i="16"/>
  <c r="F46" i="9" l="1"/>
  <c r="F51" i="9" s="1"/>
  <c r="K22" i="11"/>
  <c r="K25" i="11" s="1"/>
  <c r="J46" i="9"/>
  <c r="J51" i="9" s="1"/>
  <c r="J44" i="13"/>
  <c r="F44" i="13"/>
  <c r="H61" i="16"/>
  <c r="H34" i="16"/>
  <c r="D61" i="16"/>
  <c r="F61" i="16"/>
  <c r="F75" i="16" s="1"/>
  <c r="J61" i="16"/>
  <c r="J75" i="16" s="1"/>
  <c r="J32" i="16"/>
  <c r="F77" i="13" l="1"/>
  <c r="F79" i="13" s="1"/>
  <c r="J77" i="13"/>
  <c r="J79" i="13" s="1"/>
  <c r="J34" i="16"/>
  <c r="K13" i="12"/>
  <c r="O22" i="11"/>
  <c r="F34" i="16"/>
  <c r="O25" i="11" l="1"/>
  <c r="O27" i="11" s="1"/>
  <c r="G14" i="12"/>
  <c r="G16" i="12" s="1"/>
  <c r="E14" i="12"/>
  <c r="E16" i="12" s="1"/>
  <c r="C14" i="12"/>
  <c r="C16" i="12" s="1"/>
  <c r="K14" i="12"/>
  <c r="G27" i="11"/>
  <c r="E27" i="11"/>
  <c r="C27" i="11"/>
  <c r="I27" i="11"/>
  <c r="K16" i="12" l="1"/>
  <c r="I14" i="12"/>
  <c r="I16" i="12" s="1"/>
  <c r="K27" i="11"/>
  <c r="H32" i="9" l="1"/>
  <c r="D32" i="9"/>
  <c r="H15" i="9"/>
  <c r="D15" i="9"/>
  <c r="D24" i="9" l="1"/>
  <c r="H24" i="9"/>
  <c r="H28" i="9" l="1"/>
  <c r="H34" i="9" s="1"/>
  <c r="H36" i="9" s="1"/>
  <c r="H38" i="9" s="1"/>
  <c r="D28" i="9"/>
  <c r="D34" i="9" s="1"/>
  <c r="D36" i="9" s="1"/>
  <c r="D38" i="9" s="1"/>
  <c r="D41" i="9" s="1"/>
  <c r="I28" i="12" l="1"/>
  <c r="I32" i="12" s="1"/>
  <c r="H41" i="9"/>
  <c r="K47" i="11"/>
  <c r="K48" i="11" s="1"/>
  <c r="K52" i="11" s="1"/>
  <c r="D42" i="13"/>
  <c r="D46" i="9"/>
  <c r="D51" i="9" s="1"/>
  <c r="H42" i="13" l="1"/>
  <c r="H44" i="13" s="1"/>
  <c r="I48" i="11"/>
  <c r="I52" i="11" s="1"/>
  <c r="D71" i="16"/>
  <c r="D73" i="16" s="1"/>
  <c r="D75" i="16" s="1"/>
  <c r="H71" i="16"/>
  <c r="H73" i="16" s="1"/>
  <c r="H75" i="16" s="1"/>
  <c r="O47" i="11"/>
  <c r="O48" i="11" s="1"/>
  <c r="O52" i="11" s="1"/>
  <c r="K27" i="12"/>
  <c r="K28" i="12" s="1"/>
  <c r="K32" i="12" s="1"/>
  <c r="D44" i="13"/>
  <c r="H46" i="9" l="1"/>
  <c r="H51" i="9" s="1"/>
  <c r="D77" i="13"/>
  <c r="D79" i="13" s="1"/>
  <c r="H77" i="13"/>
  <c r="H79" i="13" s="1"/>
</calcChain>
</file>

<file path=xl/sharedStrings.xml><?xml version="1.0" encoding="utf-8"?>
<sst xmlns="http://schemas.openxmlformats.org/spreadsheetml/2006/main" count="365" uniqueCount="188">
  <si>
    <t>Unique Mining Services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</si>
  <si>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</si>
  <si>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</si>
  <si>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</si>
  <si>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</si>
  <si>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</si>
  <si>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</si>
  <si>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</si>
  <si>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</si>
  <si>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</si>
  <si>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</si>
  <si>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</si>
  <si>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</si>
  <si>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current receivables</t>
  </si>
  <si>
    <t>Current portion of lease receivables</t>
  </si>
  <si>
    <t>3, 5</t>
  </si>
  <si>
    <t>Short-term loan to related party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</si>
  <si>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</si>
  <si>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</si>
  <si>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</si>
  <si>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</si>
  <si>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</si>
  <si>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</si>
  <si>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</si>
  <si>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Investment properties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</si>
  <si>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</si>
  <si>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</si>
  <si>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</si>
  <si>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</si>
  <si>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</si>
  <si>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</si>
  <si>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</si>
  <si>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</si>
  <si>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</si>
  <si>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</si>
  <si>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Short-term borrowings from financial institution</t>
  </si>
  <si>
    <t>Trade payables</t>
  </si>
  <si>
    <t>Other current payables</t>
  </si>
  <si>
    <t>Current portion of lease liabilities</t>
  </si>
  <si>
    <t>Short-term borrowings from related parties</t>
  </si>
  <si>
    <t>Accrued interest expenses to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</si>
  <si>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</si>
  <si>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</si>
  <si>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</si>
  <si>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</si>
  <si>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</si>
  <si>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</si>
  <si>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</si>
  <si>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</si>
  <si>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</si>
  <si>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</si>
  <si>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</si>
  <si>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</si>
  <si>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</si>
  <si>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</si>
  <si>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</si>
  <si>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</si>
  <si>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</si>
  <si>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</si>
  <si>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</si>
  <si>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</si>
  <si>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</si>
  <si>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</t>
  </si>
  <si>
    <t>Income</t>
  </si>
  <si>
    <t>Revenue from sales of goods</t>
  </si>
  <si>
    <t>Revenue from rendering of services</t>
  </si>
  <si>
    <t>Revenue from sales and services of solar cell</t>
  </si>
  <si>
    <t>Revenue from digital assets mining</t>
  </si>
  <si>
    <t>Total income</t>
  </si>
  <si>
    <t>Costs</t>
  </si>
  <si>
    <t>Costs of sales of goods</t>
  </si>
  <si>
    <t>Costs of rendering of services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</si>
  <si>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</si>
  <si>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</si>
  <si>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</si>
  <si>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</si>
  <si>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</si>
  <si>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</si>
  <si>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</si>
  <si>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Finance costs</t>
  </si>
  <si>
    <t>Tax expense</t>
  </si>
  <si>
    <t>Other comprehensive income for the period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</si>
  <si>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</si>
  <si>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</si>
  <si>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</si>
  <si>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</si>
  <si>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</si>
  <si>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</si>
  <si>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</si>
  <si>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</si>
  <si>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</si>
  <si>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</si>
  <si>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</si>
  <si>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</si>
  <si>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</si>
  <si>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</si>
  <si>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</si>
  <si>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</si>
  <si>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</si>
  <si>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</si>
  <si>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Transactions with owners, recorded directly in equity</t>
  </si>
  <si>
    <t xml:space="preserve">  Changes in ownership interests in subsidiaries</t>
  </si>
  <si>
    <t xml:space="preserve">Acquisition of non-controlling interests </t>
  </si>
  <si>
    <t xml:space="preserve">  without a change in control</t>
  </si>
  <si>
    <t xml:space="preserve">  Total changes in ownership interest in subsidiaries</t>
  </si>
  <si>
    <t>Total transactions with owners, recorded directly in equity</t>
  </si>
  <si>
    <t>Comprehensive income for the period</t>
  </si>
  <si>
    <t>Loss</t>
  </si>
  <si>
    <t>Other comprehensive income</t>
  </si>
  <si>
    <t>Non-controlling interest</t>
  </si>
  <si>
    <t>Balance at 1 January 2024</t>
  </si>
  <si>
    <t>Separate financial statements</t>
  </si>
  <si>
    <t>Statement of cash flows (Unaudited)</t>
  </si>
  <si>
    <t>Cash flows from operating activities</t>
  </si>
  <si>
    <t>Depreciation and amortisation</t>
  </si>
  <si>
    <t>Reversal of impairment loss from assets</t>
  </si>
  <si>
    <t>Gain on disposal of property, plant and equipment</t>
  </si>
  <si>
    <t>Reversal of expected credit loss</t>
  </si>
  <si>
    <t>Loss from reassessment of lease receivable</t>
  </si>
  <si>
    <t>Interest income</t>
  </si>
  <si>
    <t>Changes in operating assets and liabilities</t>
  </si>
  <si>
    <t>Inventories</t>
  </si>
  <si>
    <t>Cash flows from investing activities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</si>
  <si>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</si>
  <si>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</si>
  <si>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</si>
  <si>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</si>
  <si>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Cash flows from financing activities</t>
  </si>
  <si>
    <t>Increase in non-controlling interest</t>
  </si>
  <si>
    <t>Proceeds from short-term borrowings from related parties</t>
  </si>
  <si>
    <t>Repayment of short-term borrowings from related parties</t>
  </si>
  <si>
    <t>Payment of lease liabilities</t>
  </si>
  <si>
    <t>Finance costs paid</t>
  </si>
  <si>
    <t>Cash and cash equivalents at 1 January</t>
  </si>
  <si>
    <t>Non-cash transactions</t>
  </si>
  <si>
    <t>Costs of sales and services of solar cell</t>
  </si>
  <si>
    <t>Distribution costs</t>
  </si>
  <si>
    <t>Right-of-use asset</t>
  </si>
  <si>
    <t>Balance at 1 January 2025</t>
  </si>
  <si>
    <t>Non-current provisions for employee benefits</t>
  </si>
  <si>
    <t>Reversal of loss on inventories devaluation</t>
  </si>
  <si>
    <t>Net cash from (used in) operating activities</t>
  </si>
  <si>
    <t xml:space="preserve">Net cash from (used in) operating activities </t>
  </si>
  <si>
    <t>Net increase (decrease) in cash and cash equivalents</t>
  </si>
  <si>
    <t>Non-current assets classified as held for sale</t>
  </si>
  <si>
    <t>Total comprehensive income (expense) for the period</t>
  </si>
  <si>
    <t>Transfer to compensate deficit</t>
  </si>
  <si>
    <t xml:space="preserve">Taxes (paid) received </t>
  </si>
  <si>
    <t>Payment for loan to related party</t>
  </si>
  <si>
    <t>3, 8</t>
  </si>
  <si>
    <t>30 June</t>
  </si>
  <si>
    <t>ended 30 June</t>
  </si>
  <si>
    <t>Profit (loss) from operating activities</t>
  </si>
  <si>
    <t xml:space="preserve">Profit (loss) for the period </t>
  </si>
  <si>
    <t>Profit (loss) attributable to:</t>
  </si>
  <si>
    <t>Basic earnings (loss) per share</t>
  </si>
  <si>
    <t>Six-month period</t>
  </si>
  <si>
    <t>Six-month period ended 30 June 2024</t>
  </si>
  <si>
    <t>Six-month period ended 30 June 2025</t>
  </si>
  <si>
    <t>Balance at 30 June 2024</t>
  </si>
  <si>
    <t>Balance at 30 June 2025</t>
  </si>
  <si>
    <t>Six-month ended period</t>
  </si>
  <si>
    <t>Acquisition of investment in subsidiary</t>
  </si>
  <si>
    <t>Proceeds from short-term borrowings from financial institutions</t>
  </si>
  <si>
    <t>Repayment of short-term borrowings from financial institutions</t>
  </si>
  <si>
    <t>Cash and cash equivalents at 30 June</t>
  </si>
  <si>
    <t>Issue of ordinary shares</t>
  </si>
  <si>
    <t>Profit</t>
  </si>
  <si>
    <t>Contributions by owners of the parent</t>
  </si>
  <si>
    <t>Net cash from (used in) investing activities</t>
  </si>
  <si>
    <t xml:space="preserve">Net cash from (used in) financing activities  </t>
  </si>
  <si>
    <t>Profit (loss) for the period</t>
  </si>
  <si>
    <t>Proceeds from issue of shares</t>
  </si>
  <si>
    <t>3, 11</t>
  </si>
  <si>
    <t>Gain on disposal of property, plant, equipment</t>
  </si>
  <si>
    <t xml:space="preserve">    and investment properties</t>
  </si>
  <si>
    <t xml:space="preserve">Proceeds from sales of property, plant, equipment </t>
  </si>
  <si>
    <t xml:space="preserve">   and investment properties</t>
  </si>
  <si>
    <t>Total comprehensive income (expense) attributable to:</t>
  </si>
  <si>
    <t>Profit (loss) before income tax expense</t>
  </si>
  <si>
    <t>(discount)</t>
  </si>
  <si>
    <t>Total contributions by owners of the parent</t>
  </si>
  <si>
    <t>Adjustments to reconcile profit (loss) to cash receipts (payments)</t>
  </si>
  <si>
    <t>Six-month period ended</t>
  </si>
  <si>
    <t xml:space="preserve">Six-month period ended </t>
  </si>
  <si>
    <t>Payables for acquisition of plant and equipment</t>
  </si>
  <si>
    <t>Share premium (discount) on ordinary shares</t>
  </si>
  <si>
    <t>Compensation of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</si>
</sst>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?_);_(@_)"/>
    <numFmt numFmtId="171" formatCode="_(* #,##0.000_);_(* \(#,##0.000\);_(* &quot;-&quot;?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12" fillId="0" borderId="0" xfId="1" applyFont="1" applyFill="1" applyBorder="1" applyAlignment="1"/>
    <xf numFmtId="165" fontId="4" fillId="0" borderId="0" xfId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/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6" fontId="0" fillId="0" borderId="0" xfId="4" applyNumberFormat="1" applyFont="1" applyFill="1" applyAlignment="1">
      <alignment horizontal="right"/>
    </xf>
    <xf numFmtId="168" fontId="0" fillId="0" borderId="4" xfId="4" applyNumberFormat="1" applyFont="1" applyFill="1" applyBorder="1" applyAlignment="1">
      <alignment horizontal="center"/>
    </xf>
    <xf numFmtId="168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168" fontId="0" fillId="0" borderId="0" xfId="4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5" fontId="3" fillId="0" borderId="0" xfId="1" applyFont="1" applyFill="1" applyBorder="1" applyAlignment="1"/>
    <xf numFmtId="168" fontId="0" fillId="0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168" fontId="3" fillId="0" borderId="0" xfId="4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168" fontId="4" fillId="0" borderId="5" xfId="0" applyNumberFormat="1" applyFont="1" applyBorder="1"/>
    <xf numFmtId="37" fontId="0" fillId="0" borderId="0" xfId="0" applyNumberFormat="1"/>
    <xf numFmtId="164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8" fontId="3" fillId="0" borderId="0" xfId="0" applyNumberFormat="1" applyFont="1"/>
    <xf numFmtId="0" fontId="10" fillId="0" borderId="0" xfId="0" quotePrefix="1" applyFont="1"/>
    <xf numFmtId="168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0" xfId="0" applyNumberFormat="1" applyFont="1"/>
    <xf numFmtId="37" fontId="3" fillId="0" borderId="1" xfId="0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8" fontId="0" fillId="0" borderId="4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/>
    <xf numFmtId="168" fontId="4" fillId="0" borderId="4" xfId="4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168" fontId="0" fillId="0" borderId="4" xfId="0" applyNumberFormat="1" applyBorder="1"/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9" applyNumberFormat="1" applyFont="1"/>
    <xf numFmtId="168" fontId="4" fillId="0" borderId="0" xfId="4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168" fontId="0" fillId="0" borderId="0" xfId="0" applyNumberFormat="1"/>
    <xf numFmtId="168" fontId="3" fillId="0" borderId="0" xfId="4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168" fontId="4" fillId="0" borderId="4" xfId="1" applyNumberFormat="1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6" fontId="0" fillId="0" borderId="0" xfId="0" applyNumberFormat="1"/>
    <xf numFmtId="168" fontId="0" fillId="0" borderId="0" xfId="1" applyNumberFormat="1" applyFont="1" applyFill="1"/>
    <xf numFmtId="168" fontId="0" fillId="0" borderId="0" xfId="1" applyNumberFormat="1" applyFont="1" applyFill="1" applyAlignment="1">
      <alignment horizontal="right"/>
    </xf>
    <xf numFmtId="165" fontId="0" fillId="0" borderId="0" xfId="1" applyFont="1" applyFill="1"/>
    <xf numFmtId="168" fontId="0" fillId="0" borderId="0" xfId="1" applyNumberFormat="1" applyFont="1"/>
    <xf numFmtId="165" fontId="3" fillId="0" borderId="0" xfId="0" applyNumberFormat="1" applyFont="1"/>
    <xf numFmtId="49" fontId="9" fillId="0" borderId="0" xfId="0" applyNumberFormat="1" applyFont="1" applyAlignment="1">
      <alignment horizontal="center"/>
    </xf>
    <xf numFmtId="166" fontId="0" fillId="0" borderId="4" xfId="0" applyNumberFormat="1" applyBorder="1"/>
    <xf numFmtId="166" fontId="0" fillId="0" borderId="1" xfId="0" applyNumberFormat="1" applyBorder="1"/>
    <xf numFmtId="168" fontId="0" fillId="0" borderId="1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wrapText="1"/>
    </xf>
    <xf numFmtId="168" fontId="4" fillId="0" borderId="0" xfId="4" applyNumberFormat="1" applyFont="1" applyFill="1" applyBorder="1" applyAlignment="1"/>
    <xf numFmtId="49" fontId="0" fillId="0" borderId="0" xfId="0" applyNumberFormat="1" applyAlignment="1">
      <alignment horizontal="justify"/>
    </xf>
    <xf numFmtId="170" fontId="4" fillId="0" borderId="0" xfId="1" applyNumberFormat="1" applyFont="1" applyFill="1" applyBorder="1" applyAlignment="1"/>
    <xf numFmtId="168" fontId="3" fillId="0" borderId="4" xfId="1" applyNumberFormat="1" applyFont="1" applyFill="1" applyBorder="1"/>
    <xf numFmtId="168" fontId="0" fillId="0" borderId="0" xfId="1" applyNumberFormat="1" applyFont="1" applyFill="1" applyAlignment="1">
      <alignment horizontal="center"/>
    </xf>
    <xf numFmtId="168" fontId="20" fillId="0" borderId="0" xfId="4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wrapText="1"/>
    </xf>
    <xf numFmtId="166" fontId="0" fillId="0" borderId="0" xfId="1" applyNumberFormat="1" applyFont="1" applyAlignment="1">
      <alignment horizontal="right"/>
    </xf>
    <xf numFmtId="168" fontId="0" fillId="0" borderId="0" xfId="1" applyNumberFormat="1" applyFont="1" applyAlignment="1">
      <alignment horizontal="right"/>
    </xf>
    <xf numFmtId="166" fontId="0" fillId="0" borderId="4" xfId="0" applyNumberFormat="1" applyBorder="1" applyAlignment="1">
      <alignment horizontal="right"/>
    </xf>
    <xf numFmtId="168" fontId="0" fillId="0" borderId="4" xfId="1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8" fontId="4" fillId="0" borderId="1" xfId="0" applyNumberFormat="1" applyFont="1" applyBorder="1" applyAlignment="1">
      <alignment horizontal="right"/>
    </xf>
    <xf numFmtId="165" fontId="3" fillId="0" borderId="0" xfId="1" applyFont="1"/>
    <xf numFmtId="165" fontId="0" fillId="0" borderId="0" xfId="1" applyFont="1"/>
    <xf numFmtId="165" fontId="4" fillId="0" borderId="0" xfId="1" applyFont="1"/>
    <xf numFmtId="168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7" fillId="0" borderId="0" xfId="0" applyFont="1"/>
    <xf numFmtId="0" fontId="0" fillId="0" borderId="0" xfId="0" applyAlignment="1">
      <alignment horizontal="right"/>
    </xf>
    <xf numFmtId="0" fontId="8" fillId="0" borderId="0" xfId="0" applyFont="1"/>
    <xf numFmtId="0" fontId="0" fillId="0" borderId="3" xfId="0" applyBorder="1"/>
    <xf numFmtId="169" fontId="4" fillId="0" borderId="0" xfId="8" applyNumberFormat="1" applyFont="1"/>
    <xf numFmtId="37" fontId="3" fillId="0" borderId="0" xfId="0" applyNumberFormat="1" applyFont="1" applyAlignment="1">
      <alignment horizontal="center"/>
    </xf>
    <xf numFmtId="169" fontId="10" fillId="0" borderId="0" xfId="8" applyNumberFormat="1" applyFont="1"/>
    <xf numFmtId="169" fontId="0" fillId="0" borderId="0" xfId="8" applyNumberFormat="1" applyFont="1" applyAlignment="1">
      <alignment horizontal="left" indent="1"/>
    </xf>
    <xf numFmtId="169" fontId="0" fillId="0" borderId="0" xfId="8" applyNumberFormat="1" applyFont="1" applyAlignment="1">
      <alignment horizontal="left" indent="2"/>
    </xf>
    <xf numFmtId="0" fontId="4" fillId="0" borderId="0" xfId="5" applyFont="1" applyAlignment="1">
      <alignment horizontal="left"/>
    </xf>
    <xf numFmtId="0" fontId="0" fillId="0" borderId="0" xfId="5" applyFont="1" applyAlignment="1">
      <alignment horizontal="left" indent="1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/>
    </xf>
    <xf numFmtId="168" fontId="4" fillId="0" borderId="1" xfId="7" applyNumberFormat="1" applyFont="1" applyBorder="1"/>
    <xf numFmtId="0" fontId="1" fillId="0" borderId="0" xfId="0" applyFont="1"/>
    <xf numFmtId="168" fontId="4" fillId="0" borderId="0" xfId="7" applyNumberFormat="1" applyFont="1"/>
    <xf numFmtId="165" fontId="3" fillId="0" borderId="0" xfId="1" applyFont="1" applyFill="1" applyAlignment="1">
      <alignment horizontal="right"/>
    </xf>
    <xf numFmtId="0" fontId="9" fillId="0" borderId="0" xfId="5" applyFont="1" applyAlignment="1">
      <alignment horizontal="center"/>
    </xf>
    <xf numFmtId="0" fontId="0" fillId="0" borderId="0" xfId="5" applyFont="1" applyAlignment="1">
      <alignment horizontal="left"/>
    </xf>
    <xf numFmtId="171" fontId="4" fillId="0" borderId="1" xfId="1" applyNumberFormat="1" applyFont="1" applyFill="1" applyBorder="1" applyAlignment="1"/>
    <xf numFmtId="168" fontId="20" fillId="0" borderId="0" xfId="1" applyNumberFormat="1" applyFont="1" applyAlignment="1">
      <alignment horizontal="right"/>
    </xf>
    <xf numFmtId="168" fontId="4" fillId="0" borderId="4" xfId="4" applyNumberFormat="1" applyFont="1" applyFill="1" applyBorder="1" applyAlignment="1">
      <alignment horizontal="center"/>
    </xf>
    <xf numFmtId="0" fontId="10" fillId="0" borderId="0" xfId="5" applyFont="1" applyAlignment="1">
      <alignment horizontal="left" indent="1"/>
    </xf>
    <xf numFmtId="37" fontId="0" fillId="0" borderId="4" xfId="0" applyNumberFormat="1" applyBorder="1" applyAlignment="1">
      <alignment horizontal="right"/>
    </xf>
    <xf numFmtId="168" fontId="3" fillId="0" borderId="4" xfId="1" applyNumberFormat="1" applyFont="1" applyFill="1" applyBorder="1" applyAlignment="1">
      <alignment horizontal="center"/>
    </xf>
    <xf numFmtId="168" fontId="4" fillId="0" borderId="2" xfId="7" applyNumberFormat="1" applyFont="1" applyBorder="1"/>
    <xf numFmtId="0" fontId="23" fillId="0" borderId="0" xfId="0" applyFont="1" applyAlignment="1">
      <alignment horizontal="center"/>
    </xf>
    <xf numFmtId="0" fontId="24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3" fillId="0" borderId="3" xfId="0" applyFont="1" applyBorder="1"/>
    <xf numFmtId="0" fontId="25" fillId="0" borderId="0" xfId="0" applyFont="1"/>
    <xf numFmtId="0" fontId="25" fillId="0" borderId="0" xfId="0" applyFont="1" applyAlignment="1">
      <alignment horizontal="center"/>
    </xf>
    <xf numFmtId="165" fontId="23" fillId="0" borderId="0" xfId="1" applyFont="1" applyFill="1" applyBorder="1" applyAlignment="1">
      <alignment horizontal="right"/>
    </xf>
    <xf numFmtId="37" fontId="23" fillId="0" borderId="0" xfId="0" applyNumberFormat="1" applyFont="1" applyAlignment="1">
      <alignment horizontal="right"/>
    </xf>
    <xf numFmtId="0" fontId="24" fillId="0" borderId="0" xfId="5" applyFont="1" applyAlignment="1">
      <alignment horizontal="left"/>
    </xf>
    <xf numFmtId="168" fontId="24" fillId="0" borderId="0" xfId="7" applyNumberFormat="1" applyFont="1"/>
    <xf numFmtId="37" fontId="24" fillId="0" borderId="0" xfId="0" applyNumberFormat="1" applyFont="1" applyAlignment="1">
      <alignment horizontal="right"/>
    </xf>
    <xf numFmtId="168" fontId="24" fillId="0" borderId="0" xfId="1" applyNumberFormat="1" applyFont="1" applyFill="1" applyAlignment="1">
      <alignment horizontal="right"/>
    </xf>
    <xf numFmtId="168" fontId="24" fillId="0" borderId="0" xfId="1" applyNumberFormat="1" applyFont="1" applyFill="1"/>
    <xf numFmtId="0" fontId="23" fillId="0" borderId="0" xfId="5" applyFont="1" applyAlignment="1">
      <alignment horizontal="left" indent="1"/>
    </xf>
    <xf numFmtId="168" fontId="23" fillId="0" borderId="0" xfId="4" applyNumberFormat="1" applyFont="1" applyFill="1" applyBorder="1" applyAlignment="1">
      <alignment horizontal="center"/>
    </xf>
    <xf numFmtId="168" fontId="23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center"/>
    </xf>
    <xf numFmtId="168" fontId="24" fillId="0" borderId="2" xfId="4" applyNumberFormat="1" applyFont="1" applyFill="1" applyBorder="1" applyAlignment="1">
      <alignment horizontal="center"/>
    </xf>
    <xf numFmtId="0" fontId="25" fillId="0" borderId="0" xfId="5" applyFont="1" applyAlignment="1">
      <alignment horizontal="center"/>
    </xf>
    <xf numFmtId="168" fontId="24" fillId="0" borderId="0" xfId="4" applyNumberFormat="1" applyFont="1" applyFill="1" applyAlignment="1">
      <alignment horizontal="center"/>
    </xf>
    <xf numFmtId="168" fontId="24" fillId="0" borderId="3" xfId="4" applyNumberFormat="1" applyFont="1" applyFill="1" applyBorder="1" applyAlignment="1">
      <alignment horizontal="center"/>
    </xf>
    <xf numFmtId="169" fontId="24" fillId="0" borderId="0" xfId="8" applyNumberFormat="1" applyFont="1"/>
    <xf numFmtId="168" fontId="24" fillId="0" borderId="1" xfId="7" applyNumberFormat="1" applyFont="1" applyBorder="1"/>
    <xf numFmtId="0" fontId="26" fillId="0" borderId="0" xfId="5" applyFont="1" applyAlignment="1">
      <alignment horizontal="left" indent="1"/>
    </xf>
    <xf numFmtId="168" fontId="23" fillId="0" borderId="4" xfId="7" applyNumberFormat="1" applyFont="1" applyBorder="1"/>
    <xf numFmtId="168" fontId="23" fillId="0" borderId="4" xfId="1" applyNumberFormat="1" applyFont="1" applyFill="1" applyBorder="1"/>
    <xf numFmtId="168" fontId="24" fillId="0" borderId="4" xfId="7" applyNumberFormat="1" applyFont="1" applyBorder="1"/>
    <xf numFmtId="168" fontId="24" fillId="0" borderId="0" xfId="4" applyNumberFormat="1" applyFont="1" applyFill="1" applyBorder="1" applyAlignment="1">
      <alignment horizontal="center"/>
    </xf>
    <xf numFmtId="0" fontId="23" fillId="0" borderId="0" xfId="5" applyFont="1" applyAlignment="1">
      <alignment horizontal="left"/>
    </xf>
    <xf numFmtId="168" fontId="23" fillId="0" borderId="4" xfId="4" applyNumberFormat="1" applyFont="1" applyFill="1" applyBorder="1" applyAlignment="1">
      <alignment horizontal="center"/>
    </xf>
    <xf numFmtId="0" fontId="10" fillId="0" borderId="0" xfId="5" applyFont="1" applyAlignment="1">
      <alignment horizontal="left"/>
    </xf>
    <xf numFmtId="0" fontId="26" fillId="0" borderId="0" xfId="5" applyFont="1" applyAlignment="1">
      <alignment horizontal="left"/>
    </xf>
    <xf numFmtId="168" fontId="3" fillId="0" borderId="0" xfId="1" applyNumberFormat="1" applyFont="1" applyFill="1" applyAlignment="1">
      <alignment horizontal="right"/>
    </xf>
    <xf numFmtId="168" fontId="3" fillId="0" borderId="4" xfId="7" applyNumberFormat="1" applyFont="1" applyBorder="1"/>
    <xf numFmtId="0" fontId="21" fillId="0" borderId="0" xfId="0" applyFont="1"/>
    <xf numFmtId="0" fontId="22" fillId="0" borderId="0" xfId="0" applyFont="1" applyAlignment="1">
      <alignment horizontal="center"/>
    </xf>
    <xf numFmtId="166" fontId="21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2">
    <cellStyle name="Comma" xfId="1" builtinId="3"/>
    <cellStyle name="Comma 12 4" xfId="11" xr:uid="{4EB5827C-54D3-4607-81C2-68D49D2D9B13}"/>
    <cellStyle name="Comma 2 2" xfId="2" xr:uid="{00000000-0005-0000-0000-000001000000}"/>
    <cellStyle name="Comma 2 2 2" xfId="10" xr:uid="{DCD973D2-0F2E-4CB6-8FA6-73B925D3E44A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77"/>
  <sheetViews>
    <sheetView tabSelected="1" view="pageBreakPreview" zoomScale="85" zoomScaleNormal="85" zoomScaleSheetLayoutView="85" workbookViewId="0">
      <selection activeCell="D72" sqref="D72"/>
    </sheetView>
  </sheetViews>
  <sheetFormatPr defaultColWidth="9.21875" defaultRowHeight="13.8" x14ac:dyDescent="0.25"/>
  <cols>
    <col min="1" max="1" width="40.77734375" style="4" customWidth="1"/>
    <col min="2" max="2" width="7.77734375" style="10" customWidth="1"/>
    <col min="3" max="3" width="1.44140625" style="4" customWidth="1"/>
    <col min="4" max="4" width="16.33203125" style="4" customWidth="1"/>
    <col min="5" max="5" width="1.44140625" style="4" customWidth="1"/>
    <col min="6" max="6" width="15.109375" style="4" customWidth="1"/>
    <col min="7" max="7" width="1.44140625" style="4" customWidth="1"/>
    <col min="8" max="8" width="15.5546875" style="4" customWidth="1"/>
    <col min="9" max="9" width="1.44140625" style="4" customWidth="1"/>
    <col min="10" max="10" width="15.6640625" style="4" customWidth="1"/>
    <col min="11" max="11" width="19" style="4" customWidth="1"/>
    <col min="12" max="12" width="17.44140625" style="4" bestFit="1" customWidth="1"/>
    <col min="13" max="13" width="11.109375" style="4" bestFit="1" customWidth="1"/>
    <col min="14" max="16384" width="9.21875" style="4"/>
  </cols>
  <sheetData>
    <row r="1" spans="1:10" s="23" customFormat="1" ht="20.25" customHeight="1" x14ac:dyDescent="0.35">
      <c r="A1" s="13" t="s">
        <v>0</v>
      </c>
      <c r="B1" s="25"/>
    </row>
    <row r="2" spans="1:10" s="23" customFormat="1" ht="20.25" customHeight="1" x14ac:dyDescent="0.35">
      <c r="A2" s="14" t="s">
        <v>1</v>
      </c>
      <c r="B2" s="25"/>
    </row>
    <row r="3" spans="1:10" s="24" customFormat="1" ht="20.25" customHeight="1" x14ac:dyDescent="0.3">
      <c r="B3" s="26"/>
    </row>
    <row r="4" spans="1:10" ht="20.25" customHeight="1" x14ac:dyDescent="0.25">
      <c r="A4" s="1"/>
      <c r="D4" s="202" t="s">
        <v>2</v>
      </c>
      <c r="E4" s="202"/>
      <c r="F4" s="202"/>
      <c r="G4" s="87"/>
      <c r="H4" s="202" t="s">
        <v>3</v>
      </c>
      <c r="I4" s="202"/>
      <c r="J4" s="202"/>
    </row>
    <row r="5" spans="1:10" ht="20.25" customHeight="1" x14ac:dyDescent="0.25">
      <c r="A5" s="69"/>
      <c r="B5" s="86"/>
      <c r="C5" s="69"/>
      <c r="D5" s="202" t="s">
        <v>4</v>
      </c>
      <c r="E5" s="202"/>
      <c r="F5" s="202"/>
      <c r="G5" s="1"/>
      <c r="H5" s="202" t="s">
        <v>4</v>
      </c>
      <c r="I5" s="202"/>
      <c r="J5" s="202"/>
    </row>
    <row r="6" spans="1:10" ht="20.25" customHeight="1" x14ac:dyDescent="0.25">
      <c r="A6" s="69"/>
      <c r="B6" s="86"/>
      <c r="C6" s="69"/>
      <c r="D6" s="103" t="s">
        <v>150</v>
      </c>
      <c r="E6" s="15"/>
      <c r="F6" s="94" t="s">
        <v>5</v>
      </c>
      <c r="G6" s="1"/>
      <c r="H6" s="103" t="s">
        <v>150</v>
      </c>
      <c r="I6" s="15"/>
      <c r="J6" s="94" t="s">
        <v>5</v>
      </c>
    </row>
    <row r="7" spans="1:10" ht="20.25" customHeight="1" x14ac:dyDescent="0.3">
      <c r="A7" s="70" t="s">
        <v>6</v>
      </c>
      <c r="B7" s="86" t="s">
        <v>7</v>
      </c>
      <c r="C7" s="69"/>
      <c r="D7" s="69">
        <v>2025</v>
      </c>
      <c r="E7" s="69"/>
      <c r="F7" s="69">
        <v>2024</v>
      </c>
      <c r="G7" s="69"/>
      <c r="H7" s="69">
        <v>2025</v>
      </c>
      <c r="I7" s="69"/>
      <c r="J7" s="69">
        <v>2024</v>
      </c>
    </row>
    <row r="8" spans="1:10" ht="20.25" customHeight="1" x14ac:dyDescent="0.3">
      <c r="A8" s="70"/>
      <c r="B8" s="86"/>
      <c r="C8" s="69"/>
      <c r="D8" s="69" t="s">
        <v>8</v>
      </c>
      <c r="E8" s="69"/>
      <c r="F8" s="69"/>
      <c r="G8" s="69"/>
      <c r="H8" s="69" t="s">
        <v>8</v>
      </c>
      <c r="I8" s="69"/>
      <c r="J8" s="69"/>
    </row>
    <row r="9" spans="1:10" ht="20.25" customHeight="1" x14ac:dyDescent="0.25">
      <c r="A9" s="9"/>
      <c r="B9" s="86"/>
      <c r="C9" s="69"/>
      <c r="D9" s="203" t="s">
        <v>9</v>
      </c>
      <c r="E9" s="203"/>
      <c r="F9" s="203"/>
      <c r="G9" s="203"/>
      <c r="H9" s="203"/>
      <c r="I9" s="203"/>
      <c r="J9" s="203"/>
    </row>
    <row r="10" spans="1:10" ht="20.25" customHeight="1" x14ac:dyDescent="0.3">
      <c r="A10" s="7" t="s">
        <v>10</v>
      </c>
      <c r="B10" s="21"/>
      <c r="C10" s="87"/>
      <c r="D10" s="12"/>
      <c r="E10" s="12"/>
      <c r="F10" s="12"/>
      <c r="G10" s="12"/>
      <c r="H10" s="12"/>
      <c r="I10" s="12"/>
      <c r="J10" s="12"/>
    </row>
    <row r="11" spans="1:10" ht="20.25" customHeight="1" x14ac:dyDescent="0.25">
      <c r="A11" s="4" t="s">
        <v>11</v>
      </c>
      <c r="B11" s="86"/>
      <c r="C11" s="69"/>
      <c r="D11" s="104">
        <v>642222459</v>
      </c>
      <c r="E11" s="2"/>
      <c r="F11" s="95">
        <v>129278459</v>
      </c>
      <c r="G11" s="2"/>
      <c r="H11" s="106">
        <v>624386046</v>
      </c>
      <c r="I11" s="2"/>
      <c r="J11" s="95">
        <v>109184887</v>
      </c>
    </row>
    <row r="12" spans="1:10" ht="20.25" customHeight="1" x14ac:dyDescent="0.25">
      <c r="A12" t="s">
        <v>12</v>
      </c>
      <c r="B12" s="86">
        <v>4</v>
      </c>
      <c r="C12" s="69"/>
      <c r="D12" s="104">
        <v>35595217</v>
      </c>
      <c r="E12" s="2"/>
      <c r="F12" s="96">
        <v>27073883</v>
      </c>
      <c r="G12" s="2"/>
      <c r="H12" s="106">
        <v>16652285</v>
      </c>
      <c r="I12" s="2"/>
      <c r="J12" s="95">
        <v>20491717</v>
      </c>
    </row>
    <row r="13" spans="1:10" ht="20.25" customHeight="1" x14ac:dyDescent="0.25">
      <c r="A13" t="s">
        <v>13</v>
      </c>
      <c r="B13" s="86">
        <v>3</v>
      </c>
      <c r="C13" s="69"/>
      <c r="D13" s="104">
        <v>14036880</v>
      </c>
      <c r="E13" s="2"/>
      <c r="F13" s="97">
        <v>28807937</v>
      </c>
      <c r="G13" s="2"/>
      <c r="H13" s="106">
        <v>14358386</v>
      </c>
      <c r="I13" s="2"/>
      <c r="J13" s="95">
        <v>26854141</v>
      </c>
    </row>
    <row r="14" spans="1:10" ht="20.25" customHeight="1" x14ac:dyDescent="0.25">
      <c r="A14" t="s">
        <v>14</v>
      </c>
      <c r="B14" s="86" t="s">
        <v>15</v>
      </c>
      <c r="C14" s="69"/>
      <c r="D14" s="105">
        <v>20033850</v>
      </c>
      <c r="E14" s="2"/>
      <c r="F14" s="96">
        <v>24861298</v>
      </c>
      <c r="G14" s="2"/>
      <c r="H14" s="106">
        <v>20033850</v>
      </c>
      <c r="I14" s="2"/>
      <c r="J14" s="95">
        <v>24861298</v>
      </c>
    </row>
    <row r="15" spans="1:10" ht="20.25" customHeight="1" x14ac:dyDescent="0.25">
      <c r="A15" t="s">
        <v>16</v>
      </c>
      <c r="B15" s="86">
        <v>3</v>
      </c>
      <c r="C15" s="69"/>
      <c r="D15" s="105">
        <v>0</v>
      </c>
      <c r="E15" s="2"/>
      <c r="F15" s="116">
        <v>0</v>
      </c>
      <c r="G15" s="2"/>
      <c r="H15" s="106">
        <v>79750000</v>
      </c>
      <c r="I15" s="2"/>
      <c r="J15" s="95">
        <v>74750000</v>
      </c>
    </row>
    <row r="16" spans="1:10" ht="20.25" customHeight="1" x14ac:dyDescent="0.25">
      <c r="A16" s="4" t="s">
        <v>17</v>
      </c>
      <c r="B16" s="86"/>
      <c r="C16" s="69"/>
      <c r="D16" s="104">
        <v>5848680</v>
      </c>
      <c r="E16" s="2"/>
      <c r="F16" s="43">
        <v>7805995</v>
      </c>
      <c r="G16" s="2"/>
      <c r="H16" s="106">
        <v>4736174</v>
      </c>
      <c r="I16" s="2"/>
      <c r="J16" s="95">
        <v>5188655</v>
      </c>
    </row>
    <row r="17" spans="1:13" ht="20.25" customHeight="1" x14ac:dyDescent="0.25">
      <c r="A17" s="4" t="s">
        <v>18</v>
      </c>
      <c r="B17" s="86"/>
      <c r="C17" s="69"/>
      <c r="D17" s="111">
        <v>1791043</v>
      </c>
      <c r="E17" s="2"/>
      <c r="F17" s="98">
        <v>658835</v>
      </c>
      <c r="G17" s="2"/>
      <c r="H17" s="106">
        <v>1681417</v>
      </c>
      <c r="I17" s="2"/>
      <c r="J17" s="95">
        <v>637030</v>
      </c>
    </row>
    <row r="18" spans="1:13" ht="20.25" hidden="1" customHeight="1" x14ac:dyDescent="0.25">
      <c r="A18" t="s">
        <v>144</v>
      </c>
      <c r="B18" s="86"/>
      <c r="C18" s="69"/>
      <c r="D18" s="111"/>
      <c r="E18" s="2"/>
      <c r="F18" s="98"/>
      <c r="G18" s="2"/>
      <c r="H18" s="106"/>
      <c r="I18" s="2"/>
      <c r="J18" s="95"/>
    </row>
    <row r="19" spans="1:13" ht="20.25" customHeight="1" x14ac:dyDescent="0.25">
      <c r="A19" s="1" t="s">
        <v>19</v>
      </c>
      <c r="B19" s="86"/>
      <c r="C19" s="69"/>
      <c r="D19" s="82">
        <f>SUM(D11:D18)</f>
        <v>719528129</v>
      </c>
      <c r="E19" s="3"/>
      <c r="F19" s="82">
        <f>SUM(F11:F18)</f>
        <v>218486407</v>
      </c>
      <c r="G19" s="3"/>
      <c r="H19" s="83">
        <f>SUM(H11:H18)</f>
        <v>761598158</v>
      </c>
      <c r="I19" s="3"/>
      <c r="J19" s="83">
        <f>SUM(J11:J18)</f>
        <v>261967728</v>
      </c>
    </row>
    <row r="20" spans="1:13" ht="20.25" customHeight="1" x14ac:dyDescent="0.25">
      <c r="A20" s="1"/>
      <c r="B20" s="86"/>
      <c r="C20" s="69"/>
      <c r="E20" s="2"/>
      <c r="G20" s="2"/>
      <c r="H20" s="95"/>
      <c r="I20" s="2"/>
      <c r="J20" s="95"/>
    </row>
    <row r="21" spans="1:13" ht="20.25" customHeight="1" x14ac:dyDescent="0.3">
      <c r="A21" s="7" t="s">
        <v>20</v>
      </c>
      <c r="B21" s="86"/>
      <c r="C21" s="69"/>
      <c r="D21" s="64"/>
      <c r="E21" s="2"/>
      <c r="F21" s="64"/>
      <c r="G21" s="2"/>
      <c r="H21" s="64"/>
      <c r="I21" s="2"/>
      <c r="J21" s="64"/>
    </row>
    <row r="22" spans="1:13" ht="20.25" customHeight="1" x14ac:dyDescent="0.25">
      <c r="A22" t="s">
        <v>21</v>
      </c>
      <c r="B22" s="86">
        <v>14</v>
      </c>
      <c r="C22" s="69"/>
      <c r="D22" s="105">
        <v>1758475</v>
      </c>
      <c r="E22" s="2"/>
      <c r="F22" s="64">
        <v>1758475</v>
      </c>
      <c r="G22" s="2"/>
      <c r="H22" s="106">
        <v>0</v>
      </c>
      <c r="I22" s="2"/>
      <c r="J22" s="64">
        <v>0</v>
      </c>
      <c r="K22" s="64"/>
    </row>
    <row r="23" spans="1:13" ht="20.25" customHeight="1" x14ac:dyDescent="0.25">
      <c r="A23" s="20" t="s">
        <v>22</v>
      </c>
      <c r="B23" s="86">
        <v>6</v>
      </c>
      <c r="C23" s="69"/>
      <c r="D23" s="107">
        <v>0</v>
      </c>
      <c r="E23" s="2"/>
      <c r="F23" s="97">
        <v>0</v>
      </c>
      <c r="G23" s="71"/>
      <c r="H23" s="106">
        <v>177763207</v>
      </c>
      <c r="I23" s="71"/>
      <c r="J23" s="71">
        <v>177763207</v>
      </c>
      <c r="K23" s="71"/>
    </row>
    <row r="24" spans="1:13" ht="20.25" customHeight="1" x14ac:dyDescent="0.25">
      <c r="A24" s="20" t="s">
        <v>23</v>
      </c>
      <c r="B24" s="86" t="s">
        <v>15</v>
      </c>
      <c r="C24" s="69"/>
      <c r="D24" s="105">
        <v>176828306</v>
      </c>
      <c r="E24" s="2"/>
      <c r="F24" s="97">
        <v>143286690</v>
      </c>
      <c r="G24" s="71"/>
      <c r="H24" s="106">
        <v>176828306</v>
      </c>
      <c r="I24" s="71"/>
      <c r="J24" s="97">
        <v>143286690</v>
      </c>
      <c r="K24" s="97"/>
    </row>
    <row r="25" spans="1:13" ht="20.25" customHeight="1" x14ac:dyDescent="0.25">
      <c r="A25" s="20" t="s">
        <v>24</v>
      </c>
      <c r="B25" s="86">
        <v>3</v>
      </c>
      <c r="C25" s="69"/>
      <c r="D25" s="105">
        <v>0</v>
      </c>
      <c r="E25" s="2"/>
      <c r="F25" s="97">
        <v>140770989</v>
      </c>
      <c r="G25" s="71"/>
      <c r="H25" s="108">
        <v>0</v>
      </c>
      <c r="I25" s="71"/>
      <c r="J25" s="71">
        <v>140770989</v>
      </c>
      <c r="K25" s="71"/>
    </row>
    <row r="26" spans="1:13" ht="20.25" customHeight="1" x14ac:dyDescent="0.25">
      <c r="A26" s="20" t="s">
        <v>25</v>
      </c>
      <c r="B26" s="86"/>
      <c r="C26" s="69"/>
      <c r="D26" s="104">
        <v>2971500</v>
      </c>
      <c r="E26" s="2"/>
      <c r="F26" s="97">
        <v>1069500</v>
      </c>
      <c r="G26" s="71"/>
      <c r="H26" s="108">
        <v>0</v>
      </c>
      <c r="I26" s="71"/>
      <c r="J26" s="71">
        <v>149500</v>
      </c>
      <c r="K26" s="71"/>
    </row>
    <row r="27" spans="1:13" ht="20.25" customHeight="1" x14ac:dyDescent="0.25">
      <c r="A27" t="s">
        <v>26</v>
      </c>
      <c r="B27" s="86">
        <v>7</v>
      </c>
      <c r="C27" s="69"/>
      <c r="D27" s="104">
        <v>468025144</v>
      </c>
      <c r="E27" s="2"/>
      <c r="F27" s="2">
        <v>519521723</v>
      </c>
      <c r="G27" s="71"/>
      <c r="H27" s="106">
        <v>280068937</v>
      </c>
      <c r="I27" s="71"/>
      <c r="J27" s="50">
        <v>331227168</v>
      </c>
      <c r="K27" s="50"/>
      <c r="L27" s="132"/>
      <c r="M27" s="109"/>
    </row>
    <row r="28" spans="1:13" ht="20.25" customHeight="1" x14ac:dyDescent="0.25">
      <c r="A28" t="s">
        <v>27</v>
      </c>
      <c r="B28" s="86"/>
      <c r="C28" s="69"/>
      <c r="D28" s="106">
        <v>8392203</v>
      </c>
      <c r="E28" s="2"/>
      <c r="F28" s="2">
        <v>4870065</v>
      </c>
      <c r="G28" s="71"/>
      <c r="H28" s="106">
        <v>8392203</v>
      </c>
      <c r="I28" s="71"/>
      <c r="J28" s="50">
        <v>4870065</v>
      </c>
      <c r="K28" s="50"/>
    </row>
    <row r="29" spans="1:13" s="109" customFormat="1" ht="20.25" customHeight="1" x14ac:dyDescent="0.25">
      <c r="A29" s="117" t="s">
        <v>28</v>
      </c>
      <c r="B29" s="110"/>
      <c r="C29" s="127"/>
      <c r="D29" s="106">
        <v>97438131</v>
      </c>
      <c r="E29" s="128"/>
      <c r="F29" s="136">
        <v>46698476</v>
      </c>
      <c r="G29" s="128"/>
      <c r="H29" s="106">
        <v>97438131</v>
      </c>
      <c r="I29" s="128"/>
      <c r="J29" s="50">
        <v>46698476</v>
      </c>
      <c r="K29" s="50"/>
      <c r="M29" s="4"/>
    </row>
    <row r="30" spans="1:13" ht="20.25" customHeight="1" x14ac:dyDescent="0.25">
      <c r="A30" t="s">
        <v>29</v>
      </c>
      <c r="B30" s="86"/>
      <c r="C30" s="69"/>
      <c r="D30" s="92">
        <v>141110</v>
      </c>
      <c r="E30" s="2"/>
      <c r="F30" s="2">
        <v>166169</v>
      </c>
      <c r="G30" s="71"/>
      <c r="H30" s="106">
        <v>119437</v>
      </c>
      <c r="I30" s="71"/>
      <c r="J30" s="50">
        <v>140280</v>
      </c>
      <c r="K30" s="50"/>
    </row>
    <row r="31" spans="1:13" ht="20.25" customHeight="1" x14ac:dyDescent="0.3">
      <c r="A31" s="4" t="s">
        <v>30</v>
      </c>
      <c r="B31" s="21"/>
      <c r="C31" s="87"/>
      <c r="D31" s="104">
        <v>16737238</v>
      </c>
      <c r="E31" s="2"/>
      <c r="F31" s="11">
        <v>13598790</v>
      </c>
      <c r="G31" s="71"/>
      <c r="H31" s="106">
        <v>11368392</v>
      </c>
      <c r="I31" s="71"/>
      <c r="J31" s="50">
        <v>9277198</v>
      </c>
      <c r="K31" s="50"/>
    </row>
    <row r="32" spans="1:13" ht="20.25" customHeight="1" x14ac:dyDescent="0.25">
      <c r="A32" s="1" t="s">
        <v>31</v>
      </c>
      <c r="B32" s="86"/>
      <c r="C32" s="69"/>
      <c r="D32" s="83">
        <f>SUM(D22:D31)</f>
        <v>772292107</v>
      </c>
      <c r="E32" s="3"/>
      <c r="F32" s="83">
        <f>SUM(F22:F31)</f>
        <v>871740877</v>
      </c>
      <c r="G32" s="3"/>
      <c r="H32" s="83">
        <f>SUM(H22:H31)</f>
        <v>751978613</v>
      </c>
      <c r="I32" s="3"/>
      <c r="J32" s="83">
        <f>SUM(J22:J31)</f>
        <v>854183573</v>
      </c>
    </row>
    <row r="33" spans="1:13" ht="20.25" customHeight="1" x14ac:dyDescent="0.25">
      <c r="A33" s="1"/>
      <c r="B33" s="86"/>
      <c r="C33" s="69"/>
      <c r="E33" s="2"/>
      <c r="G33" s="2"/>
      <c r="I33" s="2"/>
    </row>
    <row r="34" spans="1:13" ht="20.25" customHeight="1" thickBot="1" x14ac:dyDescent="0.35">
      <c r="A34" s="1" t="s">
        <v>32</v>
      </c>
      <c r="B34" s="21"/>
      <c r="C34" s="87"/>
      <c r="D34" s="60">
        <f>SUM(D19+D32)</f>
        <v>1491820236</v>
      </c>
      <c r="E34" s="129"/>
      <c r="F34" s="60">
        <f>SUM(F19+F32)</f>
        <v>1090227284</v>
      </c>
      <c r="G34" s="129"/>
      <c r="H34" s="131">
        <f>SUM(H19+H32)</f>
        <v>1513576771</v>
      </c>
      <c r="I34" s="129"/>
      <c r="J34" s="60">
        <f>SUM(J19+J32)</f>
        <v>1116151301</v>
      </c>
    </row>
    <row r="35" spans="1:13" ht="20.25" customHeight="1" thickTop="1" x14ac:dyDescent="0.25"/>
    <row r="36" spans="1:13" s="23" customFormat="1" ht="20.25" customHeight="1" x14ac:dyDescent="0.35">
      <c r="A36" s="13" t="s">
        <v>0</v>
      </c>
      <c r="B36" s="25"/>
    </row>
    <row r="37" spans="1:13" s="23" customFormat="1" ht="20.25" customHeight="1" x14ac:dyDescent="0.35">
      <c r="A37" s="14" t="s">
        <v>1</v>
      </c>
      <c r="B37" s="25"/>
    </row>
    <row r="38" spans="1:13" s="24" customFormat="1" ht="20.25" customHeight="1" x14ac:dyDescent="0.3">
      <c r="A38" s="14"/>
      <c r="B38" s="26"/>
    </row>
    <row r="39" spans="1:13" ht="20.25" customHeight="1" x14ac:dyDescent="0.25">
      <c r="A39" s="1"/>
      <c r="D39" s="202" t="s">
        <v>2</v>
      </c>
      <c r="E39" s="202"/>
      <c r="F39" s="202"/>
      <c r="G39" s="87"/>
      <c r="H39" s="202" t="s">
        <v>3</v>
      </c>
      <c r="I39" s="202"/>
      <c r="J39" s="202"/>
    </row>
    <row r="40" spans="1:13" ht="20.25" customHeight="1" x14ac:dyDescent="0.25">
      <c r="A40" s="69"/>
      <c r="B40" s="86"/>
      <c r="C40" s="69"/>
      <c r="D40" s="202" t="s">
        <v>4</v>
      </c>
      <c r="E40" s="202"/>
      <c r="F40" s="202"/>
      <c r="G40" s="1"/>
      <c r="H40" s="202" t="s">
        <v>4</v>
      </c>
      <c r="I40" s="202"/>
      <c r="J40" s="202"/>
    </row>
    <row r="41" spans="1:13" ht="20.25" customHeight="1" x14ac:dyDescent="0.25">
      <c r="C41" s="69"/>
      <c r="D41" s="103" t="s">
        <v>150</v>
      </c>
      <c r="E41" s="15"/>
      <c r="F41" s="94" t="s">
        <v>5</v>
      </c>
      <c r="G41" s="1"/>
      <c r="H41" s="103" t="s">
        <v>150</v>
      </c>
      <c r="I41" s="15"/>
      <c r="J41" s="94" t="s">
        <v>5</v>
      </c>
    </row>
    <row r="42" spans="1:13" ht="20.25" customHeight="1" x14ac:dyDescent="0.3">
      <c r="A42" s="70" t="s">
        <v>33</v>
      </c>
      <c r="B42" s="86" t="s">
        <v>7</v>
      </c>
      <c r="C42" s="69"/>
      <c r="D42" s="69">
        <v>2025</v>
      </c>
      <c r="E42" s="69"/>
      <c r="F42" s="69">
        <v>2024</v>
      </c>
      <c r="G42" s="69"/>
      <c r="H42" s="69">
        <v>2025</v>
      </c>
      <c r="I42" s="69"/>
      <c r="J42" s="69">
        <v>2024</v>
      </c>
    </row>
    <row r="43" spans="1:13" ht="20.25" customHeight="1" x14ac:dyDescent="0.3">
      <c r="A43" s="70"/>
      <c r="B43" s="86"/>
      <c r="C43" s="69"/>
      <c r="D43" s="69" t="s">
        <v>8</v>
      </c>
      <c r="E43" s="69"/>
      <c r="F43" s="69"/>
      <c r="G43" s="69"/>
      <c r="H43" s="69" t="s">
        <v>8</v>
      </c>
      <c r="I43" s="69"/>
      <c r="J43" s="69"/>
    </row>
    <row r="44" spans="1:13" ht="20.25" customHeight="1" x14ac:dyDescent="0.25">
      <c r="A44" s="9"/>
      <c r="B44" s="86"/>
      <c r="C44" s="69"/>
      <c r="D44" s="203" t="s">
        <v>9</v>
      </c>
      <c r="E44" s="203"/>
      <c r="F44" s="203"/>
      <c r="G44" s="203"/>
      <c r="H44" s="203"/>
      <c r="I44" s="203"/>
      <c r="J44" s="203"/>
    </row>
    <row r="45" spans="1:13" ht="20.25" customHeight="1" x14ac:dyDescent="0.3">
      <c r="A45" s="7" t="s">
        <v>34</v>
      </c>
      <c r="B45" s="86"/>
      <c r="C45" s="69"/>
      <c r="D45" s="12"/>
      <c r="E45" s="12"/>
      <c r="F45" s="12"/>
      <c r="G45" s="12"/>
      <c r="H45" s="12"/>
      <c r="I45" s="12"/>
      <c r="J45" s="12"/>
    </row>
    <row r="46" spans="1:13" ht="20.25" customHeight="1" x14ac:dyDescent="0.25">
      <c r="A46" t="s">
        <v>35</v>
      </c>
      <c r="B46" s="86">
        <v>8</v>
      </c>
      <c r="C46" s="69"/>
      <c r="D46" s="106">
        <v>0</v>
      </c>
      <c r="E46" s="12"/>
      <c r="F46" s="2">
        <v>5000000</v>
      </c>
      <c r="G46" s="71"/>
      <c r="H46" s="106">
        <v>0</v>
      </c>
      <c r="I46" s="71"/>
      <c r="J46" s="71">
        <v>5000000</v>
      </c>
    </row>
    <row r="47" spans="1:13" ht="20.25" customHeight="1" x14ac:dyDescent="0.25">
      <c r="A47" t="s">
        <v>36</v>
      </c>
      <c r="B47" s="86"/>
      <c r="C47" s="69"/>
      <c r="D47" s="104">
        <v>18683324</v>
      </c>
      <c r="E47" s="2"/>
      <c r="F47" s="2">
        <v>12033333</v>
      </c>
      <c r="G47" s="71"/>
      <c r="H47" s="106">
        <v>5710757</v>
      </c>
      <c r="I47" s="71"/>
      <c r="J47" s="71">
        <v>6787875</v>
      </c>
    </row>
    <row r="48" spans="1:13" ht="20.25" customHeight="1" x14ac:dyDescent="0.25">
      <c r="A48" t="s">
        <v>37</v>
      </c>
      <c r="B48" s="86">
        <v>3</v>
      </c>
      <c r="C48" s="69"/>
      <c r="D48" s="104">
        <v>7477561</v>
      </c>
      <c r="E48" s="2"/>
      <c r="F48" s="2">
        <v>7207685</v>
      </c>
      <c r="G48" s="71"/>
      <c r="H48" s="106">
        <v>5488721</v>
      </c>
      <c r="I48" s="71"/>
      <c r="J48" s="71">
        <v>6693648</v>
      </c>
      <c r="L48" s="132"/>
      <c r="M48" s="109"/>
    </row>
    <row r="49" spans="1:10" ht="20.25" customHeight="1" x14ac:dyDescent="0.25">
      <c r="A49" t="s">
        <v>38</v>
      </c>
      <c r="B49" s="86" t="s">
        <v>149</v>
      </c>
      <c r="C49" s="69"/>
      <c r="D49" s="104">
        <v>2318077</v>
      </c>
      <c r="E49" s="2"/>
      <c r="F49" s="2">
        <v>1247164</v>
      </c>
      <c r="G49" s="71"/>
      <c r="H49" s="106">
        <v>2318077</v>
      </c>
      <c r="I49" s="71"/>
      <c r="J49" s="71">
        <v>1247164</v>
      </c>
    </row>
    <row r="50" spans="1:10" ht="20.25" customHeight="1" x14ac:dyDescent="0.25">
      <c r="A50" t="s">
        <v>39</v>
      </c>
      <c r="B50" s="86" t="s">
        <v>149</v>
      </c>
      <c r="C50" s="69"/>
      <c r="D50" s="104">
        <v>465789398</v>
      </c>
      <c r="E50" s="2"/>
      <c r="F50" s="2">
        <v>748937000</v>
      </c>
      <c r="G50" s="2"/>
      <c r="H50" s="106">
        <v>472789398</v>
      </c>
      <c r="I50" s="2"/>
      <c r="J50" s="71">
        <v>757937000</v>
      </c>
    </row>
    <row r="51" spans="1:10" ht="20.25" customHeight="1" x14ac:dyDescent="0.25">
      <c r="A51" t="s">
        <v>40</v>
      </c>
      <c r="B51" s="86">
        <v>3</v>
      </c>
      <c r="C51" s="69"/>
      <c r="D51" s="104">
        <v>6408949</v>
      </c>
      <c r="E51" s="2"/>
      <c r="F51" s="2">
        <v>92778660</v>
      </c>
      <c r="G51" s="2"/>
      <c r="H51" s="106">
        <v>6449894</v>
      </c>
      <c r="I51" s="2"/>
      <c r="J51" s="71">
        <v>92831304</v>
      </c>
    </row>
    <row r="52" spans="1:10" ht="20.25" customHeight="1" x14ac:dyDescent="0.25">
      <c r="A52" t="s">
        <v>41</v>
      </c>
      <c r="B52" s="86"/>
      <c r="C52" s="69"/>
      <c r="D52" s="104">
        <v>3345794</v>
      </c>
      <c r="E52" s="2"/>
      <c r="F52" s="2">
        <v>5231492</v>
      </c>
      <c r="G52" s="2"/>
      <c r="H52" s="106">
        <v>2270423</v>
      </c>
      <c r="I52" s="2"/>
      <c r="J52" s="71">
        <v>3896063</v>
      </c>
    </row>
    <row r="53" spans="1:10" ht="20.25" customHeight="1" x14ac:dyDescent="0.25">
      <c r="A53" t="s">
        <v>42</v>
      </c>
      <c r="B53" s="86"/>
      <c r="C53" s="69"/>
      <c r="D53" s="111">
        <v>431221</v>
      </c>
      <c r="E53" s="2"/>
      <c r="F53" s="72">
        <v>2116798</v>
      </c>
      <c r="G53" s="2"/>
      <c r="H53" s="106">
        <v>229881</v>
      </c>
      <c r="I53" s="2"/>
      <c r="J53" s="71">
        <v>1155320</v>
      </c>
    </row>
    <row r="54" spans="1:10" ht="20.25" customHeight="1" x14ac:dyDescent="0.25">
      <c r="A54" s="1" t="s">
        <v>43</v>
      </c>
      <c r="B54" s="86"/>
      <c r="C54" s="69"/>
      <c r="D54" s="73">
        <f>SUM(D46:D53)</f>
        <v>504454324</v>
      </c>
      <c r="E54" s="3"/>
      <c r="F54" s="73">
        <f>SUM(F46:F53)</f>
        <v>874552132</v>
      </c>
      <c r="G54" s="3"/>
      <c r="H54" s="74">
        <f>SUM(H46:H53)</f>
        <v>495257151</v>
      </c>
      <c r="I54" s="3"/>
      <c r="J54" s="74">
        <f>SUM(J46:J53)</f>
        <v>875548374</v>
      </c>
    </row>
    <row r="55" spans="1:10" ht="20.25" customHeight="1" x14ac:dyDescent="0.25">
      <c r="A55" s="1"/>
      <c r="B55" s="86"/>
      <c r="C55" s="69"/>
      <c r="D55" s="75"/>
      <c r="E55" s="2"/>
      <c r="F55" s="75"/>
      <c r="G55" s="2"/>
      <c r="H55" s="75"/>
      <c r="I55" s="2"/>
      <c r="J55" s="75"/>
    </row>
    <row r="56" spans="1:10" ht="20.25" customHeight="1" x14ac:dyDescent="0.3">
      <c r="A56" s="7" t="s">
        <v>44</v>
      </c>
      <c r="B56" s="86"/>
      <c r="C56" s="69"/>
      <c r="D56" s="12"/>
      <c r="E56" s="12"/>
      <c r="F56" s="12"/>
      <c r="G56" s="12"/>
      <c r="H56" s="12"/>
      <c r="I56" s="12"/>
      <c r="J56" s="12"/>
    </row>
    <row r="57" spans="1:10" ht="20.25" customHeight="1" x14ac:dyDescent="0.25">
      <c r="A57" t="s">
        <v>45</v>
      </c>
      <c r="B57" s="86" t="s">
        <v>149</v>
      </c>
      <c r="C57" s="69"/>
      <c r="D57" s="36">
        <v>5303237</v>
      </c>
      <c r="E57" s="12"/>
      <c r="F57" s="97">
        <v>2340409</v>
      </c>
      <c r="H57" s="55">
        <v>5303237</v>
      </c>
      <c r="I57" s="130"/>
      <c r="J57" s="97">
        <v>2340409</v>
      </c>
    </row>
    <row r="58" spans="1:10" ht="20.25" customHeight="1" x14ac:dyDescent="0.25">
      <c r="A58" t="s">
        <v>139</v>
      </c>
      <c r="B58" s="86"/>
      <c r="C58" s="69"/>
      <c r="D58" s="104">
        <v>6251788</v>
      </c>
      <c r="E58" s="12"/>
      <c r="F58" s="97">
        <v>5785782</v>
      </c>
      <c r="H58" s="36">
        <v>5685454</v>
      </c>
      <c r="I58" s="130"/>
      <c r="J58" s="97">
        <v>5262542</v>
      </c>
    </row>
    <row r="59" spans="1:10" ht="20.25" customHeight="1" x14ac:dyDescent="0.25">
      <c r="A59" t="s">
        <v>47</v>
      </c>
      <c r="B59" s="86"/>
      <c r="C59" s="69"/>
      <c r="D59" s="111">
        <v>2005763</v>
      </c>
      <c r="E59" s="12"/>
      <c r="F59" s="79">
        <v>1579046</v>
      </c>
      <c r="H59" s="114">
        <v>2005763</v>
      </c>
      <c r="I59" s="130"/>
      <c r="J59" s="79">
        <v>1579046</v>
      </c>
    </row>
    <row r="60" spans="1:10" ht="20.25" customHeight="1" x14ac:dyDescent="0.25">
      <c r="A60" s="1" t="s">
        <v>48</v>
      </c>
      <c r="B60" s="86"/>
      <c r="C60" s="69"/>
      <c r="D60" s="73">
        <f>SUM(D57:D59)</f>
        <v>13560788</v>
      </c>
      <c r="E60" s="3"/>
      <c r="F60" s="73">
        <f>SUM(F57:F59)</f>
        <v>9705237</v>
      </c>
      <c r="G60" s="3"/>
      <c r="H60" s="73">
        <f>SUM(H57:H59)</f>
        <v>12994454</v>
      </c>
      <c r="I60" s="3"/>
      <c r="J60" s="73">
        <f>SUM(J57:J59)</f>
        <v>9181997</v>
      </c>
    </row>
    <row r="61" spans="1:10" ht="20.25" customHeight="1" x14ac:dyDescent="0.25">
      <c r="A61" s="1" t="s">
        <v>49</v>
      </c>
      <c r="B61" s="86"/>
      <c r="C61" s="69"/>
      <c r="D61" s="74">
        <f>SUM(D54,D60)</f>
        <v>518015112</v>
      </c>
      <c r="E61" s="3"/>
      <c r="F61" s="74">
        <f>SUM(F54,F60)</f>
        <v>884257369</v>
      </c>
      <c r="G61" s="3"/>
      <c r="H61" s="74">
        <f>SUM(H54,H60)</f>
        <v>508251605</v>
      </c>
      <c r="I61" s="3"/>
      <c r="J61" s="74">
        <f>SUM(J54,J60)</f>
        <v>884730371</v>
      </c>
    </row>
    <row r="62" spans="1:10" ht="20.25" customHeight="1" x14ac:dyDescent="0.25">
      <c r="A62" s="1"/>
      <c r="B62" s="86"/>
      <c r="C62" s="69"/>
      <c r="D62" s="3"/>
      <c r="E62" s="3"/>
      <c r="F62" s="3"/>
      <c r="G62" s="3"/>
      <c r="H62" s="8"/>
      <c r="I62" s="3"/>
      <c r="J62" s="8"/>
    </row>
    <row r="63" spans="1:10" ht="20.25" customHeight="1" x14ac:dyDescent="0.3">
      <c r="A63" s="7" t="s">
        <v>50</v>
      </c>
      <c r="B63" s="21"/>
      <c r="C63" s="87"/>
      <c r="E63" s="2"/>
      <c r="G63" s="2"/>
      <c r="H63" s="38"/>
      <c r="I63" s="2"/>
      <c r="J63" s="38"/>
    </row>
    <row r="64" spans="1:10" ht="20.25" customHeight="1" x14ac:dyDescent="0.25">
      <c r="A64" t="s">
        <v>51</v>
      </c>
      <c r="B64" s="86"/>
      <c r="C64" s="87"/>
      <c r="E64" s="2"/>
      <c r="G64" s="2"/>
      <c r="H64" s="38"/>
      <c r="I64" s="2"/>
      <c r="J64" s="38"/>
    </row>
    <row r="65" spans="1:13" ht="20.25" customHeight="1" thickBot="1" x14ac:dyDescent="0.3">
      <c r="A65" t="s">
        <v>52</v>
      </c>
      <c r="B65" s="86">
        <v>9</v>
      </c>
      <c r="C65" s="69"/>
      <c r="D65" s="112">
        <v>1194174772</v>
      </c>
      <c r="E65" s="99"/>
      <c r="F65" s="76">
        <v>644174772</v>
      </c>
      <c r="G65" s="2"/>
      <c r="H65" s="113">
        <v>1194174772</v>
      </c>
      <c r="I65" s="2"/>
      <c r="J65" s="76">
        <v>644174772</v>
      </c>
    </row>
    <row r="66" spans="1:13" ht="20.25" customHeight="1" thickTop="1" x14ac:dyDescent="0.25">
      <c r="A66" t="s">
        <v>53</v>
      </c>
      <c r="B66" s="86">
        <v>9</v>
      </c>
      <c r="C66" s="69"/>
      <c r="D66" s="2">
        <v>1194174772</v>
      </c>
      <c r="F66" s="2">
        <v>644174772</v>
      </c>
      <c r="H66" s="2">
        <v>1194174772</v>
      </c>
      <c r="J66" s="2">
        <v>644174772</v>
      </c>
    </row>
    <row r="67" spans="1:13" ht="20.25" customHeight="1" x14ac:dyDescent="0.25">
      <c r="A67" t="s">
        <v>186</v>
      </c>
      <c r="B67" s="86">
        <v>10</v>
      </c>
      <c r="C67" s="69"/>
      <c r="D67" s="196">
        <v>-835468</v>
      </c>
      <c r="F67" s="2">
        <v>593893282</v>
      </c>
      <c r="H67" s="196">
        <v>-835468</v>
      </c>
      <c r="J67" s="2">
        <v>593893282</v>
      </c>
    </row>
    <row r="68" spans="1:13" ht="20.25" customHeight="1" x14ac:dyDescent="0.25">
      <c r="A68" t="s">
        <v>54</v>
      </c>
      <c r="B68" s="86"/>
      <c r="C68" s="69"/>
      <c r="D68" s="2"/>
      <c r="E68" s="99"/>
      <c r="F68" s="2"/>
      <c r="G68" s="2"/>
      <c r="H68" s="2"/>
      <c r="I68" s="2"/>
      <c r="J68" s="2"/>
    </row>
    <row r="69" spans="1:13" ht="20.25" customHeight="1" x14ac:dyDescent="0.25">
      <c r="A69" t="s">
        <v>55</v>
      </c>
      <c r="B69" s="86">
        <v>10</v>
      </c>
      <c r="C69" s="69"/>
      <c r="D69" s="153">
        <v>0</v>
      </c>
      <c r="E69" s="99"/>
      <c r="F69" s="2">
        <v>10500000</v>
      </c>
      <c r="G69" s="2"/>
      <c r="H69" s="153">
        <v>0</v>
      </c>
      <c r="I69" s="2"/>
      <c r="J69" s="2">
        <v>10500000</v>
      </c>
    </row>
    <row r="70" spans="1:13" ht="20.25" customHeight="1" x14ac:dyDescent="0.25">
      <c r="A70" t="s">
        <v>56</v>
      </c>
      <c r="B70" s="86"/>
      <c r="C70" s="69"/>
      <c r="D70" s="111">
        <v>-219534195</v>
      </c>
      <c r="E70" s="99"/>
      <c r="F70" s="78">
        <v>-1042598154</v>
      </c>
      <c r="G70" s="2"/>
      <c r="H70" s="111">
        <v>-188014138</v>
      </c>
      <c r="I70" s="2"/>
      <c r="J70" s="78">
        <v>-1017147124</v>
      </c>
      <c r="L70" s="132"/>
      <c r="M70" s="109"/>
    </row>
    <row r="71" spans="1:13" ht="20.25" customHeight="1" x14ac:dyDescent="0.25">
      <c r="A71" s="1" t="s">
        <v>57</v>
      </c>
      <c r="B71" s="86"/>
      <c r="C71" s="69"/>
      <c r="D71" s="8">
        <f>SUM(D66:D70)</f>
        <v>973805109</v>
      </c>
      <c r="E71" s="8"/>
      <c r="F71" s="8">
        <f>SUM(F66:F70)</f>
        <v>205969900</v>
      </c>
      <c r="G71" s="8"/>
      <c r="H71" s="8">
        <f>SUM(H66:H70)</f>
        <v>1005325166</v>
      </c>
      <c r="I71" s="3"/>
      <c r="J71" s="8">
        <f>SUM(J66:J70)</f>
        <v>231420930</v>
      </c>
    </row>
    <row r="72" spans="1:13" ht="20.25" customHeight="1" x14ac:dyDescent="0.25">
      <c r="A72" t="s">
        <v>58</v>
      </c>
      <c r="B72" s="86"/>
      <c r="C72" s="69"/>
      <c r="D72" s="37">
        <v>15</v>
      </c>
      <c r="E72" s="55"/>
      <c r="F72" s="37">
        <v>15</v>
      </c>
      <c r="G72" s="55"/>
      <c r="H72" s="106">
        <v>0</v>
      </c>
      <c r="I72" s="11"/>
      <c r="J72" s="37">
        <v>0</v>
      </c>
    </row>
    <row r="73" spans="1:13" ht="20.25" customHeight="1" x14ac:dyDescent="0.3">
      <c r="A73" s="1" t="s">
        <v>59</v>
      </c>
      <c r="B73" s="7"/>
      <c r="C73" s="1"/>
      <c r="D73" s="51">
        <f>SUM(D71:D72)</f>
        <v>973805124</v>
      </c>
      <c r="E73" s="8"/>
      <c r="F73" s="51">
        <f>SUM(F71:F72)</f>
        <v>205969915</v>
      </c>
      <c r="G73" s="8"/>
      <c r="H73" s="51">
        <f>SUM(H71:H72)</f>
        <v>1005325166</v>
      </c>
      <c r="I73" s="3"/>
      <c r="J73" s="51">
        <f>SUM(J71:J72)</f>
        <v>231420930</v>
      </c>
    </row>
    <row r="74" spans="1:13" ht="20.25" customHeight="1" x14ac:dyDescent="0.3">
      <c r="A74" s="1"/>
      <c r="B74" s="7"/>
      <c r="C74" s="1"/>
      <c r="D74" s="38"/>
      <c r="E74" s="37"/>
      <c r="F74" s="38"/>
      <c r="G74" s="37"/>
      <c r="H74" s="38"/>
      <c r="I74" s="2"/>
      <c r="J74" s="38"/>
    </row>
    <row r="75" spans="1:13" ht="20.25" customHeight="1" thickBot="1" x14ac:dyDescent="0.35">
      <c r="A75" s="1" t="s">
        <v>60</v>
      </c>
      <c r="B75" s="7"/>
      <c r="C75" s="1"/>
      <c r="D75" s="77">
        <f>SUM(D61+D73)</f>
        <v>1491820236</v>
      </c>
      <c r="E75" s="100"/>
      <c r="F75" s="77">
        <f>SUM(F61+F73)</f>
        <v>1090227284</v>
      </c>
      <c r="G75" s="100"/>
      <c r="H75" s="77">
        <f>SUM(H61+H73)</f>
        <v>1513576771</v>
      </c>
      <c r="I75" s="3"/>
      <c r="J75" s="77">
        <f>SUM(J61+J73)</f>
        <v>1116151301</v>
      </c>
      <c r="K75" s="64"/>
      <c r="L75" s="64"/>
    </row>
    <row r="76" spans="1:13" ht="20.25" customHeight="1" thickTop="1" x14ac:dyDescent="0.25">
      <c r="D76" s="2"/>
      <c r="E76" s="2"/>
      <c r="F76" s="2"/>
      <c r="G76" s="2"/>
      <c r="H76" s="2"/>
      <c r="I76" s="2"/>
      <c r="J76" s="2"/>
      <c r="K76" s="64"/>
      <c r="L76" s="64"/>
    </row>
    <row r="77" spans="1:13" ht="20.25" customHeight="1" x14ac:dyDescent="0.25">
      <c r="A77" s="49"/>
      <c r="D77" s="109"/>
      <c r="E77" s="2"/>
      <c r="F77" s="109"/>
      <c r="G77" s="2"/>
      <c r="H77" s="109"/>
      <c r="I77" s="2"/>
      <c r="J77" s="109"/>
    </row>
  </sheetData>
  <mergeCells count="10">
    <mergeCell ref="D4:F4"/>
    <mergeCell ref="H4:J4"/>
    <mergeCell ref="D5:F5"/>
    <mergeCell ref="H5:J5"/>
    <mergeCell ref="D9:J9"/>
    <mergeCell ref="D39:F39"/>
    <mergeCell ref="H39:J39"/>
    <mergeCell ref="D40:F40"/>
    <mergeCell ref="H40:J40"/>
    <mergeCell ref="D44:J44"/>
  </mergeCells>
  <pageMargins left="0.7" right="0.7" top="0.48" bottom="0.5" header="0.5" footer="0.5"/>
  <pageSetup paperSize="9" scale="76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F71 J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view="pageBreakPreview" topLeftCell="A44" zoomScaleNormal="70" zoomScaleSheetLayoutView="100" workbookViewId="0">
      <selection activeCell="D53" sqref="D53"/>
    </sheetView>
  </sheetViews>
  <sheetFormatPr defaultColWidth="9.21875" defaultRowHeight="20.25" customHeight="1" x14ac:dyDescent="0.25"/>
  <cols>
    <col min="1" max="1" width="48.33203125" style="4" customWidth="1"/>
    <col min="2" max="2" width="5.44140625" style="10" customWidth="1"/>
    <col min="3" max="3" width="1.21875" style="4" customWidth="1"/>
    <col min="4" max="4" width="13.88671875" style="4" customWidth="1"/>
    <col min="5" max="5" width="1.21875" style="4" customWidth="1"/>
    <col min="6" max="6" width="13.5546875" style="4" bestFit="1" customWidth="1"/>
    <col min="7" max="7" width="1.21875" style="4" customWidth="1"/>
    <col min="8" max="8" width="13.5546875" style="4" bestFit="1" customWidth="1"/>
    <col min="9" max="9" width="1.21875" style="4" customWidth="1"/>
    <col min="10" max="10" width="13.5546875" style="4" bestFit="1" customWidth="1"/>
    <col min="11" max="11" width="9.21875" style="4"/>
    <col min="12" max="12" width="16" style="4" customWidth="1"/>
    <col min="13" max="13" width="16.5546875" style="4" customWidth="1"/>
    <col min="14" max="14" width="9.21875" style="4"/>
    <col min="15" max="15" width="15.109375" style="4" bestFit="1" customWidth="1"/>
    <col min="16" max="16" width="11.109375" style="4" bestFit="1" customWidth="1"/>
    <col min="17" max="16384" width="9.21875" style="4"/>
  </cols>
  <sheetData>
    <row r="1" spans="1:13" s="23" customFormat="1" ht="18" customHeight="1" x14ac:dyDescent="0.35">
      <c r="A1" s="13" t="s">
        <v>0</v>
      </c>
      <c r="B1" s="25"/>
    </row>
    <row r="2" spans="1:13" s="23" customFormat="1" ht="18" customHeight="1" x14ac:dyDescent="0.35">
      <c r="A2" s="14" t="s">
        <v>61</v>
      </c>
      <c r="B2" s="25"/>
    </row>
    <row r="3" spans="1:13" s="24" customFormat="1" ht="18" customHeight="1" x14ac:dyDescent="0.3">
      <c r="B3" s="26"/>
    </row>
    <row r="4" spans="1:13" ht="17.100000000000001" customHeight="1" x14ac:dyDescent="0.25">
      <c r="A4" s="1"/>
      <c r="D4" s="202" t="s">
        <v>2</v>
      </c>
      <c r="E4" s="202"/>
      <c r="F4" s="202"/>
      <c r="G4" s="87"/>
      <c r="H4" s="202" t="s">
        <v>3</v>
      </c>
      <c r="I4" s="202"/>
      <c r="J4" s="202"/>
    </row>
    <row r="5" spans="1:13" ht="17.100000000000001" customHeight="1" x14ac:dyDescent="0.25">
      <c r="A5" s="69"/>
      <c r="B5" s="86"/>
      <c r="C5" s="69"/>
      <c r="D5" s="202" t="s">
        <v>4</v>
      </c>
      <c r="E5" s="202"/>
      <c r="F5" s="202"/>
      <c r="G5" s="1"/>
      <c r="H5" s="202" t="s">
        <v>4</v>
      </c>
      <c r="I5" s="202"/>
      <c r="J5" s="202"/>
    </row>
    <row r="6" spans="1:13" ht="17.100000000000001" customHeight="1" x14ac:dyDescent="0.25">
      <c r="A6" s="69"/>
      <c r="B6" s="86"/>
      <c r="C6" s="69"/>
      <c r="D6" s="204" t="s">
        <v>62</v>
      </c>
      <c r="E6" s="204"/>
      <c r="F6" s="204"/>
      <c r="G6" s="1"/>
      <c r="H6" s="204" t="s">
        <v>62</v>
      </c>
      <c r="I6" s="204"/>
      <c r="J6" s="204"/>
    </row>
    <row r="7" spans="1:13" ht="17.100000000000001" customHeight="1" x14ac:dyDescent="0.25">
      <c r="A7" s="69"/>
      <c r="B7" s="86"/>
      <c r="C7" s="69"/>
      <c r="D7" s="204" t="s">
        <v>151</v>
      </c>
      <c r="E7" s="204"/>
      <c r="F7" s="204"/>
      <c r="G7" s="1"/>
      <c r="H7" s="204" t="s">
        <v>151</v>
      </c>
      <c r="I7" s="204"/>
      <c r="J7" s="204"/>
    </row>
    <row r="8" spans="1:13" ht="17.100000000000001" customHeight="1" x14ac:dyDescent="0.25">
      <c r="A8" s="69"/>
      <c r="B8" s="86" t="s">
        <v>7</v>
      </c>
      <c r="C8" s="69"/>
      <c r="D8" s="69">
        <v>2025</v>
      </c>
      <c r="E8" s="69"/>
      <c r="F8" s="69">
        <v>2024</v>
      </c>
      <c r="G8" s="69"/>
      <c r="H8" s="69">
        <v>2025</v>
      </c>
      <c r="I8" s="69"/>
      <c r="J8" s="69">
        <v>2024</v>
      </c>
    </row>
    <row r="9" spans="1:13" ht="17.100000000000001" customHeight="1" x14ac:dyDescent="0.25">
      <c r="A9" s="9"/>
      <c r="B9" s="86"/>
      <c r="C9" s="69"/>
      <c r="D9" s="203" t="s">
        <v>9</v>
      </c>
      <c r="E9" s="203"/>
      <c r="F9" s="203"/>
      <c r="G9" s="203"/>
      <c r="H9" s="203"/>
      <c r="I9" s="203"/>
      <c r="J9" s="203"/>
      <c r="L9"/>
      <c r="M9"/>
    </row>
    <row r="10" spans="1:13" ht="17.100000000000001" customHeight="1" x14ac:dyDescent="0.3">
      <c r="A10" s="7" t="s">
        <v>63</v>
      </c>
      <c r="B10" s="86"/>
      <c r="C10" s="69"/>
      <c r="D10" s="12"/>
      <c r="E10" s="12"/>
      <c r="F10" s="12"/>
      <c r="G10" s="12"/>
      <c r="H10" s="12"/>
      <c r="I10" s="12"/>
      <c r="J10" s="12"/>
      <c r="L10"/>
      <c r="M10"/>
    </row>
    <row r="11" spans="1:13" ht="17.100000000000001" customHeight="1" x14ac:dyDescent="0.25">
      <c r="A11" t="s">
        <v>64</v>
      </c>
      <c r="B11" s="86">
        <v>11</v>
      </c>
      <c r="C11" s="69"/>
      <c r="D11" s="106">
        <v>30634359</v>
      </c>
      <c r="E11" s="38"/>
      <c r="F11" s="106">
        <v>20459573</v>
      </c>
      <c r="G11" s="2"/>
      <c r="H11" s="106">
        <v>7032191</v>
      </c>
      <c r="I11" s="38"/>
      <c r="J11" s="106">
        <v>20459573</v>
      </c>
      <c r="L11" s="132"/>
      <c r="M11" s="132"/>
    </row>
    <row r="12" spans="1:13" ht="17.100000000000001" customHeight="1" x14ac:dyDescent="0.25">
      <c r="A12" t="s">
        <v>65</v>
      </c>
      <c r="B12" s="86" t="s">
        <v>173</v>
      </c>
      <c r="C12" s="69"/>
      <c r="D12" s="106">
        <v>24216930</v>
      </c>
      <c r="E12" s="38"/>
      <c r="F12" s="106">
        <v>20075447</v>
      </c>
      <c r="G12" s="2"/>
      <c r="H12" s="106">
        <v>18208853</v>
      </c>
      <c r="I12" s="38"/>
      <c r="J12" s="120">
        <v>15837844</v>
      </c>
      <c r="L12" s="132"/>
      <c r="M12" s="132"/>
    </row>
    <row r="13" spans="1:13" ht="17.100000000000001" customHeight="1" x14ac:dyDescent="0.25">
      <c r="A13" t="s">
        <v>66</v>
      </c>
      <c r="B13" s="86" t="s">
        <v>173</v>
      </c>
      <c r="C13" s="69"/>
      <c r="D13" s="106">
        <v>2899780</v>
      </c>
      <c r="E13" s="38"/>
      <c r="F13" s="106">
        <v>4362685</v>
      </c>
      <c r="G13" s="2"/>
      <c r="H13" s="106">
        <v>2899780</v>
      </c>
      <c r="I13" s="38"/>
      <c r="J13" s="106">
        <v>4362685</v>
      </c>
      <c r="L13" s="132"/>
      <c r="M13" s="132"/>
    </row>
    <row r="14" spans="1:13" ht="17.100000000000001" customHeight="1" x14ac:dyDescent="0.25">
      <c r="A14" t="s">
        <v>67</v>
      </c>
      <c r="B14" s="86">
        <v>11</v>
      </c>
      <c r="C14" s="69"/>
      <c r="D14" s="106">
        <v>145610</v>
      </c>
      <c r="E14" s="38"/>
      <c r="F14" s="106">
        <v>6275647</v>
      </c>
      <c r="G14" s="2"/>
      <c r="H14" s="106">
        <v>145610</v>
      </c>
      <c r="I14" s="2"/>
      <c r="J14" s="120">
        <v>6275647</v>
      </c>
      <c r="L14" s="132"/>
      <c r="M14" s="132"/>
    </row>
    <row r="15" spans="1:13" ht="17.100000000000001" customHeight="1" x14ac:dyDescent="0.25">
      <c r="A15" s="1" t="s">
        <v>68</v>
      </c>
      <c r="B15" s="86">
        <v>11</v>
      </c>
      <c r="C15" s="87"/>
      <c r="D15" s="33">
        <f>SUM(D11:D14)</f>
        <v>57896679</v>
      </c>
      <c r="E15" s="3"/>
      <c r="F15" s="33">
        <f>SUM(F11:F14)</f>
        <v>51173352</v>
      </c>
      <c r="G15" s="3"/>
      <c r="H15" s="33">
        <f>SUM(H11:H14)</f>
        <v>28286434</v>
      </c>
      <c r="I15" s="3"/>
      <c r="J15" s="33">
        <f>SUM(J11:J14)</f>
        <v>46935749</v>
      </c>
      <c r="L15" s="132"/>
      <c r="M15" s="132"/>
    </row>
    <row r="16" spans="1:13" ht="12.6" customHeight="1" x14ac:dyDescent="0.3">
      <c r="A16" s="1"/>
      <c r="B16" s="21"/>
      <c r="C16" s="87"/>
      <c r="D16" s="34"/>
      <c r="E16" s="3"/>
      <c r="F16" s="34"/>
      <c r="G16" s="3"/>
      <c r="H16" s="34"/>
      <c r="I16" s="3"/>
      <c r="J16" s="34"/>
      <c r="L16" s="132"/>
      <c r="M16" s="132"/>
    </row>
    <row r="17" spans="1:16" ht="17.100000000000001" customHeight="1" x14ac:dyDescent="0.3">
      <c r="A17" s="7" t="s">
        <v>69</v>
      </c>
      <c r="B17" s="86"/>
      <c r="C17" s="69"/>
      <c r="E17" s="2"/>
      <c r="G17" s="2"/>
      <c r="H17" s="2"/>
      <c r="I17" s="2"/>
      <c r="J17" s="2"/>
      <c r="L17" s="132"/>
      <c r="M17" s="132"/>
    </row>
    <row r="18" spans="1:16" ht="17.100000000000001" customHeight="1" x14ac:dyDescent="0.25">
      <c r="A18" t="s">
        <v>70</v>
      </c>
      <c r="B18" s="85">
        <v>3</v>
      </c>
      <c r="C18" s="69"/>
      <c r="D18" s="39">
        <v>27107992</v>
      </c>
      <c r="E18" s="2"/>
      <c r="F18" s="106">
        <v>17768137</v>
      </c>
      <c r="G18" s="2"/>
      <c r="H18" s="41">
        <v>5781416</v>
      </c>
      <c r="I18" s="2"/>
      <c r="J18" s="106">
        <v>17768137</v>
      </c>
      <c r="L18" s="132"/>
      <c r="M18" s="132"/>
      <c r="O18" s="132"/>
      <c r="P18" s="109"/>
    </row>
    <row r="19" spans="1:16" ht="17.100000000000001" customHeight="1" x14ac:dyDescent="0.25">
      <c r="A19" t="s">
        <v>71</v>
      </c>
      <c r="C19" s="69"/>
      <c r="D19" s="39">
        <v>17945789</v>
      </c>
      <c r="E19" s="2"/>
      <c r="F19" s="106">
        <v>17098538</v>
      </c>
      <c r="G19" s="2"/>
      <c r="H19" s="43">
        <v>12304357</v>
      </c>
      <c r="I19" s="2"/>
      <c r="J19" s="106">
        <v>11848554</v>
      </c>
      <c r="L19" s="132"/>
      <c r="M19" s="132"/>
    </row>
    <row r="20" spans="1:16" ht="17.100000000000001" customHeight="1" x14ac:dyDescent="0.25">
      <c r="A20" t="s">
        <v>135</v>
      </c>
      <c r="C20" s="69"/>
      <c r="D20" s="43">
        <v>0</v>
      </c>
      <c r="E20" s="2"/>
      <c r="F20" s="106">
        <v>135000</v>
      </c>
      <c r="G20" s="2"/>
      <c r="H20" s="43">
        <v>0</v>
      </c>
      <c r="I20" s="2"/>
      <c r="J20" s="106">
        <v>135000</v>
      </c>
      <c r="L20" s="132"/>
      <c r="M20" s="132"/>
    </row>
    <row r="21" spans="1:16" ht="17.100000000000001" customHeight="1" x14ac:dyDescent="0.25">
      <c r="A21" t="s">
        <v>72</v>
      </c>
      <c r="B21" s="85"/>
      <c r="C21" s="69"/>
      <c r="D21" s="39">
        <v>3440566</v>
      </c>
      <c r="E21" s="2"/>
      <c r="F21" s="106">
        <v>10682346</v>
      </c>
      <c r="G21" s="2"/>
      <c r="H21" s="40">
        <v>3440567</v>
      </c>
      <c r="I21" s="2"/>
      <c r="J21" s="120">
        <v>10682346</v>
      </c>
      <c r="L21" s="132"/>
      <c r="M21" s="132"/>
    </row>
    <row r="22" spans="1:16" customFormat="1" ht="17.100000000000001" customHeight="1" x14ac:dyDescent="0.25">
      <c r="A22" s="1" t="s">
        <v>73</v>
      </c>
      <c r="B22" s="86"/>
      <c r="C22" s="15"/>
      <c r="D22" s="33">
        <f>SUM(D18:D21)</f>
        <v>48494347</v>
      </c>
      <c r="E22" s="34"/>
      <c r="F22" s="33">
        <f>SUM(F18:F21)</f>
        <v>45684021</v>
      </c>
      <c r="G22" s="34"/>
      <c r="H22" s="33">
        <f t="shared" ref="H22" si="0">SUM(H18:H21)</f>
        <v>21526340</v>
      </c>
      <c r="I22" s="34"/>
      <c r="J22" s="33">
        <f t="shared" ref="J22" si="1">SUM(J18:J21)</f>
        <v>40434037</v>
      </c>
      <c r="L22" s="132"/>
      <c r="M22" s="133"/>
    </row>
    <row r="23" spans="1:16" ht="12.6" customHeight="1" x14ac:dyDescent="0.25">
      <c r="A23"/>
      <c r="B23" s="86"/>
      <c r="C23" s="69"/>
      <c r="E23" s="2"/>
      <c r="G23" s="2"/>
      <c r="H23" s="2"/>
      <c r="I23" s="2"/>
      <c r="J23" s="2"/>
      <c r="L23" s="133"/>
      <c r="M23" s="132"/>
    </row>
    <row r="24" spans="1:16" ht="17.100000000000001" customHeight="1" x14ac:dyDescent="0.25">
      <c r="A24" s="1" t="s">
        <v>74</v>
      </c>
      <c r="B24" s="86"/>
      <c r="C24" s="69"/>
      <c r="D24" s="35">
        <f>D15-D22</f>
        <v>9402332</v>
      </c>
      <c r="E24" s="2"/>
      <c r="F24" s="35">
        <f>F15-F22</f>
        <v>5489331</v>
      </c>
      <c r="G24" s="3"/>
      <c r="H24" s="35">
        <f>H15-H22</f>
        <v>6760094</v>
      </c>
      <c r="I24" s="3"/>
      <c r="J24" s="35">
        <f>J15-J22</f>
        <v>6501712</v>
      </c>
      <c r="L24" s="132"/>
      <c r="M24" s="132"/>
    </row>
    <row r="25" spans="1:16" ht="17.100000000000001" customHeight="1" x14ac:dyDescent="0.25">
      <c r="A25" t="s">
        <v>174</v>
      </c>
      <c r="B25" s="86"/>
      <c r="C25" s="69"/>
      <c r="D25" s="35"/>
      <c r="E25" s="2"/>
      <c r="F25" s="35"/>
      <c r="G25" s="3"/>
      <c r="H25" s="35"/>
      <c r="I25" s="3"/>
      <c r="J25" s="35"/>
      <c r="L25" s="132"/>
      <c r="M25" s="132"/>
    </row>
    <row r="26" spans="1:16" ht="17.100000000000001" customHeight="1" x14ac:dyDescent="0.25">
      <c r="A26" s="17" t="s">
        <v>177</v>
      </c>
      <c r="B26" s="86">
        <v>3</v>
      </c>
      <c r="C26" s="69"/>
      <c r="D26" s="92">
        <v>259569305</v>
      </c>
      <c r="E26" s="11"/>
      <c r="F26" s="92">
        <v>0</v>
      </c>
      <c r="G26" s="11"/>
      <c r="H26" s="92">
        <v>259534308</v>
      </c>
      <c r="I26" s="11"/>
      <c r="J26" s="92">
        <v>0</v>
      </c>
      <c r="L26" s="132"/>
      <c r="M26" s="132"/>
    </row>
    <row r="27" spans="1:16" ht="17.100000000000001" customHeight="1" x14ac:dyDescent="0.25">
      <c r="A27" t="s">
        <v>75</v>
      </c>
      <c r="B27" s="86"/>
      <c r="C27" s="69"/>
      <c r="D27" s="106">
        <v>626355</v>
      </c>
      <c r="E27" s="55"/>
      <c r="F27" s="123">
        <v>548817</v>
      </c>
      <c r="G27" s="2"/>
      <c r="H27" s="106">
        <v>3571175</v>
      </c>
      <c r="I27" s="55"/>
      <c r="J27" s="124">
        <v>3206216</v>
      </c>
      <c r="K27" s="106"/>
      <c r="L27" s="132"/>
      <c r="M27" s="132"/>
      <c r="O27" s="106"/>
    </row>
    <row r="28" spans="1:16" s="1" customFormat="1" ht="17.100000000000001" customHeight="1" x14ac:dyDescent="0.3">
      <c r="A28" s="1" t="s">
        <v>76</v>
      </c>
      <c r="B28" s="21"/>
      <c r="C28" s="87"/>
      <c r="D28" s="33">
        <f>D24+D27+D26</f>
        <v>269597992</v>
      </c>
      <c r="E28" s="2"/>
      <c r="F28" s="33">
        <f>F24+F27+F26</f>
        <v>6038148</v>
      </c>
      <c r="G28" s="3"/>
      <c r="H28" s="33">
        <f>H24+H27+H26</f>
        <v>269865577</v>
      </c>
      <c r="I28" s="3"/>
      <c r="J28" s="33">
        <f>J24+J27+J26</f>
        <v>9707928</v>
      </c>
      <c r="L28" s="132"/>
      <c r="M28" s="134"/>
    </row>
    <row r="29" spans="1:16" s="1" customFormat="1" ht="12.6" customHeight="1" x14ac:dyDescent="0.3">
      <c r="B29" s="21"/>
      <c r="C29" s="87"/>
      <c r="D29" s="34"/>
      <c r="E29" s="2"/>
      <c r="F29" s="34"/>
      <c r="G29" s="3"/>
      <c r="H29" s="34"/>
      <c r="I29" s="3"/>
      <c r="J29" s="34"/>
      <c r="L29" s="134"/>
      <c r="M29" s="134"/>
    </row>
    <row r="30" spans="1:16" ht="17.100000000000001" customHeight="1" x14ac:dyDescent="0.25">
      <c r="A30" t="s">
        <v>136</v>
      </c>
      <c r="B30" s="86"/>
      <c r="C30" s="69"/>
      <c r="D30" s="36">
        <v>2517458</v>
      </c>
      <c r="E30" s="2"/>
      <c r="F30" s="36">
        <v>1195872</v>
      </c>
      <c r="G30" s="2"/>
      <c r="H30" s="106">
        <v>1202627</v>
      </c>
      <c r="I30" s="2"/>
      <c r="J30" s="36">
        <v>1195872</v>
      </c>
      <c r="L30" s="134"/>
      <c r="M30" s="132"/>
    </row>
    <row r="31" spans="1:16" ht="17.100000000000001" customHeight="1" x14ac:dyDescent="0.25">
      <c r="A31" t="s">
        <v>77</v>
      </c>
      <c r="B31" s="86">
        <v>3</v>
      </c>
      <c r="C31" s="69"/>
      <c r="D31" s="36">
        <v>26542259</v>
      </c>
      <c r="E31" s="2"/>
      <c r="F31" s="36">
        <v>16719365</v>
      </c>
      <c r="G31" s="2"/>
      <c r="H31" s="106">
        <v>25764946</v>
      </c>
      <c r="I31" s="2"/>
      <c r="J31" s="36">
        <v>15026024</v>
      </c>
      <c r="L31" s="132"/>
      <c r="M31" s="132"/>
    </row>
    <row r="32" spans="1:16" s="1" customFormat="1" ht="17.100000000000001" customHeight="1" x14ac:dyDescent="0.3">
      <c r="A32" s="1" t="s">
        <v>78</v>
      </c>
      <c r="B32" s="21"/>
      <c r="C32" s="87"/>
      <c r="D32" s="16">
        <f>SUM(D30:D31)</f>
        <v>29059717</v>
      </c>
      <c r="E32" s="2"/>
      <c r="F32" s="16">
        <f>SUM(F30:F31)</f>
        <v>17915237</v>
      </c>
      <c r="G32" s="3"/>
      <c r="H32" s="16">
        <f>SUM(H30:H31)</f>
        <v>26967573</v>
      </c>
      <c r="I32" s="3"/>
      <c r="J32" s="16">
        <f>SUM(J30:J31)</f>
        <v>16221896</v>
      </c>
      <c r="L32" s="132"/>
      <c r="M32" s="134"/>
    </row>
    <row r="33" spans="1:13" ht="12.6" customHeight="1" x14ac:dyDescent="0.25">
      <c r="A33"/>
      <c r="B33" s="86"/>
      <c r="C33" s="69"/>
      <c r="D33" s="32"/>
      <c r="E33" s="2"/>
      <c r="F33" s="32"/>
      <c r="G33" s="2"/>
      <c r="H33" s="32"/>
      <c r="I33" s="2"/>
      <c r="J33" s="32"/>
      <c r="L33" s="134"/>
      <c r="M33" s="132"/>
    </row>
    <row r="34" spans="1:13" ht="17.100000000000001" customHeight="1" x14ac:dyDescent="0.25">
      <c r="A34" s="1" t="s">
        <v>152</v>
      </c>
      <c r="B34" s="86"/>
      <c r="C34" s="69"/>
      <c r="D34" s="19">
        <f>D28-D32</f>
        <v>240538275</v>
      </c>
      <c r="E34" s="2"/>
      <c r="F34" s="19">
        <f>F28-F32</f>
        <v>-11877089</v>
      </c>
      <c r="G34" s="3"/>
      <c r="H34" s="19">
        <f>H28-H32</f>
        <v>242898004</v>
      </c>
      <c r="I34" s="3"/>
      <c r="J34" s="19">
        <f>J28-J32</f>
        <v>-6513968</v>
      </c>
      <c r="L34" s="132"/>
      <c r="M34" s="132"/>
    </row>
    <row r="35" spans="1:13" ht="17.100000000000001" customHeight="1" x14ac:dyDescent="0.25">
      <c r="A35" t="s">
        <v>79</v>
      </c>
      <c r="B35" s="86">
        <v>3</v>
      </c>
      <c r="C35" s="69"/>
      <c r="D35" s="114">
        <v>-6953398</v>
      </c>
      <c r="E35" s="2"/>
      <c r="F35" s="125">
        <v>-7963978</v>
      </c>
      <c r="G35" s="3"/>
      <c r="H35" s="114">
        <v>-7014864</v>
      </c>
      <c r="I35" s="2"/>
      <c r="J35" s="126">
        <v>-9122279</v>
      </c>
      <c r="K35" s="55"/>
      <c r="L35" s="132"/>
      <c r="M35" s="132"/>
    </row>
    <row r="36" spans="1:13" ht="17.100000000000001" customHeight="1" x14ac:dyDescent="0.3">
      <c r="A36" s="1" t="s">
        <v>179</v>
      </c>
      <c r="B36" s="21"/>
      <c r="C36" s="87"/>
      <c r="D36" s="35">
        <f>SUM(D34:D35)</f>
        <v>233584877</v>
      </c>
      <c r="E36" s="2"/>
      <c r="F36" s="35">
        <f>SUM(F34:F35)</f>
        <v>-19841067</v>
      </c>
      <c r="G36" s="3"/>
      <c r="H36" s="35">
        <f>SUM(H34:H35)</f>
        <v>235883140</v>
      </c>
      <c r="I36" s="3"/>
      <c r="J36" s="35">
        <f>SUM(J34:J35)</f>
        <v>-15636247</v>
      </c>
      <c r="L36" s="132"/>
      <c r="M36" s="132"/>
    </row>
    <row r="37" spans="1:13" customFormat="1" ht="17.100000000000001" customHeight="1" x14ac:dyDescent="0.25">
      <c r="A37" t="s">
        <v>80</v>
      </c>
      <c r="B37" s="86"/>
      <c r="C37" s="15"/>
      <c r="D37" s="106">
        <v>-8412</v>
      </c>
      <c r="E37" s="11"/>
      <c r="F37" s="135">
        <v>-8402</v>
      </c>
      <c r="G37" s="11"/>
      <c r="H37" s="84">
        <v>0</v>
      </c>
      <c r="I37" s="3"/>
      <c r="J37" s="121">
        <v>0</v>
      </c>
      <c r="L37" s="132"/>
      <c r="M37" s="133"/>
    </row>
    <row r="38" spans="1:13" ht="17.100000000000001" customHeight="1" thickBot="1" x14ac:dyDescent="0.35">
      <c r="A38" s="1" t="s">
        <v>153</v>
      </c>
      <c r="B38" s="21"/>
      <c r="C38" s="87"/>
      <c r="D38" s="58">
        <f>SUM(D36:D37)</f>
        <v>233576465</v>
      </c>
      <c r="E38" s="2"/>
      <c r="F38" s="58">
        <f>SUM(F36:F37)</f>
        <v>-19849469</v>
      </c>
      <c r="G38" s="3"/>
      <c r="H38" s="58">
        <f>SUM(H36:H37)</f>
        <v>235883140</v>
      </c>
      <c r="I38" s="3"/>
      <c r="J38" s="58">
        <f>SUM(J36:J37)</f>
        <v>-15636247</v>
      </c>
      <c r="L38" s="132"/>
      <c r="M38" s="132"/>
    </row>
    <row r="39" spans="1:13" ht="13.05" customHeight="1" thickTop="1" x14ac:dyDescent="0.3">
      <c r="A39" s="1"/>
      <c r="B39" s="21"/>
      <c r="C39" s="87"/>
      <c r="D39" s="1"/>
      <c r="E39" s="2"/>
      <c r="F39" s="1"/>
      <c r="G39" s="3"/>
      <c r="H39" s="61"/>
      <c r="I39" s="3"/>
      <c r="J39" s="61"/>
      <c r="L39" s="132"/>
      <c r="M39" s="132"/>
    </row>
    <row r="40" spans="1:13" ht="17.100000000000001" customHeight="1" x14ac:dyDescent="0.25">
      <c r="A40" s="1" t="s">
        <v>81</v>
      </c>
      <c r="D40" s="56">
        <v>0</v>
      </c>
      <c r="E40" s="3"/>
      <c r="F40" s="56">
        <v>0</v>
      </c>
      <c r="G40" s="1"/>
      <c r="H40" s="56">
        <v>0</v>
      </c>
      <c r="I40" s="1"/>
      <c r="J40" s="56">
        <v>0</v>
      </c>
      <c r="L40" s="132"/>
      <c r="M40" s="132"/>
    </row>
    <row r="41" spans="1:13" ht="17.100000000000001" customHeight="1" thickBot="1" x14ac:dyDescent="0.3">
      <c r="A41" s="1" t="s">
        <v>145</v>
      </c>
      <c r="D41" s="54">
        <f>D38+D40</f>
        <v>233576465</v>
      </c>
      <c r="E41" s="3"/>
      <c r="F41" s="54">
        <f>F38+F40</f>
        <v>-19849469</v>
      </c>
      <c r="G41" s="3"/>
      <c r="H41" s="54">
        <f>H38+H40</f>
        <v>235883140</v>
      </c>
      <c r="I41" s="3"/>
      <c r="J41" s="54">
        <f>J38+J40</f>
        <v>-15636247</v>
      </c>
      <c r="L41" s="132"/>
      <c r="M41" s="132"/>
    </row>
    <row r="42" spans="1:13" ht="13.05" customHeight="1" thickTop="1" x14ac:dyDescent="0.25">
      <c r="L42" s="132"/>
      <c r="M42" s="132"/>
    </row>
    <row r="43" spans="1:13" ht="17.100000000000001" customHeight="1" x14ac:dyDescent="0.25">
      <c r="A43" s="6" t="s">
        <v>154</v>
      </c>
      <c r="L43" s="132"/>
      <c r="M43" s="132"/>
    </row>
    <row r="44" spans="1:13" ht="17.100000000000001" customHeight="1" x14ac:dyDescent="0.25">
      <c r="A44" s="17" t="s">
        <v>82</v>
      </c>
      <c r="D44" s="38">
        <f>D41</f>
        <v>233576465</v>
      </c>
      <c r="F44" s="38">
        <f>F41</f>
        <v>-19849469</v>
      </c>
      <c r="G44" s="68"/>
      <c r="H44" s="93">
        <f>H41</f>
        <v>235883140</v>
      </c>
      <c r="I44" s="68"/>
      <c r="J44" s="68">
        <f>J41</f>
        <v>-15636247</v>
      </c>
      <c r="L44" s="132"/>
      <c r="M44" s="132"/>
    </row>
    <row r="45" spans="1:13" ht="17.100000000000001" customHeight="1" x14ac:dyDescent="0.25">
      <c r="A45" s="18" t="s">
        <v>83</v>
      </c>
      <c r="D45" s="56">
        <v>0</v>
      </c>
      <c r="E45" s="11"/>
      <c r="F45" s="56">
        <v>0</v>
      </c>
      <c r="G45"/>
      <c r="H45" s="56">
        <v>0</v>
      </c>
      <c r="I45"/>
      <c r="J45" s="56">
        <v>0</v>
      </c>
      <c r="L45" s="132"/>
      <c r="M45" s="132"/>
    </row>
    <row r="46" spans="1:13" ht="17.100000000000001" customHeight="1" thickBot="1" x14ac:dyDescent="0.3">
      <c r="A46" s="6" t="s">
        <v>153</v>
      </c>
      <c r="D46" s="35">
        <f>SUM(D44:D45)</f>
        <v>233576465</v>
      </c>
      <c r="E46" s="6"/>
      <c r="F46" s="35">
        <f>SUM(F44:F45)</f>
        <v>-19849469</v>
      </c>
      <c r="G46" s="6"/>
      <c r="H46" s="35">
        <f>SUM(H44:H45)</f>
        <v>235883140</v>
      </c>
      <c r="I46" s="6"/>
      <c r="J46" s="35">
        <f>SUM(J44:J45)</f>
        <v>-15636247</v>
      </c>
      <c r="L46" s="132"/>
      <c r="M46" s="132"/>
    </row>
    <row r="47" spans="1:13" ht="12.6" customHeight="1" thickTop="1" x14ac:dyDescent="0.25">
      <c r="A47" s="9"/>
      <c r="D47" s="62"/>
      <c r="F47" s="62"/>
      <c r="H47" s="62"/>
      <c r="J47" s="62"/>
      <c r="L47" s="132"/>
      <c r="M47" s="132"/>
    </row>
    <row r="48" spans="1:13" ht="17.100000000000001" customHeight="1" x14ac:dyDescent="0.25">
      <c r="A48" s="1" t="s">
        <v>178</v>
      </c>
      <c r="L48" s="132"/>
      <c r="M48" s="132"/>
    </row>
    <row r="49" spans="1:13" ht="17.100000000000001" customHeight="1" x14ac:dyDescent="0.25">
      <c r="A49" s="17" t="s">
        <v>82</v>
      </c>
      <c r="D49" s="43">
        <f>D44</f>
        <v>233576465</v>
      </c>
      <c r="E49" s="122"/>
      <c r="F49" s="43">
        <f>F44</f>
        <v>-19849469</v>
      </c>
      <c r="G49" s="122"/>
      <c r="H49" s="43">
        <f>H44</f>
        <v>235883140</v>
      </c>
      <c r="I49" s="122"/>
      <c r="J49" s="43">
        <f>J44</f>
        <v>-15636247</v>
      </c>
      <c r="L49" s="132"/>
      <c r="M49" s="132"/>
    </row>
    <row r="50" spans="1:13" ht="17.100000000000001" customHeight="1" x14ac:dyDescent="0.25">
      <c r="A50" s="18" t="s">
        <v>83</v>
      </c>
      <c r="D50" s="56">
        <v>0</v>
      </c>
      <c r="E50" s="11"/>
      <c r="F50" s="56">
        <v>0</v>
      </c>
      <c r="G50"/>
      <c r="H50" s="56">
        <v>0</v>
      </c>
      <c r="I50"/>
      <c r="J50" s="56">
        <v>0</v>
      </c>
      <c r="L50" s="132"/>
      <c r="M50" s="132"/>
    </row>
    <row r="51" spans="1:13" ht="17.100000000000001" customHeight="1" thickBot="1" x14ac:dyDescent="0.3">
      <c r="A51" s="1" t="s">
        <v>145</v>
      </c>
      <c r="D51" s="35">
        <f>D46</f>
        <v>233576465</v>
      </c>
      <c r="E51" s="115"/>
      <c r="F51" s="35">
        <f>F46</f>
        <v>-19849469</v>
      </c>
      <c r="G51" s="115"/>
      <c r="H51" s="35">
        <f>H46</f>
        <v>235883140</v>
      </c>
      <c r="I51" s="115"/>
      <c r="J51" s="35">
        <f>J46</f>
        <v>-15636247</v>
      </c>
      <c r="L51" s="132"/>
      <c r="M51" s="132"/>
    </row>
    <row r="52" spans="1:13" ht="12.6" customHeight="1" thickTop="1" x14ac:dyDescent="0.25">
      <c r="A52" s="1"/>
      <c r="D52" s="63"/>
      <c r="F52" s="63"/>
      <c r="H52" s="63"/>
      <c r="J52" s="63"/>
      <c r="L52" s="132"/>
      <c r="M52" s="132"/>
    </row>
    <row r="53" spans="1:13" ht="17.100000000000001" customHeight="1" thickBot="1" x14ac:dyDescent="0.3">
      <c r="A53" s="6" t="s">
        <v>155</v>
      </c>
      <c r="B53" s="85">
        <v>12</v>
      </c>
      <c r="D53" s="156">
        <v>9.8000000000000004E-2</v>
      </c>
      <c r="E53" s="118"/>
      <c r="F53" s="156">
        <v>-1.4999999999999999E-2</v>
      </c>
      <c r="G53" s="118"/>
      <c r="H53" s="156">
        <v>9.9000000000000005E-2</v>
      </c>
      <c r="I53" s="118"/>
      <c r="J53" s="156">
        <v>-1.2E-2</v>
      </c>
      <c r="L53" s="132"/>
      <c r="M53" s="132"/>
    </row>
    <row r="54" spans="1:13" ht="22.5" customHeight="1" thickTop="1" x14ac:dyDescent="0.25">
      <c r="A54" s="6"/>
      <c r="B54" s="86"/>
      <c r="D54" s="31"/>
      <c r="E54" s="31"/>
      <c r="F54" s="31"/>
      <c r="G54" s="31"/>
      <c r="H54" s="31"/>
      <c r="I54" s="31"/>
      <c r="J54" s="31"/>
    </row>
    <row r="55" spans="1:13" ht="24.6" customHeight="1" x14ac:dyDescent="0.25">
      <c r="A55" s="5"/>
    </row>
    <row r="56" spans="1:13" ht="20.25" customHeight="1" x14ac:dyDescent="0.25">
      <c r="B56" s="4"/>
    </row>
    <row r="57" spans="1:13" ht="20.25" customHeight="1" x14ac:dyDescent="0.25">
      <c r="B57" s="4"/>
    </row>
    <row r="58" spans="1:13" ht="20.25" customHeight="1" x14ac:dyDescent="0.25">
      <c r="B58" s="4"/>
    </row>
    <row r="59" spans="1:13" ht="20.25" customHeight="1" x14ac:dyDescent="0.25">
      <c r="B59" s="4"/>
    </row>
    <row r="60" spans="1:13" ht="20.25" customHeight="1" x14ac:dyDescent="0.25">
      <c r="B60" s="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9 G49 I49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78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F9F0-E264-4E15-AD6D-909E20153A59}">
  <dimension ref="A1:O59"/>
  <sheetViews>
    <sheetView view="pageBreakPreview" topLeftCell="A40" zoomScale="85" zoomScaleNormal="70" zoomScaleSheetLayoutView="85" workbookViewId="0">
      <selection activeCell="Q18" sqref="Q18"/>
    </sheetView>
  </sheetViews>
  <sheetFormatPr defaultColWidth="9.21875" defaultRowHeight="20.25" customHeight="1" x14ac:dyDescent="0.25"/>
  <cols>
    <col min="1" max="1" width="47.109375" style="4" customWidth="1"/>
    <col min="2" max="2" width="5.88671875" style="10" customWidth="1"/>
    <col min="3" max="3" width="1.21875" style="4" customWidth="1"/>
    <col min="4" max="4" width="13.88671875" style="4" customWidth="1"/>
    <col min="5" max="5" width="1.21875" style="4" customWidth="1"/>
    <col min="6" max="6" width="12.44140625" style="4" customWidth="1"/>
    <col min="7" max="7" width="1.21875" style="4" customWidth="1"/>
    <col min="8" max="8" width="14.77734375" style="4" customWidth="1"/>
    <col min="9" max="9" width="1.21875" style="4" customWidth="1"/>
    <col min="10" max="10" width="12.44140625" style="4" customWidth="1"/>
    <col min="11" max="16384" width="9.21875" style="4"/>
  </cols>
  <sheetData>
    <row r="1" spans="1:10" s="23" customFormat="1" ht="18" customHeight="1" x14ac:dyDescent="0.35">
      <c r="A1" s="13" t="s">
        <v>0</v>
      </c>
      <c r="B1" s="25"/>
    </row>
    <row r="2" spans="1:10" s="23" customFormat="1" ht="18" customHeight="1" x14ac:dyDescent="0.35">
      <c r="A2" s="14" t="s">
        <v>61</v>
      </c>
      <c r="B2" s="25"/>
    </row>
    <row r="3" spans="1:10" s="24" customFormat="1" ht="18" customHeight="1" x14ac:dyDescent="0.3">
      <c r="B3" s="26"/>
    </row>
    <row r="4" spans="1:10" ht="17.100000000000001" customHeight="1" x14ac:dyDescent="0.25">
      <c r="A4" s="1"/>
      <c r="D4" s="202" t="s">
        <v>2</v>
      </c>
      <c r="E4" s="202"/>
      <c r="F4" s="202"/>
      <c r="G4" s="87"/>
      <c r="H4" s="202" t="s">
        <v>3</v>
      </c>
      <c r="I4" s="202"/>
      <c r="J4" s="202"/>
    </row>
    <row r="5" spans="1:10" ht="17.100000000000001" customHeight="1" x14ac:dyDescent="0.25">
      <c r="A5" s="69"/>
      <c r="B5" s="86"/>
      <c r="C5" s="69"/>
      <c r="D5" s="202" t="s">
        <v>4</v>
      </c>
      <c r="E5" s="202"/>
      <c r="F5" s="202"/>
      <c r="G5" s="1"/>
      <c r="H5" s="202" t="s">
        <v>4</v>
      </c>
      <c r="I5" s="202"/>
      <c r="J5" s="202"/>
    </row>
    <row r="6" spans="1:10" ht="17.100000000000001" customHeight="1" x14ac:dyDescent="0.25">
      <c r="A6" s="69"/>
      <c r="B6" s="86"/>
      <c r="C6" s="69"/>
      <c r="D6" s="204" t="s">
        <v>156</v>
      </c>
      <c r="E6" s="204"/>
      <c r="F6" s="204"/>
      <c r="G6" s="1"/>
      <c r="H6" s="204" t="s">
        <v>156</v>
      </c>
      <c r="I6" s="204"/>
      <c r="J6" s="204"/>
    </row>
    <row r="7" spans="1:10" ht="17.100000000000001" customHeight="1" x14ac:dyDescent="0.25">
      <c r="A7" s="69"/>
      <c r="B7" s="86"/>
      <c r="C7" s="69"/>
      <c r="D7" s="204" t="s">
        <v>151</v>
      </c>
      <c r="E7" s="204"/>
      <c r="F7" s="204"/>
      <c r="G7" s="1"/>
      <c r="H7" s="204" t="s">
        <v>151</v>
      </c>
      <c r="I7" s="204"/>
      <c r="J7" s="204"/>
    </row>
    <row r="8" spans="1:10" ht="17.100000000000001" customHeight="1" x14ac:dyDescent="0.25">
      <c r="A8" s="69"/>
      <c r="B8" s="86" t="s">
        <v>7</v>
      </c>
      <c r="C8" s="69"/>
      <c r="D8" s="69">
        <v>2025</v>
      </c>
      <c r="E8" s="69"/>
      <c r="F8" s="69">
        <v>2024</v>
      </c>
      <c r="G8" s="69"/>
      <c r="H8" s="69">
        <v>2025</v>
      </c>
      <c r="I8" s="69"/>
      <c r="J8" s="69">
        <v>2024</v>
      </c>
    </row>
    <row r="9" spans="1:10" ht="17.100000000000001" customHeight="1" x14ac:dyDescent="0.25">
      <c r="A9" s="9"/>
      <c r="B9" s="86"/>
      <c r="C9" s="69"/>
      <c r="D9" s="203" t="s">
        <v>9</v>
      </c>
      <c r="E9" s="203"/>
      <c r="F9" s="203"/>
      <c r="G9" s="203"/>
      <c r="H9" s="203"/>
      <c r="I9" s="203"/>
      <c r="J9" s="203"/>
    </row>
    <row r="10" spans="1:10" ht="17.100000000000001" customHeight="1" x14ac:dyDescent="0.3">
      <c r="A10" s="7" t="s">
        <v>63</v>
      </c>
      <c r="B10" s="86"/>
      <c r="C10" s="69"/>
      <c r="D10" s="12"/>
      <c r="E10" s="12"/>
      <c r="F10" s="12"/>
      <c r="G10" s="12"/>
      <c r="H10" s="12"/>
      <c r="I10" s="12"/>
      <c r="J10" s="12"/>
    </row>
    <row r="11" spans="1:10" ht="17.100000000000001" customHeight="1" x14ac:dyDescent="0.25">
      <c r="A11" t="s">
        <v>64</v>
      </c>
      <c r="B11" s="86">
        <v>11</v>
      </c>
      <c r="C11" s="69"/>
      <c r="D11" s="106">
        <v>48790434</v>
      </c>
      <c r="E11" s="38"/>
      <c r="F11" s="106">
        <v>76596557</v>
      </c>
      <c r="G11" s="2"/>
      <c r="H11" s="106">
        <v>14641481</v>
      </c>
      <c r="I11" s="38"/>
      <c r="J11" s="106">
        <v>76596557</v>
      </c>
    </row>
    <row r="12" spans="1:10" ht="17.100000000000001" customHeight="1" x14ac:dyDescent="0.25">
      <c r="A12" t="s">
        <v>65</v>
      </c>
      <c r="B12" s="86" t="s">
        <v>173</v>
      </c>
      <c r="C12" s="69"/>
      <c r="D12" s="106">
        <v>47929692</v>
      </c>
      <c r="E12" s="38"/>
      <c r="F12" s="106">
        <v>42600462</v>
      </c>
      <c r="G12" s="2"/>
      <c r="H12" s="106">
        <v>32772121</v>
      </c>
      <c r="I12" s="38"/>
      <c r="J12" s="120">
        <v>28909732</v>
      </c>
    </row>
    <row r="13" spans="1:10" ht="17.100000000000001" customHeight="1" x14ac:dyDescent="0.25">
      <c r="A13" t="s">
        <v>66</v>
      </c>
      <c r="B13" s="86" t="s">
        <v>173</v>
      </c>
      <c r="C13" s="69"/>
      <c r="D13" s="106">
        <v>47814429</v>
      </c>
      <c r="E13" s="38"/>
      <c r="F13" s="106">
        <v>61363411</v>
      </c>
      <c r="G13" s="2"/>
      <c r="H13" s="106">
        <v>47814429</v>
      </c>
      <c r="I13" s="38"/>
      <c r="J13" s="106">
        <v>61363411</v>
      </c>
    </row>
    <row r="14" spans="1:10" ht="17.100000000000001" customHeight="1" x14ac:dyDescent="0.25">
      <c r="A14" t="s">
        <v>67</v>
      </c>
      <c r="B14" s="86">
        <v>11</v>
      </c>
      <c r="C14" s="69"/>
      <c r="D14" s="106">
        <v>614568</v>
      </c>
      <c r="E14" s="38"/>
      <c r="F14" s="106">
        <v>15412287</v>
      </c>
      <c r="G14" s="2"/>
      <c r="H14" s="106">
        <v>614568</v>
      </c>
      <c r="I14" s="2"/>
      <c r="J14" s="120">
        <v>15412287</v>
      </c>
    </row>
    <row r="15" spans="1:10" ht="17.100000000000001" customHeight="1" x14ac:dyDescent="0.25">
      <c r="A15" s="1" t="s">
        <v>68</v>
      </c>
      <c r="B15" s="86">
        <v>11</v>
      </c>
      <c r="C15" s="87"/>
      <c r="D15" s="33">
        <f>SUM(D11:D14)</f>
        <v>145149123</v>
      </c>
      <c r="E15" s="3"/>
      <c r="F15" s="33">
        <f>SUM(F11:F14)</f>
        <v>195972717</v>
      </c>
      <c r="G15" s="3"/>
      <c r="H15" s="33">
        <f>SUM(H11:H14)</f>
        <v>95842599</v>
      </c>
      <c r="I15" s="3"/>
      <c r="J15" s="33">
        <f>SUM(J11:J14)</f>
        <v>182281987</v>
      </c>
    </row>
    <row r="16" spans="1:10" ht="12.6" customHeight="1" x14ac:dyDescent="0.3">
      <c r="A16" s="1"/>
      <c r="B16" s="21"/>
      <c r="C16" s="87"/>
      <c r="D16" s="34"/>
      <c r="E16" s="3"/>
      <c r="F16" s="34"/>
      <c r="G16" s="3"/>
      <c r="H16" s="34"/>
      <c r="I16" s="3"/>
      <c r="J16" s="34"/>
    </row>
    <row r="17" spans="1:15" ht="17.100000000000001" customHeight="1" x14ac:dyDescent="0.3">
      <c r="A17" s="7" t="s">
        <v>69</v>
      </c>
      <c r="B17" s="86"/>
      <c r="C17" s="69"/>
      <c r="E17" s="2"/>
      <c r="G17" s="2"/>
      <c r="H17" s="2"/>
      <c r="I17" s="2"/>
      <c r="J17" s="2"/>
    </row>
    <row r="18" spans="1:15" ht="17.100000000000001" customHeight="1" x14ac:dyDescent="0.25">
      <c r="A18" t="s">
        <v>70</v>
      </c>
      <c r="B18" s="85">
        <v>3</v>
      </c>
      <c r="C18" s="69"/>
      <c r="D18" s="39">
        <v>42388689</v>
      </c>
      <c r="E18" s="2"/>
      <c r="F18" s="106">
        <v>67174444</v>
      </c>
      <c r="G18" s="2"/>
      <c r="H18" s="41">
        <v>11466871</v>
      </c>
      <c r="I18" s="2"/>
      <c r="J18" s="106">
        <v>67174444</v>
      </c>
    </row>
    <row r="19" spans="1:15" ht="17.100000000000001" customHeight="1" x14ac:dyDescent="0.25">
      <c r="A19" t="s">
        <v>71</v>
      </c>
      <c r="C19" s="69"/>
      <c r="D19" s="39">
        <v>38634184</v>
      </c>
      <c r="E19" s="2"/>
      <c r="F19" s="106">
        <v>35637993</v>
      </c>
      <c r="G19" s="2"/>
      <c r="H19" s="43">
        <v>23424949</v>
      </c>
      <c r="I19" s="2"/>
      <c r="J19" s="106">
        <v>20905487</v>
      </c>
    </row>
    <row r="20" spans="1:15" ht="17.100000000000001" customHeight="1" x14ac:dyDescent="0.25">
      <c r="A20" t="s">
        <v>135</v>
      </c>
      <c r="C20" s="69"/>
      <c r="D20" s="39">
        <v>40337267</v>
      </c>
      <c r="E20" s="2"/>
      <c r="F20" s="106">
        <v>48296698</v>
      </c>
      <c r="G20" s="2"/>
      <c r="H20" s="43">
        <v>40337267</v>
      </c>
      <c r="I20" s="2"/>
      <c r="J20" s="106">
        <v>48296698</v>
      </c>
    </row>
    <row r="21" spans="1:15" ht="17.100000000000001" customHeight="1" x14ac:dyDescent="0.25">
      <c r="A21" t="s">
        <v>72</v>
      </c>
      <c r="B21" s="85"/>
      <c r="C21" s="69"/>
      <c r="D21" s="39">
        <v>7043503</v>
      </c>
      <c r="E21" s="2"/>
      <c r="F21" s="106">
        <v>22238919</v>
      </c>
      <c r="G21" s="2"/>
      <c r="H21" s="40">
        <v>7043503</v>
      </c>
      <c r="I21" s="2"/>
      <c r="J21" s="120">
        <v>22238919</v>
      </c>
    </row>
    <row r="22" spans="1:15" customFormat="1" ht="17.100000000000001" customHeight="1" x14ac:dyDescent="0.25">
      <c r="A22" s="1" t="s">
        <v>73</v>
      </c>
      <c r="B22" s="86"/>
      <c r="C22" s="15"/>
      <c r="D22" s="33">
        <f>SUM(D18:D21)</f>
        <v>128403643</v>
      </c>
      <c r="E22" s="34">
        <f t="shared" ref="E22:J22" si="0">SUM(E18:E21)</f>
        <v>0</v>
      </c>
      <c r="F22" s="33">
        <f>SUM(F18:F21)</f>
        <v>173348054</v>
      </c>
      <c r="G22" s="34"/>
      <c r="H22" s="33">
        <f t="shared" si="0"/>
        <v>82272590</v>
      </c>
      <c r="I22" s="34"/>
      <c r="J22" s="33">
        <f t="shared" si="0"/>
        <v>158615548</v>
      </c>
    </row>
    <row r="23" spans="1:15" ht="12.6" customHeight="1" x14ac:dyDescent="0.25">
      <c r="A23"/>
      <c r="B23" s="86"/>
      <c r="C23" s="69"/>
      <c r="E23" s="2"/>
      <c r="G23" s="2"/>
      <c r="H23" s="2"/>
      <c r="I23" s="2"/>
      <c r="J23" s="2"/>
    </row>
    <row r="24" spans="1:15" ht="17.100000000000001" customHeight="1" x14ac:dyDescent="0.25">
      <c r="A24" s="1" t="s">
        <v>74</v>
      </c>
      <c r="B24" s="86"/>
      <c r="C24" s="69"/>
      <c r="D24" s="35">
        <f>D15-D22</f>
        <v>16745480</v>
      </c>
      <c r="E24" s="2"/>
      <c r="F24" s="35">
        <f>F15-F22</f>
        <v>22624663</v>
      </c>
      <c r="G24" s="3"/>
      <c r="H24" s="35">
        <f>H15-H22</f>
        <v>13570009</v>
      </c>
      <c r="I24" s="3"/>
      <c r="J24" s="35">
        <f>J15-J22</f>
        <v>23666439</v>
      </c>
    </row>
    <row r="25" spans="1:15" ht="17.100000000000001" customHeight="1" x14ac:dyDescent="0.25">
      <c r="A25" t="s">
        <v>174</v>
      </c>
      <c r="B25" s="86"/>
      <c r="C25" s="69"/>
      <c r="D25" s="35"/>
      <c r="E25" s="2"/>
      <c r="F25" s="35"/>
      <c r="G25" s="3"/>
      <c r="H25" s="35"/>
      <c r="I25" s="3"/>
      <c r="J25" s="35"/>
    </row>
    <row r="26" spans="1:15" ht="17.100000000000001" customHeight="1" x14ac:dyDescent="0.25">
      <c r="A26" s="17" t="s">
        <v>177</v>
      </c>
      <c r="B26" s="86">
        <v>3</v>
      </c>
      <c r="C26" s="69"/>
      <c r="D26" s="92">
        <v>259748365</v>
      </c>
      <c r="E26" s="11"/>
      <c r="F26" s="92">
        <v>0</v>
      </c>
      <c r="G26" s="11"/>
      <c r="H26" s="92">
        <v>259713368</v>
      </c>
      <c r="I26" s="11"/>
      <c r="J26" s="92">
        <v>0</v>
      </c>
    </row>
    <row r="27" spans="1:15" ht="17.100000000000001" customHeight="1" x14ac:dyDescent="0.25">
      <c r="A27" t="s">
        <v>75</v>
      </c>
      <c r="B27" s="86"/>
      <c r="C27" s="69"/>
      <c r="D27" s="106">
        <v>842550</v>
      </c>
      <c r="E27" s="55"/>
      <c r="F27" s="123">
        <v>591752</v>
      </c>
      <c r="G27" s="2"/>
      <c r="H27" s="106">
        <v>6818541</v>
      </c>
      <c r="I27" s="55"/>
      <c r="J27" s="124">
        <v>5777438</v>
      </c>
      <c r="K27" s="106"/>
      <c r="O27" s="106"/>
    </row>
    <row r="28" spans="1:15" s="1" customFormat="1" ht="17.100000000000001" customHeight="1" x14ac:dyDescent="0.3">
      <c r="A28" s="1" t="s">
        <v>76</v>
      </c>
      <c r="B28" s="21"/>
      <c r="C28" s="87"/>
      <c r="D28" s="33">
        <f>D24+D27+D26</f>
        <v>277336395</v>
      </c>
      <c r="E28" s="2"/>
      <c r="F28" s="33">
        <f>F24+F27+F26</f>
        <v>23216415</v>
      </c>
      <c r="G28" s="3"/>
      <c r="H28" s="33">
        <f>H24+H27+H26</f>
        <v>280101918</v>
      </c>
      <c r="I28" s="3"/>
      <c r="J28" s="33">
        <f>J24+J27+J26</f>
        <v>29443877</v>
      </c>
    </row>
    <row r="29" spans="1:15" s="1" customFormat="1" ht="12.6" customHeight="1" x14ac:dyDescent="0.3">
      <c r="B29" s="21"/>
      <c r="C29" s="87"/>
      <c r="D29" s="34"/>
      <c r="E29" s="2"/>
      <c r="F29" s="34"/>
      <c r="G29" s="3"/>
      <c r="H29" s="34"/>
      <c r="I29" s="3"/>
      <c r="J29" s="34"/>
    </row>
    <row r="30" spans="1:15" ht="17.100000000000001" customHeight="1" x14ac:dyDescent="0.25">
      <c r="A30" t="s">
        <v>136</v>
      </c>
      <c r="B30" s="86"/>
      <c r="C30" s="69"/>
      <c r="D30" s="36">
        <v>4507519</v>
      </c>
      <c r="E30" s="2"/>
      <c r="F30" s="36">
        <v>3200381</v>
      </c>
      <c r="G30" s="2"/>
      <c r="H30" s="106">
        <v>2508608</v>
      </c>
      <c r="I30" s="2"/>
      <c r="J30" s="36">
        <v>3200381</v>
      </c>
    </row>
    <row r="31" spans="1:15" ht="17.100000000000001" customHeight="1" x14ac:dyDescent="0.25">
      <c r="A31" t="s">
        <v>77</v>
      </c>
      <c r="B31" s="86">
        <v>3</v>
      </c>
      <c r="C31" s="69"/>
      <c r="D31" s="36">
        <v>38129601</v>
      </c>
      <c r="E31" s="2"/>
      <c r="F31" s="36">
        <v>26586987</v>
      </c>
      <c r="G31" s="2"/>
      <c r="H31" s="106">
        <v>36702303</v>
      </c>
      <c r="I31" s="2"/>
      <c r="J31" s="36">
        <v>24078681</v>
      </c>
    </row>
    <row r="32" spans="1:15" s="1" customFormat="1" ht="17.100000000000001" customHeight="1" x14ac:dyDescent="0.3">
      <c r="A32" s="1" t="s">
        <v>78</v>
      </c>
      <c r="B32" s="21"/>
      <c r="C32" s="87"/>
      <c r="D32" s="16">
        <f>SUM(D30:D31)</f>
        <v>42637120</v>
      </c>
      <c r="E32" s="2"/>
      <c r="F32" s="16">
        <f>SUM(F30:F31)</f>
        <v>29787368</v>
      </c>
      <c r="G32" s="3"/>
      <c r="H32" s="16">
        <f>SUM(H30:H31)</f>
        <v>39210911</v>
      </c>
      <c r="I32" s="3"/>
      <c r="J32" s="16">
        <f>SUM(J30:J31)</f>
        <v>27279062</v>
      </c>
    </row>
    <row r="33" spans="1:13" ht="12.6" customHeight="1" x14ac:dyDescent="0.25">
      <c r="A33"/>
      <c r="B33" s="86"/>
      <c r="C33" s="69"/>
      <c r="D33" s="32"/>
      <c r="E33" s="2"/>
      <c r="F33" s="32"/>
      <c r="G33" s="2"/>
      <c r="H33" s="32"/>
      <c r="I33" s="2"/>
      <c r="J33" s="32"/>
    </row>
    <row r="34" spans="1:13" ht="17.100000000000001" customHeight="1" x14ac:dyDescent="0.25">
      <c r="A34" s="1" t="s">
        <v>152</v>
      </c>
      <c r="B34" s="86"/>
      <c r="C34" s="69"/>
      <c r="D34" s="19">
        <f>D28-D32</f>
        <v>234699275</v>
      </c>
      <c r="E34" s="2"/>
      <c r="F34" s="19">
        <f>F28-F32</f>
        <v>-6570953</v>
      </c>
      <c r="G34" s="3"/>
      <c r="H34" s="19">
        <f>H28-H32</f>
        <v>240891007</v>
      </c>
      <c r="I34" s="3"/>
      <c r="J34" s="19">
        <f>J28-J32</f>
        <v>2164815</v>
      </c>
    </row>
    <row r="35" spans="1:13" ht="17.100000000000001" customHeight="1" x14ac:dyDescent="0.25">
      <c r="A35" t="s">
        <v>79</v>
      </c>
      <c r="B35" s="86">
        <v>3</v>
      </c>
      <c r="C35" s="69"/>
      <c r="D35" s="114">
        <v>-16012166</v>
      </c>
      <c r="E35" s="2"/>
      <c r="F35" s="125">
        <v>-15739804</v>
      </c>
      <c r="G35" s="3"/>
      <c r="H35" s="114">
        <v>-16151303</v>
      </c>
      <c r="I35" s="2"/>
      <c r="J35" s="126">
        <v>-18061595</v>
      </c>
      <c r="K35" s="55"/>
    </row>
    <row r="36" spans="1:13" ht="17.100000000000001" customHeight="1" x14ac:dyDescent="0.3">
      <c r="A36" s="1" t="s">
        <v>179</v>
      </c>
      <c r="B36" s="21"/>
      <c r="C36" s="87"/>
      <c r="D36" s="35">
        <f>SUM(D34:D35)</f>
        <v>218687109</v>
      </c>
      <c r="E36" s="2"/>
      <c r="F36" s="35">
        <f>SUM(F34:F35)</f>
        <v>-22310757</v>
      </c>
      <c r="G36" s="3"/>
      <c r="H36" s="35">
        <f>SUM(H34:H35)</f>
        <v>224739704</v>
      </c>
      <c r="I36" s="3"/>
      <c r="J36" s="35">
        <f>SUM(J34:J35)</f>
        <v>-15896780</v>
      </c>
    </row>
    <row r="37" spans="1:13" customFormat="1" ht="17.100000000000001" customHeight="1" x14ac:dyDescent="0.25">
      <c r="A37" t="s">
        <v>80</v>
      </c>
      <c r="B37" s="86"/>
      <c r="C37" s="15"/>
      <c r="D37" s="106">
        <v>-16432</v>
      </c>
      <c r="E37" s="11"/>
      <c r="F37" s="157">
        <v>-16558</v>
      </c>
      <c r="G37" s="11"/>
      <c r="H37" s="84">
        <v>0</v>
      </c>
      <c r="I37" s="3"/>
      <c r="J37" s="121">
        <v>0</v>
      </c>
      <c r="M37" s="4"/>
    </row>
    <row r="38" spans="1:13" ht="17.100000000000001" customHeight="1" thickBot="1" x14ac:dyDescent="0.35">
      <c r="A38" s="1" t="s">
        <v>153</v>
      </c>
      <c r="B38" s="21"/>
      <c r="C38" s="87"/>
      <c r="D38" s="58">
        <f>SUM(D36:D37)</f>
        <v>218670677</v>
      </c>
      <c r="E38" s="2"/>
      <c r="F38" s="58">
        <f>SUM(F36:F37)</f>
        <v>-22327315</v>
      </c>
      <c r="G38" s="3"/>
      <c r="H38" s="58">
        <f>SUM(H36:H37)</f>
        <v>224739704</v>
      </c>
      <c r="I38" s="3"/>
      <c r="J38" s="58">
        <f>SUM(J36:J37)</f>
        <v>-15896780</v>
      </c>
    </row>
    <row r="39" spans="1:13" ht="13.05" customHeight="1" thickTop="1" x14ac:dyDescent="0.3">
      <c r="A39" s="1"/>
      <c r="B39" s="21"/>
      <c r="C39" s="87"/>
      <c r="D39" s="1"/>
      <c r="E39" s="2"/>
      <c r="F39" s="1"/>
      <c r="G39" s="3"/>
      <c r="H39" s="61"/>
      <c r="I39" s="3"/>
      <c r="J39" s="61"/>
    </row>
    <row r="40" spans="1:13" ht="17.100000000000001" customHeight="1" x14ac:dyDescent="0.25">
      <c r="A40" s="1" t="s">
        <v>81</v>
      </c>
      <c r="D40" s="158">
        <v>0</v>
      </c>
      <c r="E40" s="3"/>
      <c r="F40" s="158">
        <v>0</v>
      </c>
      <c r="G40" s="1"/>
      <c r="H40" s="158">
        <v>0</v>
      </c>
      <c r="I40" s="1"/>
      <c r="J40" s="158">
        <v>0</v>
      </c>
    </row>
    <row r="41" spans="1:13" ht="17.100000000000001" customHeight="1" thickBot="1" x14ac:dyDescent="0.3">
      <c r="A41" s="1" t="s">
        <v>145</v>
      </c>
      <c r="D41" s="54">
        <f>D38+D40</f>
        <v>218670677</v>
      </c>
      <c r="E41" s="3"/>
      <c r="F41" s="54">
        <f>F38+F40</f>
        <v>-22327315</v>
      </c>
      <c r="G41" s="3"/>
      <c r="H41" s="54">
        <f>H38+H40</f>
        <v>224739704</v>
      </c>
      <c r="I41" s="3"/>
      <c r="J41" s="54">
        <f>J38+J40</f>
        <v>-15896780</v>
      </c>
    </row>
    <row r="42" spans="1:13" ht="13.05" customHeight="1" thickTop="1" x14ac:dyDescent="0.25"/>
    <row r="43" spans="1:13" ht="17.100000000000001" customHeight="1" x14ac:dyDescent="0.25">
      <c r="A43" s="6" t="s">
        <v>154</v>
      </c>
    </row>
    <row r="44" spans="1:13" ht="17.100000000000001" customHeight="1" x14ac:dyDescent="0.25">
      <c r="A44" s="17" t="s">
        <v>82</v>
      </c>
      <c r="D44" s="38">
        <f>D41</f>
        <v>218670677</v>
      </c>
      <c r="F44" s="38">
        <f>F41</f>
        <v>-22327315</v>
      </c>
      <c r="G44" s="68"/>
      <c r="H44" s="93">
        <f>H41</f>
        <v>224739704</v>
      </c>
      <c r="I44" s="68"/>
      <c r="J44" s="68">
        <f>J41</f>
        <v>-15896780</v>
      </c>
    </row>
    <row r="45" spans="1:13" ht="17.100000000000001" customHeight="1" x14ac:dyDescent="0.25">
      <c r="A45" s="18" t="s">
        <v>83</v>
      </c>
      <c r="D45" s="56">
        <v>0</v>
      </c>
      <c r="E45" s="11"/>
      <c r="F45" s="56">
        <v>0</v>
      </c>
      <c r="G45"/>
      <c r="H45" s="56">
        <v>0</v>
      </c>
      <c r="I45"/>
      <c r="J45" s="56">
        <v>0</v>
      </c>
    </row>
    <row r="46" spans="1:13" ht="17.100000000000001" customHeight="1" thickBot="1" x14ac:dyDescent="0.3">
      <c r="A46" s="6" t="s">
        <v>153</v>
      </c>
      <c r="D46" s="35">
        <f>SUM(D44:D45)</f>
        <v>218670677</v>
      </c>
      <c r="E46" s="6"/>
      <c r="F46" s="35">
        <f>SUM(F44:F45)</f>
        <v>-22327315</v>
      </c>
      <c r="G46" s="6"/>
      <c r="H46" s="35">
        <f>SUM(H44:H45)</f>
        <v>224739704</v>
      </c>
      <c r="I46" s="6"/>
      <c r="J46" s="35">
        <f>SUM(J44:J45)</f>
        <v>-15896780</v>
      </c>
    </row>
    <row r="47" spans="1:13" ht="12.6" customHeight="1" thickTop="1" x14ac:dyDescent="0.25">
      <c r="A47" s="9"/>
      <c r="D47" s="62"/>
      <c r="F47" s="62"/>
      <c r="H47" s="62"/>
      <c r="J47" s="62"/>
    </row>
    <row r="48" spans="1:13" ht="17.100000000000001" customHeight="1" x14ac:dyDescent="0.25">
      <c r="A48" s="1" t="s">
        <v>178</v>
      </c>
    </row>
    <row r="49" spans="1:10" ht="17.100000000000001" customHeight="1" x14ac:dyDescent="0.25">
      <c r="A49" s="17" t="s">
        <v>82</v>
      </c>
      <c r="D49" s="43">
        <f>D44</f>
        <v>218670677</v>
      </c>
      <c r="E49" s="122"/>
      <c r="F49" s="43">
        <f>F44</f>
        <v>-22327315</v>
      </c>
      <c r="G49" s="122"/>
      <c r="H49" s="43">
        <f>H44</f>
        <v>224739704</v>
      </c>
      <c r="I49" s="122"/>
      <c r="J49" s="43">
        <f>J44</f>
        <v>-15896780</v>
      </c>
    </row>
    <row r="50" spans="1:10" ht="17.100000000000001" customHeight="1" x14ac:dyDescent="0.25">
      <c r="A50" s="18" t="s">
        <v>83</v>
      </c>
      <c r="D50" s="56">
        <v>0</v>
      </c>
      <c r="E50" s="11"/>
      <c r="F50" s="56">
        <v>0</v>
      </c>
      <c r="G50"/>
      <c r="H50" s="56">
        <v>0</v>
      </c>
      <c r="I50"/>
      <c r="J50" s="56">
        <v>0</v>
      </c>
    </row>
    <row r="51" spans="1:10" ht="17.100000000000001" customHeight="1" thickBot="1" x14ac:dyDescent="0.3">
      <c r="A51" s="1" t="s">
        <v>145</v>
      </c>
      <c r="D51" s="35">
        <f>D46</f>
        <v>218670677</v>
      </c>
      <c r="E51" s="115"/>
      <c r="F51" s="35">
        <f>F46</f>
        <v>-22327315</v>
      </c>
      <c r="G51" s="115"/>
      <c r="H51" s="35">
        <f>H46</f>
        <v>224739704</v>
      </c>
      <c r="I51" s="115"/>
      <c r="J51" s="35">
        <f>J46</f>
        <v>-15896780</v>
      </c>
    </row>
    <row r="52" spans="1:10" ht="12.6" customHeight="1" thickTop="1" x14ac:dyDescent="0.25">
      <c r="A52" s="1"/>
      <c r="D52" s="63"/>
      <c r="F52" s="63"/>
      <c r="H52" s="63"/>
      <c r="J52" s="63"/>
    </row>
    <row r="53" spans="1:10" ht="17.100000000000001" customHeight="1" thickBot="1" x14ac:dyDescent="0.3">
      <c r="A53" s="6" t="s">
        <v>155</v>
      </c>
      <c r="B53" s="85">
        <v>12</v>
      </c>
      <c r="D53" s="156">
        <v>0.11899999999999999</v>
      </c>
      <c r="E53" s="118"/>
      <c r="F53" s="156">
        <v>-1.7000000000000001E-2</v>
      </c>
      <c r="G53" s="118"/>
      <c r="H53" s="156">
        <v>0.122</v>
      </c>
      <c r="I53" s="118"/>
      <c r="J53" s="156">
        <v>-1.2E-2</v>
      </c>
    </row>
    <row r="54" spans="1:10" ht="22.5" customHeight="1" thickTop="1" x14ac:dyDescent="0.25">
      <c r="A54" s="6"/>
      <c r="B54" s="86"/>
      <c r="D54" s="31"/>
      <c r="E54" s="31"/>
      <c r="F54" s="31"/>
      <c r="G54" s="31"/>
      <c r="H54" s="31"/>
      <c r="I54" s="31"/>
      <c r="J54" s="31"/>
    </row>
    <row r="55" spans="1:10" ht="24.6" customHeight="1" x14ac:dyDescent="0.25">
      <c r="A55" s="5"/>
    </row>
    <row r="56" spans="1:10" ht="20.25" customHeight="1" x14ac:dyDescent="0.6">
      <c r="A56" s="198"/>
      <c r="B56" s="199"/>
      <c r="C56"/>
      <c r="D56" s="200"/>
      <c r="E56" s="201"/>
      <c r="F56" s="200"/>
    </row>
    <row r="57" spans="1:10" ht="20.25" customHeight="1" x14ac:dyDescent="0.55000000000000004">
      <c r="A57"/>
      <c r="B57" s="199"/>
      <c r="C57"/>
      <c r="D57" s="104"/>
      <c r="E57"/>
      <c r="F57" s="104"/>
    </row>
    <row r="58" spans="1:10" ht="20.25" customHeight="1" x14ac:dyDescent="0.55000000000000004">
      <c r="A58"/>
      <c r="B58" s="199"/>
      <c r="C58"/>
      <c r="D58" s="104"/>
      <c r="E58"/>
      <c r="F58" s="104"/>
    </row>
    <row r="59" spans="1:10" ht="20.25" customHeight="1" x14ac:dyDescent="0.6">
      <c r="A59" s="198"/>
      <c r="B59" s="199"/>
      <c r="C59"/>
      <c r="D59" s="104"/>
      <c r="E59"/>
      <c r="F59" s="10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9 G49 I49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80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"/>
  <sheetViews>
    <sheetView view="pageBreakPreview" topLeftCell="A27" zoomScale="70" zoomScaleNormal="55" zoomScaleSheetLayoutView="70" workbookViewId="0">
      <selection activeCell="P52" sqref="P52"/>
    </sheetView>
  </sheetViews>
  <sheetFormatPr defaultColWidth="9.21875" defaultRowHeight="21" customHeight="1" x14ac:dyDescent="0.25"/>
  <cols>
    <col min="1" max="1" width="46.44140625" customWidth="1"/>
    <col min="2" max="2" width="6.21875" customWidth="1"/>
    <col min="3" max="3" width="14.21875" bestFit="1" customWidth="1"/>
    <col min="4" max="4" width="1.21875" customWidth="1"/>
    <col min="5" max="5" width="13.44140625" customWidth="1"/>
    <col min="6" max="6" width="1.21875" customWidth="1"/>
    <col min="7" max="7" width="13.44140625" customWidth="1"/>
    <col min="8" max="8" width="1.21875" customWidth="1"/>
    <col min="9" max="9" width="15.77734375" bestFit="1" customWidth="1"/>
    <col min="10" max="10" width="1.21875" customWidth="1"/>
    <col min="11" max="11" width="13.44140625" customWidth="1"/>
    <col min="12" max="12" width="1.21875" customWidth="1"/>
    <col min="13" max="13" width="13.44140625" customWidth="1"/>
    <col min="14" max="14" width="1.21875" customWidth="1"/>
    <col min="15" max="15" width="13.44140625" customWidth="1"/>
    <col min="16" max="16" width="12.6640625" bestFit="1" customWidth="1"/>
  </cols>
  <sheetData>
    <row r="1" spans="1:15" s="137" customFormat="1" ht="21" customHeight="1" x14ac:dyDescent="0.3">
      <c r="A1" s="13" t="s">
        <v>0</v>
      </c>
      <c r="B1" s="13"/>
      <c r="O1" s="138"/>
    </row>
    <row r="2" spans="1:15" s="137" customFormat="1" ht="21" customHeight="1" x14ac:dyDescent="0.3">
      <c r="A2" s="14" t="s">
        <v>84</v>
      </c>
      <c r="B2" s="14"/>
      <c r="O2" s="138"/>
    </row>
    <row r="3" spans="1:15" s="139" customFormat="1" ht="21" customHeight="1" x14ac:dyDescent="0.25"/>
    <row r="4" spans="1:15" ht="21" customHeight="1" x14ac:dyDescent="0.25">
      <c r="A4" s="69"/>
      <c r="B4" s="69"/>
      <c r="C4" s="202" t="s">
        <v>85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21" customHeight="1" x14ac:dyDescent="0.25">
      <c r="A5" s="1"/>
      <c r="B5" s="1"/>
      <c r="D5" s="69"/>
      <c r="E5" s="69"/>
      <c r="F5" s="12"/>
      <c r="G5" s="205" t="s">
        <v>54</v>
      </c>
      <c r="H5" s="206"/>
      <c r="I5" s="206"/>
      <c r="J5" s="4"/>
      <c r="K5" s="15"/>
      <c r="L5" s="12"/>
      <c r="N5" s="69"/>
      <c r="O5" s="69"/>
    </row>
    <row r="6" spans="1:15" ht="21" customHeight="1" x14ac:dyDescent="0.25">
      <c r="A6" s="1"/>
      <c r="B6" s="1"/>
      <c r="C6" s="69" t="s">
        <v>86</v>
      </c>
      <c r="D6" s="69"/>
      <c r="E6" s="69"/>
      <c r="F6" s="12"/>
      <c r="G6" s="140"/>
      <c r="H6" s="69"/>
      <c r="I6" s="69"/>
      <c r="J6" s="4"/>
      <c r="K6" s="15" t="s">
        <v>87</v>
      </c>
      <c r="L6" s="12"/>
      <c r="M6" s="15" t="s">
        <v>88</v>
      </c>
      <c r="N6" s="69"/>
    </row>
    <row r="7" spans="1:15" ht="21" customHeight="1" x14ac:dyDescent="0.25">
      <c r="A7" s="69"/>
      <c r="B7" s="69"/>
      <c r="C7" s="15" t="s">
        <v>89</v>
      </c>
      <c r="D7" s="69"/>
      <c r="E7" s="15"/>
      <c r="F7" s="69"/>
      <c r="G7" s="15"/>
      <c r="I7" s="69"/>
      <c r="J7" s="10"/>
      <c r="K7" s="15" t="s">
        <v>90</v>
      </c>
      <c r="L7" s="10"/>
      <c r="M7" s="15" t="s">
        <v>91</v>
      </c>
      <c r="N7" s="69"/>
      <c r="O7" s="15" t="s">
        <v>92</v>
      </c>
    </row>
    <row r="8" spans="1:15" ht="21" customHeight="1" x14ac:dyDescent="0.25">
      <c r="A8" s="69"/>
      <c r="B8" s="69"/>
      <c r="C8" s="69" t="s">
        <v>93</v>
      </c>
      <c r="D8" s="69"/>
      <c r="E8" s="15" t="s">
        <v>94</v>
      </c>
      <c r="F8" s="69"/>
      <c r="G8" s="15" t="s">
        <v>95</v>
      </c>
      <c r="H8" s="69"/>
      <c r="I8" s="15" t="s">
        <v>96</v>
      </c>
      <c r="J8" s="69"/>
      <c r="K8" s="15" t="s">
        <v>97</v>
      </c>
      <c r="L8" s="4"/>
      <c r="M8" s="69" t="s">
        <v>98</v>
      </c>
      <c r="N8" s="69"/>
      <c r="O8" s="15" t="s">
        <v>99</v>
      </c>
    </row>
    <row r="9" spans="1:15" ht="21" customHeight="1" x14ac:dyDescent="0.25">
      <c r="A9" s="1"/>
      <c r="B9" s="1"/>
      <c r="C9" s="203" t="s">
        <v>9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</row>
    <row r="10" spans="1:15" ht="21" customHeight="1" x14ac:dyDescent="0.25">
      <c r="A10" s="141" t="s">
        <v>157</v>
      </c>
      <c r="B10" s="141"/>
      <c r="C10" s="2"/>
      <c r="D10" s="2"/>
      <c r="E10" s="2"/>
      <c r="F10" s="2"/>
      <c r="G10" s="2"/>
      <c r="H10" s="2"/>
      <c r="I10" s="2"/>
      <c r="J10" s="2"/>
      <c r="K10" s="2"/>
      <c r="L10" s="2"/>
      <c r="M10" s="142"/>
      <c r="N10" s="2"/>
      <c r="O10" s="2"/>
    </row>
    <row r="11" spans="1:15" s="1" customFormat="1" ht="21" customHeight="1" x14ac:dyDescent="0.25">
      <c r="A11" s="141" t="s">
        <v>110</v>
      </c>
      <c r="B11" s="141"/>
      <c r="C11" s="3">
        <v>644174772</v>
      </c>
      <c r="D11" s="3"/>
      <c r="E11" s="3">
        <v>593893282</v>
      </c>
      <c r="F11" s="3"/>
      <c r="G11" s="3">
        <v>10500000</v>
      </c>
      <c r="H11" s="3"/>
      <c r="I11" s="3">
        <v>-982213731</v>
      </c>
      <c r="J11" s="3"/>
      <c r="K11" s="3">
        <f>SUM(C11:I11)</f>
        <v>266354323</v>
      </c>
      <c r="L11" s="3"/>
      <c r="M11" s="101">
        <v>15</v>
      </c>
      <c r="N11" s="3"/>
      <c r="O11" s="3">
        <f>SUM(K11:N11)</f>
        <v>266354338</v>
      </c>
    </row>
    <row r="12" spans="1:15" s="1" customFormat="1" ht="21" hidden="1" customHeight="1" x14ac:dyDescent="0.25">
      <c r="A12" s="141"/>
      <c r="B12" s="141"/>
      <c r="C12" s="3"/>
      <c r="D12" s="3"/>
      <c r="E12" s="3"/>
      <c r="F12" s="3"/>
      <c r="G12" s="3"/>
      <c r="H12" s="3"/>
      <c r="I12" s="3"/>
      <c r="J12" s="3"/>
      <c r="K12" s="3"/>
      <c r="L12" s="3"/>
      <c r="M12" s="101"/>
      <c r="N12" s="3"/>
      <c r="O12" s="3"/>
    </row>
    <row r="13" spans="1:15" s="1" customFormat="1" ht="21" hidden="1" customHeight="1" x14ac:dyDescent="0.25">
      <c r="A13" s="141" t="s">
        <v>100</v>
      </c>
      <c r="B13" s="141"/>
      <c r="C13" s="3"/>
      <c r="D13" s="3"/>
      <c r="E13" s="3"/>
      <c r="F13" s="3"/>
      <c r="G13" s="3"/>
      <c r="H13" s="3"/>
      <c r="I13" s="3"/>
      <c r="J13" s="3"/>
      <c r="K13" s="3"/>
      <c r="L13" s="3"/>
      <c r="M13" s="101"/>
      <c r="N13" s="3"/>
      <c r="O13" s="3"/>
    </row>
    <row r="14" spans="1:15" s="1" customFormat="1" ht="21" hidden="1" customHeight="1" x14ac:dyDescent="0.3">
      <c r="A14" s="143" t="s">
        <v>101</v>
      </c>
      <c r="B14" s="143"/>
      <c r="C14" s="3"/>
      <c r="D14" s="3"/>
      <c r="E14" s="3"/>
      <c r="F14" s="3"/>
      <c r="G14" s="3"/>
      <c r="H14" s="3"/>
      <c r="I14" s="3"/>
      <c r="J14" s="3"/>
      <c r="K14" s="3"/>
      <c r="L14" s="3"/>
      <c r="M14" s="101"/>
      <c r="N14" s="3"/>
      <c r="O14" s="3"/>
    </row>
    <row r="15" spans="1:15" s="1" customFormat="1" ht="21" hidden="1" customHeight="1" x14ac:dyDescent="0.25">
      <c r="A15" s="144" t="s">
        <v>102</v>
      </c>
      <c r="B15" s="144"/>
      <c r="C15" s="96"/>
      <c r="D15" s="3"/>
      <c r="E15" s="96"/>
      <c r="F15" s="3"/>
      <c r="G15" s="96"/>
      <c r="H15" s="3"/>
      <c r="I15" s="96"/>
      <c r="J15" s="3"/>
      <c r="K15" s="96"/>
      <c r="L15" s="3"/>
      <c r="M15" s="32"/>
      <c r="N15" s="3"/>
      <c r="O15" s="96"/>
    </row>
    <row r="16" spans="1:15" s="1" customFormat="1" ht="21" hidden="1" customHeight="1" x14ac:dyDescent="0.25">
      <c r="A16" s="145" t="s">
        <v>103</v>
      </c>
      <c r="B16" s="145"/>
      <c r="C16" s="56"/>
      <c r="D16" s="11"/>
      <c r="E16" s="56"/>
      <c r="F16" s="11"/>
      <c r="G16" s="56"/>
      <c r="H16" s="3"/>
      <c r="I16" s="56"/>
      <c r="J16" s="11"/>
      <c r="K16" s="56">
        <f>SUM(C16:I16)</f>
        <v>0</v>
      </c>
      <c r="L16" s="3"/>
      <c r="M16" s="56"/>
      <c r="N16" s="3"/>
      <c r="O16" s="119">
        <f>SUM(K16:M16)</f>
        <v>0</v>
      </c>
    </row>
    <row r="17" spans="1:16" s="1" customFormat="1" ht="21" hidden="1" customHeight="1" x14ac:dyDescent="0.3">
      <c r="A17" s="143" t="s">
        <v>104</v>
      </c>
      <c r="B17" s="143"/>
      <c r="C17" s="102">
        <f t="shared" ref="C17:L17" si="0">C16</f>
        <v>0</v>
      </c>
      <c r="D17" s="19">
        <f t="shared" si="0"/>
        <v>0</v>
      </c>
      <c r="E17" s="102">
        <f t="shared" si="0"/>
        <v>0</v>
      </c>
      <c r="F17" s="19">
        <f t="shared" si="0"/>
        <v>0</v>
      </c>
      <c r="G17" s="102">
        <f t="shared" si="0"/>
        <v>0</v>
      </c>
      <c r="H17" s="19">
        <f t="shared" si="0"/>
        <v>0</v>
      </c>
      <c r="I17" s="102">
        <f t="shared" si="0"/>
        <v>0</v>
      </c>
      <c r="J17" s="19">
        <f t="shared" si="0"/>
        <v>0</v>
      </c>
      <c r="K17" s="102">
        <f t="shared" si="0"/>
        <v>0</v>
      </c>
      <c r="L17" s="19">
        <f t="shared" si="0"/>
        <v>0</v>
      </c>
      <c r="M17" s="102">
        <f>M16</f>
        <v>0</v>
      </c>
      <c r="N17" s="19">
        <f t="shared" ref="N17:O17" si="1">N16</f>
        <v>0</v>
      </c>
      <c r="O17" s="102">
        <f t="shared" si="1"/>
        <v>0</v>
      </c>
    </row>
    <row r="18" spans="1:16" s="1" customFormat="1" ht="9" hidden="1" customHeight="1" x14ac:dyDescent="0.3">
      <c r="A18" s="143"/>
      <c r="B18" s="143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6" s="1" customFormat="1" ht="21" hidden="1" customHeight="1" x14ac:dyDescent="0.25">
      <c r="A19" s="141" t="s">
        <v>105</v>
      </c>
      <c r="B19" s="141"/>
      <c r="C19" s="102">
        <f>C17</f>
        <v>0</v>
      </c>
      <c r="D19" s="3"/>
      <c r="E19" s="102">
        <f>E17</f>
        <v>0</v>
      </c>
      <c r="F19" s="3"/>
      <c r="G19" s="102">
        <f>G17</f>
        <v>0</v>
      </c>
      <c r="H19" s="3"/>
      <c r="I19" s="102">
        <f>I17</f>
        <v>0</v>
      </c>
      <c r="J19" s="3"/>
      <c r="K19" s="102">
        <f>K17</f>
        <v>0</v>
      </c>
      <c r="L19" s="3"/>
      <c r="M19" s="102">
        <f>M17</f>
        <v>0</v>
      </c>
      <c r="N19" s="3"/>
      <c r="O19" s="102">
        <f>O17</f>
        <v>0</v>
      </c>
    </row>
    <row r="20" spans="1:16" s="1" customFormat="1" ht="9" hidden="1" customHeight="1" x14ac:dyDescent="0.25">
      <c r="A20" s="141"/>
      <c r="B20" s="141"/>
      <c r="C20" s="3"/>
      <c r="D20" s="3"/>
      <c r="E20" s="3"/>
      <c r="F20" s="3"/>
      <c r="G20" s="3"/>
      <c r="H20" s="3"/>
      <c r="I20" s="3"/>
      <c r="J20" s="3"/>
      <c r="K20" s="3"/>
      <c r="L20" s="3"/>
      <c r="M20" s="101"/>
      <c r="N20" s="3"/>
      <c r="O20" s="3"/>
    </row>
    <row r="21" spans="1:16" ht="21" customHeight="1" x14ac:dyDescent="0.25">
      <c r="A21" s="146" t="s">
        <v>106</v>
      </c>
      <c r="B21" s="146"/>
      <c r="C21" s="59"/>
      <c r="M21" s="19"/>
    </row>
    <row r="22" spans="1:16" ht="21" customHeight="1" x14ac:dyDescent="0.25">
      <c r="A22" s="147" t="s">
        <v>107</v>
      </c>
      <c r="B22" s="147"/>
      <c r="C22" s="93">
        <v>0</v>
      </c>
      <c r="D22" s="148"/>
      <c r="E22" s="93">
        <v>0</v>
      </c>
      <c r="F22" s="149"/>
      <c r="G22" s="93">
        <v>0</v>
      </c>
      <c r="H22" s="148"/>
      <c r="I22" s="43">
        <v>-22327315</v>
      </c>
      <c r="J22" s="11"/>
      <c r="K22" s="43">
        <f>SUM(C22:I22)</f>
        <v>-22327315</v>
      </c>
      <c r="L22" s="11"/>
      <c r="M22" s="93">
        <v>0</v>
      </c>
      <c r="N22" s="11"/>
      <c r="O22" s="67">
        <f>SUM(K22:M22)</f>
        <v>-22327315</v>
      </c>
      <c r="P22" s="43"/>
    </row>
    <row r="23" spans="1:16" ht="21" hidden="1" customHeight="1" x14ac:dyDescent="0.25">
      <c r="A23" s="147" t="s">
        <v>108</v>
      </c>
      <c r="B23" s="147"/>
      <c r="C23" s="93">
        <v>0</v>
      </c>
      <c r="D23" s="11"/>
      <c r="E23" s="93">
        <v>0</v>
      </c>
      <c r="F23" s="11"/>
      <c r="G23" s="93">
        <v>0</v>
      </c>
      <c r="H23" s="3"/>
      <c r="I23" s="93">
        <v>0</v>
      </c>
      <c r="J23" s="11"/>
      <c r="K23" s="93">
        <f>SUM(C23:J23)</f>
        <v>0</v>
      </c>
      <c r="L23" s="3"/>
      <c r="M23" s="93">
        <v>0</v>
      </c>
      <c r="N23" s="3"/>
      <c r="O23" s="67">
        <f>SUM(K23:M23)</f>
        <v>0</v>
      </c>
    </row>
    <row r="24" spans="1:16" ht="21" hidden="1" customHeight="1" x14ac:dyDescent="0.25">
      <c r="A24" s="147" t="s">
        <v>109</v>
      </c>
      <c r="B24" s="147"/>
      <c r="C24" s="56">
        <v>0</v>
      </c>
      <c r="D24" s="11"/>
      <c r="E24" s="56">
        <v>0</v>
      </c>
      <c r="F24" s="11"/>
      <c r="G24" s="56">
        <v>0</v>
      </c>
      <c r="H24" s="3"/>
      <c r="I24" s="56">
        <v>0</v>
      </c>
      <c r="J24" s="11"/>
      <c r="K24" s="93">
        <f>SUM(C24:J24)</f>
        <v>0</v>
      </c>
      <c r="L24" s="3"/>
      <c r="M24" s="93">
        <v>0</v>
      </c>
      <c r="N24" s="3"/>
      <c r="O24" s="67">
        <f>SUM(K24:M24)</f>
        <v>0</v>
      </c>
    </row>
    <row r="25" spans="1:16" ht="21" customHeight="1" x14ac:dyDescent="0.25">
      <c r="A25" s="146" t="s">
        <v>145</v>
      </c>
      <c r="B25" s="146"/>
      <c r="C25" s="57">
        <f>SUM(C22:C24)</f>
        <v>0</v>
      </c>
      <c r="D25" s="3"/>
      <c r="E25" s="57">
        <f>SUM(E22:E24)</f>
        <v>0</v>
      </c>
      <c r="F25" s="3"/>
      <c r="G25" s="57">
        <f>SUM(G22:G24)</f>
        <v>0</v>
      </c>
      <c r="H25" s="3"/>
      <c r="I25" s="57">
        <f>SUM(I22:I24)</f>
        <v>-22327315</v>
      </c>
      <c r="J25" s="3"/>
      <c r="K25" s="57">
        <f>SUM(K22:K24)</f>
        <v>-22327315</v>
      </c>
      <c r="L25" s="3"/>
      <c r="M25" s="57">
        <f>SUM(M22:M24)</f>
        <v>0</v>
      </c>
      <c r="N25" s="3"/>
      <c r="O25" s="57">
        <f>SUM(O22:O24)</f>
        <v>-22327315</v>
      </c>
    </row>
    <row r="26" spans="1:16" ht="21" customHeight="1" x14ac:dyDescent="0.25">
      <c r="A26" s="146"/>
      <c r="B26" s="146"/>
      <c r="C26" s="90"/>
      <c r="D26" s="3"/>
      <c r="E26" s="90"/>
      <c r="F26" s="3"/>
      <c r="G26" s="90"/>
      <c r="H26" s="3"/>
      <c r="I26" s="90"/>
      <c r="J26" s="3"/>
      <c r="K26" s="90"/>
      <c r="L26" s="3"/>
      <c r="M26" s="90"/>
      <c r="N26" s="3"/>
      <c r="O26" s="90"/>
    </row>
    <row r="27" spans="1:16" ht="21" customHeight="1" thickBot="1" x14ac:dyDescent="0.3">
      <c r="A27" s="141" t="s">
        <v>159</v>
      </c>
      <c r="B27" s="141"/>
      <c r="C27" s="150">
        <f>C11+C25</f>
        <v>644174772</v>
      </c>
      <c r="D27" s="3"/>
      <c r="E27" s="150">
        <f>E11+E25</f>
        <v>593893282</v>
      </c>
      <c r="F27" s="3"/>
      <c r="G27" s="150">
        <f>G11+G25</f>
        <v>10500000</v>
      </c>
      <c r="H27" s="3"/>
      <c r="I27" s="150">
        <f>I11+I25</f>
        <v>-1004541046</v>
      </c>
      <c r="J27" s="3"/>
      <c r="K27" s="150">
        <f>K11+K25</f>
        <v>244027008</v>
      </c>
      <c r="L27" s="3"/>
      <c r="M27" s="150">
        <f>M11+M19+M25</f>
        <v>15</v>
      </c>
      <c r="N27" s="3"/>
      <c r="O27" s="150">
        <f>O11+O19+O25</f>
        <v>244027023</v>
      </c>
    </row>
    <row r="28" spans="1:16" ht="21" customHeight="1" thickTop="1" x14ac:dyDescent="0.25"/>
    <row r="29" spans="1:16" s="137" customFormat="1" ht="21" customHeight="1" x14ac:dyDescent="0.3">
      <c r="A29" s="13" t="s">
        <v>0</v>
      </c>
      <c r="B29" s="13"/>
      <c r="O29" s="138"/>
    </row>
    <row r="30" spans="1:16" s="137" customFormat="1" ht="21" customHeight="1" x14ac:dyDescent="0.3">
      <c r="A30" s="14" t="s">
        <v>84</v>
      </c>
      <c r="B30" s="14"/>
      <c r="O30" s="138"/>
    </row>
    <row r="31" spans="1:16" s="139" customFormat="1" ht="21" customHeight="1" x14ac:dyDescent="0.25"/>
    <row r="32" spans="1:16" ht="21" customHeight="1" x14ac:dyDescent="0.25">
      <c r="A32" s="69"/>
      <c r="B32" s="69"/>
      <c r="C32" s="202" t="s">
        <v>85</v>
      </c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</row>
    <row r="33" spans="1:15" ht="21" customHeight="1" x14ac:dyDescent="0.25">
      <c r="A33" s="1"/>
      <c r="B33" s="1"/>
      <c r="D33" s="69"/>
      <c r="E33" s="69"/>
      <c r="F33" s="12"/>
      <c r="G33" s="205" t="s">
        <v>54</v>
      </c>
      <c r="H33" s="206"/>
      <c r="I33" s="206"/>
      <c r="J33" s="4"/>
      <c r="K33" s="15"/>
      <c r="L33" s="12"/>
      <c r="N33" s="69"/>
      <c r="O33" s="69"/>
    </row>
    <row r="34" spans="1:15" ht="21" customHeight="1" x14ac:dyDescent="0.25">
      <c r="A34" s="1"/>
      <c r="B34" s="1"/>
      <c r="C34" s="69" t="s">
        <v>86</v>
      </c>
      <c r="D34" s="69"/>
      <c r="E34" s="69"/>
      <c r="F34" s="12"/>
      <c r="G34" s="140"/>
      <c r="H34" s="69"/>
      <c r="I34" s="69"/>
      <c r="J34" s="4"/>
      <c r="K34" s="15" t="s">
        <v>87</v>
      </c>
      <c r="L34" s="12"/>
      <c r="M34" s="15" t="s">
        <v>88</v>
      </c>
      <c r="N34" s="69"/>
    </row>
    <row r="35" spans="1:15" ht="21" customHeight="1" x14ac:dyDescent="0.25">
      <c r="A35" s="69"/>
      <c r="B35" s="69"/>
      <c r="C35" s="15" t="s">
        <v>89</v>
      </c>
      <c r="D35" s="69"/>
      <c r="E35" s="15" t="s">
        <v>94</v>
      </c>
      <c r="F35" s="69"/>
      <c r="G35" s="15"/>
      <c r="I35" s="69"/>
      <c r="J35" s="10"/>
      <c r="K35" s="15" t="s">
        <v>90</v>
      </c>
      <c r="L35" s="10"/>
      <c r="M35" s="15" t="s">
        <v>91</v>
      </c>
      <c r="N35" s="69"/>
      <c r="O35" s="15" t="s">
        <v>92</v>
      </c>
    </row>
    <row r="36" spans="1:15" ht="21" customHeight="1" x14ac:dyDescent="0.25">
      <c r="A36" s="69"/>
      <c r="B36" s="86" t="s">
        <v>7</v>
      </c>
      <c r="C36" s="69" t="s">
        <v>93</v>
      </c>
      <c r="D36" s="69"/>
      <c r="E36" s="15" t="s">
        <v>180</v>
      </c>
      <c r="F36" s="69"/>
      <c r="G36" s="15" t="s">
        <v>95</v>
      </c>
      <c r="H36" s="69"/>
      <c r="I36" s="15" t="s">
        <v>96</v>
      </c>
      <c r="J36" s="69"/>
      <c r="K36" s="15" t="s">
        <v>97</v>
      </c>
      <c r="L36" s="4"/>
      <c r="M36" s="69" t="s">
        <v>98</v>
      </c>
      <c r="N36" s="69"/>
      <c r="O36" s="15" t="s">
        <v>99</v>
      </c>
    </row>
    <row r="37" spans="1:15" ht="21" customHeight="1" x14ac:dyDescent="0.25">
      <c r="A37" s="1"/>
      <c r="B37" s="1"/>
      <c r="C37" s="203" t="s">
        <v>9</v>
      </c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</row>
    <row r="38" spans="1:15" ht="21" customHeight="1" x14ac:dyDescent="0.25">
      <c r="A38" s="141" t="s">
        <v>158</v>
      </c>
      <c r="B38" s="154"/>
      <c r="C38" s="2"/>
      <c r="D38" s="2"/>
      <c r="E38" s="2"/>
      <c r="F38" s="2"/>
      <c r="G38" s="2"/>
      <c r="H38" s="2"/>
      <c r="I38" s="2"/>
      <c r="J38" s="2"/>
      <c r="K38" s="2"/>
      <c r="L38" s="2"/>
      <c r="M38" s="142"/>
      <c r="N38" s="2"/>
      <c r="O38" s="2"/>
    </row>
    <row r="39" spans="1:15" s="1" customFormat="1" ht="21" customHeight="1" x14ac:dyDescent="0.25">
      <c r="A39" s="141" t="s">
        <v>138</v>
      </c>
      <c r="B39" s="154"/>
      <c r="C39" s="3">
        <v>644174772</v>
      </c>
      <c r="D39" s="3"/>
      <c r="E39" s="3">
        <v>593893282</v>
      </c>
      <c r="F39" s="3"/>
      <c r="G39" s="3">
        <v>10500000</v>
      </c>
      <c r="H39" s="3"/>
      <c r="I39" s="3">
        <v>-1042598154</v>
      </c>
      <c r="J39" s="3"/>
      <c r="K39" s="3">
        <f>SUM(C39:I39)</f>
        <v>205969900</v>
      </c>
      <c r="L39" s="3"/>
      <c r="M39" s="101">
        <v>15</v>
      </c>
      <c r="N39" s="3"/>
      <c r="O39" s="3">
        <f>SUM(K39:N39)</f>
        <v>205969915</v>
      </c>
    </row>
    <row r="40" spans="1:15" s="1" customFormat="1" ht="10.050000000000001" customHeight="1" x14ac:dyDescent="0.25">
      <c r="A40" s="141"/>
      <c r="B40" s="154"/>
      <c r="C40" s="3"/>
      <c r="D40" s="3"/>
      <c r="E40" s="3"/>
      <c r="F40" s="3"/>
      <c r="G40" s="3"/>
      <c r="H40" s="3"/>
      <c r="I40" s="3"/>
      <c r="J40" s="3"/>
      <c r="K40" s="3"/>
      <c r="L40" s="3"/>
      <c r="M40" s="101"/>
      <c r="N40" s="3"/>
      <c r="O40" s="3"/>
    </row>
    <row r="41" spans="1:15" s="1" customFormat="1" ht="21" customHeight="1" x14ac:dyDescent="0.25">
      <c r="A41" s="141" t="s">
        <v>100</v>
      </c>
      <c r="B41" s="154"/>
      <c r="C41" s="3"/>
      <c r="D41" s="3"/>
      <c r="E41" s="3"/>
      <c r="F41" s="3"/>
      <c r="G41" s="3"/>
      <c r="H41" s="3"/>
      <c r="I41" s="3"/>
      <c r="J41" s="3"/>
      <c r="K41" s="3"/>
      <c r="L41" s="3"/>
      <c r="M41" s="101"/>
      <c r="N41" s="3"/>
      <c r="O41" s="3"/>
    </row>
    <row r="42" spans="1:15" s="1" customFormat="1" ht="21" customHeight="1" x14ac:dyDescent="0.3">
      <c r="A42" s="159" t="s">
        <v>168</v>
      </c>
      <c r="B42" s="154"/>
      <c r="C42" s="3"/>
      <c r="D42" s="3"/>
      <c r="E42" s="3"/>
      <c r="F42" s="3"/>
      <c r="G42" s="3"/>
      <c r="H42" s="3"/>
      <c r="I42" s="3"/>
      <c r="J42" s="3"/>
      <c r="K42" s="3"/>
      <c r="L42" s="3"/>
      <c r="M42" s="101"/>
      <c r="N42" s="3"/>
      <c r="O42" s="3"/>
    </row>
    <row r="43" spans="1:15" s="1" customFormat="1" ht="21" customHeight="1" x14ac:dyDescent="0.25">
      <c r="A43" s="147" t="s">
        <v>166</v>
      </c>
      <c r="B43" s="154">
        <v>9</v>
      </c>
      <c r="C43" s="160">
        <v>550000000</v>
      </c>
      <c r="D43" s="3"/>
      <c r="E43" s="160">
        <v>-835468</v>
      </c>
      <c r="F43" s="11"/>
      <c r="G43" s="161">
        <v>0</v>
      </c>
      <c r="H43" s="11"/>
      <c r="I43" s="161">
        <v>0</v>
      </c>
      <c r="J43" s="11"/>
      <c r="K43" s="160">
        <f>SUM(C43:I43)</f>
        <v>549164532</v>
      </c>
      <c r="L43" s="11"/>
      <c r="M43" s="161">
        <v>0</v>
      </c>
      <c r="N43" s="11"/>
      <c r="O43" s="160">
        <f>SUM(K43:N43)</f>
        <v>549164532</v>
      </c>
    </row>
    <row r="44" spans="1:15" s="1" customFormat="1" ht="21" customHeight="1" x14ac:dyDescent="0.3">
      <c r="A44" s="194" t="s">
        <v>181</v>
      </c>
      <c r="B44" s="154"/>
      <c r="C44" s="162">
        <f>SUM(C43)</f>
        <v>550000000</v>
      </c>
      <c r="D44" s="3"/>
      <c r="E44" s="162">
        <f>SUM(E43)</f>
        <v>-835468</v>
      </c>
      <c r="F44" s="3"/>
      <c r="G44" s="162">
        <f>SUM(G43)</f>
        <v>0</v>
      </c>
      <c r="H44" s="3"/>
      <c r="I44" s="162">
        <f>SUM(I43)</f>
        <v>0</v>
      </c>
      <c r="J44" s="3"/>
      <c r="K44" s="162">
        <f>SUM(K43)</f>
        <v>549164532</v>
      </c>
      <c r="L44" s="3"/>
      <c r="M44" s="162">
        <f>SUM(M43)</f>
        <v>0</v>
      </c>
      <c r="N44" s="3"/>
      <c r="O44" s="162">
        <f>SUM(O43)</f>
        <v>549164532</v>
      </c>
    </row>
    <row r="45" spans="1:15" s="1" customFormat="1" ht="10.050000000000001" customHeight="1" x14ac:dyDescent="0.25">
      <c r="A45" s="141"/>
      <c r="B45" s="154"/>
      <c r="C45" s="3"/>
      <c r="D45" s="3"/>
      <c r="E45" s="3"/>
      <c r="F45" s="3"/>
      <c r="G45" s="3"/>
      <c r="H45" s="3"/>
      <c r="I45" s="3"/>
      <c r="J45" s="3"/>
      <c r="K45" s="3"/>
      <c r="L45" s="3"/>
      <c r="M45" s="101"/>
      <c r="N45" s="3"/>
      <c r="O45" s="3"/>
    </row>
    <row r="46" spans="1:15" ht="21" customHeight="1" x14ac:dyDescent="0.25">
      <c r="A46" s="146" t="s">
        <v>106</v>
      </c>
      <c r="B46" s="154"/>
      <c r="C46" s="59"/>
      <c r="M46" s="19"/>
    </row>
    <row r="47" spans="1:15" ht="21" customHeight="1" x14ac:dyDescent="0.25">
      <c r="A47" s="147" t="s">
        <v>167</v>
      </c>
      <c r="B47" s="154"/>
      <c r="C47" s="93">
        <v>0</v>
      </c>
      <c r="D47" s="148"/>
      <c r="E47" s="93">
        <v>0</v>
      </c>
      <c r="F47" s="149"/>
      <c r="G47" s="93">
        <v>0</v>
      </c>
      <c r="H47" s="148"/>
      <c r="I47" s="43">
        <v>218670677</v>
      </c>
      <c r="J47" s="11"/>
      <c r="K47" s="43">
        <f>SUM(C47:J47)</f>
        <v>218670677</v>
      </c>
      <c r="L47" s="11"/>
      <c r="M47" s="93">
        <v>0</v>
      </c>
      <c r="N47" s="11"/>
      <c r="O47" s="197">
        <f>SUM(K47:M47)</f>
        <v>218670677</v>
      </c>
    </row>
    <row r="48" spans="1:15" ht="21" customHeight="1" x14ac:dyDescent="0.25">
      <c r="A48" s="146" t="s">
        <v>145</v>
      </c>
      <c r="B48" s="154"/>
      <c r="C48" s="57">
        <f>SUM(C47:C47)</f>
        <v>0</v>
      </c>
      <c r="D48" s="3"/>
      <c r="E48" s="57">
        <f>SUM(E47:E47)</f>
        <v>0</v>
      </c>
      <c r="F48" s="3"/>
      <c r="G48" s="57">
        <f>SUM(G47:G47)</f>
        <v>0</v>
      </c>
      <c r="H48" s="3"/>
      <c r="I48" s="57">
        <f>SUM(I47:I47)</f>
        <v>218670677</v>
      </c>
      <c r="J48" s="3"/>
      <c r="K48" s="57">
        <f>SUM(K47:K47)</f>
        <v>218670677</v>
      </c>
      <c r="L48" s="3"/>
      <c r="M48" s="57">
        <f>SUM(M47:M47)</f>
        <v>0</v>
      </c>
      <c r="N48" s="3"/>
      <c r="O48" s="158">
        <f>SUM(O47:O47)</f>
        <v>218670677</v>
      </c>
    </row>
    <row r="49" spans="1:16" ht="7.05" customHeight="1" x14ac:dyDescent="0.25">
      <c r="A49" s="146"/>
      <c r="B49" s="154"/>
      <c r="C49" s="90"/>
      <c r="D49" s="3"/>
      <c r="E49" s="90"/>
      <c r="F49" s="3"/>
      <c r="G49" s="90"/>
      <c r="H49" s="3"/>
      <c r="I49" s="90"/>
      <c r="J49" s="3"/>
      <c r="K49" s="90"/>
      <c r="L49" s="3"/>
      <c r="M49" s="90"/>
      <c r="N49" s="3"/>
      <c r="O49" s="90"/>
    </row>
    <row r="50" spans="1:16" ht="21" customHeight="1" x14ac:dyDescent="0.25">
      <c r="A50" s="155" t="s">
        <v>146</v>
      </c>
      <c r="B50" s="154">
        <v>10</v>
      </c>
      <c r="C50" s="56">
        <v>0</v>
      </c>
      <c r="D50" s="11"/>
      <c r="E50" s="56">
        <v>-593893282</v>
      </c>
      <c r="F50" s="11"/>
      <c r="G50" s="56">
        <v>-10500000</v>
      </c>
      <c r="H50" s="11"/>
      <c r="I50" s="56">
        <v>604393282</v>
      </c>
      <c r="J50" s="11"/>
      <c r="K50" s="40">
        <v>0</v>
      </c>
      <c r="L50" s="11"/>
      <c r="M50" s="56">
        <v>0</v>
      </c>
      <c r="N50" s="11"/>
      <c r="O50" s="56">
        <v>0</v>
      </c>
    </row>
    <row r="51" spans="1:16" ht="7.05" customHeight="1" x14ac:dyDescent="0.25">
      <c r="A51" s="146"/>
      <c r="B51" s="146"/>
      <c r="C51" s="90"/>
      <c r="D51" s="3"/>
      <c r="E51" s="90"/>
      <c r="F51" s="3"/>
      <c r="G51" s="90"/>
      <c r="H51" s="3"/>
      <c r="I51" s="90"/>
      <c r="J51" s="3"/>
      <c r="K51" s="90"/>
      <c r="L51" s="3"/>
      <c r="M51" s="90"/>
      <c r="N51" s="3"/>
      <c r="O51" s="90"/>
    </row>
    <row r="52" spans="1:16" ht="21" customHeight="1" thickBot="1" x14ac:dyDescent="0.3">
      <c r="A52" s="141" t="s">
        <v>160</v>
      </c>
      <c r="B52" s="141"/>
      <c r="C52" s="150">
        <f>C39+C48+C50+C44</f>
        <v>1194174772</v>
      </c>
      <c r="D52" s="3"/>
      <c r="E52" s="150">
        <f>E39+E48+E50+E44</f>
        <v>-835468</v>
      </c>
      <c r="F52" s="3"/>
      <c r="G52" s="150">
        <f>G39+G48+G50</f>
        <v>0</v>
      </c>
      <c r="H52" s="3"/>
      <c r="I52" s="150">
        <f>I39+I48+I50+I44</f>
        <v>-219534195</v>
      </c>
      <c r="J52" s="3"/>
      <c r="K52" s="150">
        <f>K39+K48+K50+K44</f>
        <v>973805109</v>
      </c>
      <c r="L52" s="3"/>
      <c r="M52" s="150">
        <f>M39+M48+M50</f>
        <v>15</v>
      </c>
      <c r="N52" s="3"/>
      <c r="O52" s="150">
        <f>O39+O48+O50+O44</f>
        <v>973805124</v>
      </c>
      <c r="P52" s="92"/>
    </row>
    <row r="53" spans="1:16" ht="21" customHeight="1" thickTop="1" x14ac:dyDescent="0.25"/>
    <row r="56" spans="1:16" ht="21" customHeight="1" x14ac:dyDescent="0.25">
      <c r="I56" s="107"/>
    </row>
    <row r="57" spans="1:16" ht="21" customHeight="1" x14ac:dyDescent="0.25">
      <c r="I57" s="107"/>
    </row>
  </sheetData>
  <mergeCells count="6">
    <mergeCell ref="C32:O32"/>
    <mergeCell ref="G33:I33"/>
    <mergeCell ref="C37:O37"/>
    <mergeCell ref="C4:O4"/>
    <mergeCell ref="G5:I5"/>
    <mergeCell ref="C9:O9"/>
  </mergeCells>
  <conditionalFormatting sqref="C15:C16">
    <cfRule type="expression" priority="280" stopIfTrue="1">
      <formula>"if(E11&gt;0,#,##0;(#,##0),"-")"</formula>
    </cfRule>
  </conditionalFormatting>
  <conditionalFormatting sqref="C19">
    <cfRule type="expression" priority="179" stopIfTrue="1">
      <formula>"if(E11&gt;0,#,##0;(#,##0),"-")"</formula>
    </cfRule>
  </conditionalFormatting>
  <conditionalFormatting sqref="C22:C26">
    <cfRule type="expression" priority="159" stopIfTrue="1">
      <formula>"if(E11&gt;0,#,##0;(#,##0),"-")"</formula>
    </cfRule>
  </conditionalFormatting>
  <conditionalFormatting sqref="C47:C51">
    <cfRule type="expression" priority="507" stopIfTrue="1">
      <formula>"if(E11&gt;0,#,##0;(#,##0),"-")"</formula>
    </cfRule>
  </conditionalFormatting>
  <conditionalFormatting sqref="C17:O18">
    <cfRule type="expression" priority="626" stopIfTrue="1">
      <formula>"if(E11&gt;0,#,##0;(#,##0),"-")"</formula>
    </cfRule>
  </conditionalFormatting>
  <conditionalFormatting sqref="E15:E16">
    <cfRule type="expression" priority="263" stopIfTrue="1">
      <formula>"if(E11&gt;0,#,##0;(#,##0),"-")"</formula>
    </cfRule>
  </conditionalFormatting>
  <conditionalFormatting sqref="E19">
    <cfRule type="expression" priority="178" stopIfTrue="1">
      <formula>"if(E11&gt;0,#,##0;(#,##0),"-")"</formula>
    </cfRule>
  </conditionalFormatting>
  <conditionalFormatting sqref="E22:E26">
    <cfRule type="expression" priority="95" stopIfTrue="1">
      <formula>"if(E11&gt;0,#,##0;(#,##0),"-")"</formula>
    </cfRule>
  </conditionalFormatting>
  <conditionalFormatting sqref="E47:E51">
    <cfRule type="expression" priority="478" stopIfTrue="1">
      <formula>"if(E11&gt;0,#,##0;(#,##0),"-")"</formula>
    </cfRule>
  </conditionalFormatting>
  <conditionalFormatting sqref="G15:G16">
    <cfRule type="expression" priority="246" stopIfTrue="1">
      <formula>"if(E11&gt;0,#,##0;(#,##0),"-")"</formula>
    </cfRule>
  </conditionalFormatting>
  <conditionalFormatting sqref="G19">
    <cfRule type="expression" priority="177" stopIfTrue="1">
      <formula>"if(E11&gt;0,#,##0;(#,##0),"-")"</formula>
    </cfRule>
  </conditionalFormatting>
  <conditionalFormatting sqref="G22:G26">
    <cfRule type="expression" priority="82" stopIfTrue="1">
      <formula>"if(E11&gt;0,#,##0;(#,##0),"-")"</formula>
    </cfRule>
  </conditionalFormatting>
  <conditionalFormatting sqref="G47:G51">
    <cfRule type="expression" priority="449" stopIfTrue="1">
      <formula>"if(E11&gt;0,#,##0;(#,##0),"-")"</formula>
    </cfRule>
  </conditionalFormatting>
  <conditionalFormatting sqref="I15:I16">
    <cfRule type="expression" priority="229" stopIfTrue="1">
      <formula>"if(E11&gt;0,#,##0;(#,##0),"-")"</formula>
    </cfRule>
  </conditionalFormatting>
  <conditionalFormatting sqref="I19">
    <cfRule type="expression" priority="176" stopIfTrue="1">
      <formula>"if(E11&gt;0,#,##0;(#,##0),"-")"</formula>
    </cfRule>
  </conditionalFormatting>
  <conditionalFormatting sqref="I22:I26">
    <cfRule type="expression" priority="69" stopIfTrue="1">
      <formula>"if(E11&gt;0,#,##0;(#,##0),"-")"</formula>
    </cfRule>
  </conditionalFormatting>
  <conditionalFormatting sqref="I47:I51">
    <cfRule type="expression" priority="420" stopIfTrue="1">
      <formula>"if(E11&gt;0,#,##0;(#,##0),"-")"</formula>
    </cfRule>
  </conditionalFormatting>
  <conditionalFormatting sqref="K15:K16">
    <cfRule type="expression" priority="183" stopIfTrue="1">
      <formula>"if(E11&gt;0,#,##0;(#,##0),"-")"</formula>
    </cfRule>
  </conditionalFormatting>
  <conditionalFormatting sqref="K19">
    <cfRule type="expression" priority="180" stopIfTrue="1">
      <formula>"if(E11&gt;0,#,##0;(#,##0),"-")"</formula>
    </cfRule>
  </conditionalFormatting>
  <conditionalFormatting sqref="K22:K26">
    <cfRule type="expression" priority="56" stopIfTrue="1">
      <formula>"if(E11&gt;0,#,##0;(#,##0),"-")"</formula>
    </cfRule>
  </conditionalFormatting>
  <conditionalFormatting sqref="K47:K51">
    <cfRule type="expression" priority="362" stopIfTrue="1">
      <formula>"if(E11&gt;0,#,##0;(#,##0),"-")"</formula>
    </cfRule>
  </conditionalFormatting>
  <conditionalFormatting sqref="M16">
    <cfRule type="expression" priority="212" stopIfTrue="1">
      <formula>"if(E11&gt;0,#,##0;(#,##0),"-")"</formula>
    </cfRule>
  </conditionalFormatting>
  <conditionalFormatting sqref="M19">
    <cfRule type="expression" priority="182" stopIfTrue="1">
      <formula>"if(E11&gt;0,#,##0;(#,##0),"-")"</formula>
    </cfRule>
  </conditionalFormatting>
  <conditionalFormatting sqref="M22:M26">
    <cfRule type="expression" priority="1" stopIfTrue="1">
      <formula>"if(E11&gt;0,#,##0;(#,##0),"-")"</formula>
    </cfRule>
  </conditionalFormatting>
  <conditionalFormatting sqref="M47:M51">
    <cfRule type="expression" priority="391" stopIfTrue="1">
      <formula>"if(E11&gt;0,#,##0;(#,##0),"-")"</formula>
    </cfRule>
  </conditionalFormatting>
  <conditionalFormatting sqref="O15">
    <cfRule type="expression" priority="627" stopIfTrue="1">
      <formula>"if(E11&gt;0,#,##0;(#,##0),"-")"</formula>
    </cfRule>
  </conditionalFormatting>
  <conditionalFormatting sqref="O19">
    <cfRule type="expression" priority="181" stopIfTrue="1">
      <formula>"if(E11&gt;0,#,##0;(#,##0),"-")"</formula>
    </cfRule>
  </conditionalFormatting>
  <conditionalFormatting sqref="O25:O26">
    <cfRule type="expression" priority="30" stopIfTrue="1">
      <formula>"if(E11&gt;0,#,##0;(#,##0),"-")"</formula>
    </cfRule>
  </conditionalFormatting>
  <conditionalFormatting sqref="O48:O51">
    <cfRule type="expression" priority="534" stopIfTrue="1">
      <formula>"if(E11&gt;0,#,##0;(#,##0),"-")"</formula>
    </cfRule>
  </conditionalFormatting>
  <conditionalFormatting sqref="P22">
    <cfRule type="expression" priority="297" stopIfTrue="1">
      <formula>"if(E11&gt;0,#,##0;(#,##0),"-")"</formula>
    </cfRule>
  </conditionalFormatting>
  <pageMargins left="0.7" right="0.7" top="0.48" bottom="0.5" header="0.5" footer="0.5"/>
  <pageSetup paperSize="9" scale="85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4"/>
  <sheetViews>
    <sheetView view="pageBreakPreview" zoomScale="85" zoomScaleNormal="55" zoomScaleSheetLayoutView="85" workbookViewId="0">
      <selection activeCell="N33" sqref="A33:N34"/>
    </sheetView>
  </sheetViews>
  <sheetFormatPr defaultColWidth="9.21875" defaultRowHeight="18" customHeight="1" x14ac:dyDescent="0.25"/>
  <cols>
    <col min="1" max="1" width="56.6640625" customWidth="1"/>
    <col min="2" max="2" width="6.21875" customWidth="1"/>
    <col min="3" max="3" width="14.4414062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5.109375" bestFit="1" customWidth="1"/>
    <col min="10" max="10" width="1.44140625" customWidth="1"/>
    <col min="11" max="11" width="15.44140625" customWidth="1"/>
    <col min="12" max="12" width="12.77734375" bestFit="1" customWidth="1"/>
    <col min="14" max="14" width="12.77734375" bestFit="1" customWidth="1"/>
    <col min="16" max="16" width="11.5546875" bestFit="1" customWidth="1"/>
    <col min="18" max="18" width="13.44140625" bestFit="1" customWidth="1"/>
  </cols>
  <sheetData>
    <row r="1" spans="1:11" s="137" customFormat="1" ht="20.100000000000001" customHeight="1" x14ac:dyDescent="0.3">
      <c r="A1" s="13" t="s">
        <v>0</v>
      </c>
      <c r="B1" s="13"/>
    </row>
    <row r="2" spans="1:11" s="137" customFormat="1" ht="20.100000000000001" customHeight="1" x14ac:dyDescent="0.3">
      <c r="A2" s="14" t="s">
        <v>84</v>
      </c>
      <c r="B2" s="14"/>
    </row>
    <row r="3" spans="1:11" ht="12" customHeight="1" x14ac:dyDescent="0.3">
      <c r="A3" s="14"/>
      <c r="B3" s="14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13.8" customHeight="1" x14ac:dyDescent="0.25">
      <c r="A4" s="163"/>
      <c r="B4" s="163"/>
      <c r="C4" s="207" t="s">
        <v>111</v>
      </c>
      <c r="D4" s="207"/>
      <c r="E4" s="207"/>
      <c r="F4" s="207"/>
      <c r="G4" s="207"/>
      <c r="H4" s="207"/>
      <c r="I4" s="207"/>
      <c r="J4" s="207"/>
      <c r="K4" s="207"/>
    </row>
    <row r="5" spans="1:11" ht="18" customHeight="1" x14ac:dyDescent="0.25">
      <c r="A5" s="164"/>
      <c r="B5" s="164"/>
      <c r="C5" s="165"/>
      <c r="D5" s="163"/>
      <c r="E5" s="163"/>
      <c r="F5" s="166"/>
      <c r="G5" s="208" t="s">
        <v>54</v>
      </c>
      <c r="H5" s="208"/>
      <c r="I5" s="208"/>
      <c r="J5" s="165"/>
      <c r="K5" s="163"/>
    </row>
    <row r="6" spans="1:11" ht="18" customHeight="1" x14ac:dyDescent="0.25">
      <c r="A6" s="164"/>
      <c r="B6" s="164"/>
      <c r="C6" s="163" t="s">
        <v>86</v>
      </c>
      <c r="D6" s="163"/>
      <c r="E6" s="163"/>
      <c r="F6" s="166"/>
      <c r="G6" s="167"/>
      <c r="H6" s="163"/>
      <c r="I6" s="163"/>
      <c r="J6" s="165"/>
      <c r="K6" s="163"/>
    </row>
    <row r="7" spans="1:11" ht="18" customHeight="1" x14ac:dyDescent="0.25">
      <c r="A7" s="163"/>
      <c r="B7" s="163"/>
      <c r="C7" s="163" t="s">
        <v>89</v>
      </c>
      <c r="D7" s="163"/>
      <c r="E7" s="163" t="s">
        <v>94</v>
      </c>
      <c r="F7" s="163"/>
      <c r="G7" s="163"/>
      <c r="H7" s="165"/>
      <c r="I7" s="163"/>
      <c r="J7" s="168"/>
      <c r="K7" s="163" t="s">
        <v>92</v>
      </c>
    </row>
    <row r="8" spans="1:11" ht="18" customHeight="1" x14ac:dyDescent="0.25">
      <c r="A8" s="163"/>
      <c r="B8" s="169" t="s">
        <v>7</v>
      </c>
      <c r="C8" s="163" t="s">
        <v>93</v>
      </c>
      <c r="D8" s="163"/>
      <c r="E8" s="163" t="s">
        <v>180</v>
      </c>
      <c r="F8" s="163"/>
      <c r="G8" s="163" t="s">
        <v>95</v>
      </c>
      <c r="H8" s="163"/>
      <c r="I8" s="163" t="s">
        <v>96</v>
      </c>
      <c r="J8" s="163"/>
      <c r="K8" s="163" t="s">
        <v>99</v>
      </c>
    </row>
    <row r="9" spans="1:11" ht="15" customHeight="1" x14ac:dyDescent="0.25">
      <c r="A9" s="164"/>
      <c r="B9" s="164"/>
      <c r="C9" s="209" t="s">
        <v>9</v>
      </c>
      <c r="D9" s="209"/>
      <c r="E9" s="209"/>
      <c r="F9" s="209"/>
      <c r="G9" s="209"/>
      <c r="H9" s="209"/>
      <c r="I9" s="209"/>
      <c r="J9" s="209"/>
      <c r="K9" s="209"/>
    </row>
    <row r="10" spans="1:11" ht="18" customHeight="1" x14ac:dyDescent="0.25">
      <c r="A10" s="164" t="s">
        <v>157</v>
      </c>
      <c r="B10" s="164"/>
      <c r="C10" s="170"/>
      <c r="D10" s="170"/>
      <c r="E10" s="170"/>
      <c r="F10" s="170"/>
      <c r="G10" s="170"/>
      <c r="H10" s="171"/>
      <c r="I10" s="170"/>
      <c r="J10" s="171"/>
      <c r="K10" s="170"/>
    </row>
    <row r="11" spans="1:11" ht="18" customHeight="1" x14ac:dyDescent="0.25">
      <c r="A11" s="172" t="s">
        <v>110</v>
      </c>
      <c r="B11" s="172"/>
      <c r="C11" s="173">
        <v>644174772</v>
      </c>
      <c r="D11" s="174"/>
      <c r="E11" s="173">
        <v>593893282</v>
      </c>
      <c r="F11" s="174"/>
      <c r="G11" s="173">
        <v>10500000</v>
      </c>
      <c r="H11" s="175"/>
      <c r="I11" s="176">
        <v>-972344331</v>
      </c>
      <c r="J11" s="175"/>
      <c r="K11" s="176">
        <f>SUM(C11:I11)</f>
        <v>276223723</v>
      </c>
    </row>
    <row r="12" spans="1:11" ht="18" customHeight="1" x14ac:dyDescent="0.25">
      <c r="A12" s="172" t="s">
        <v>106</v>
      </c>
      <c r="B12" s="172"/>
      <c r="C12" s="165"/>
      <c r="D12" s="165"/>
      <c r="E12" s="165"/>
      <c r="F12" s="165"/>
      <c r="G12" s="165"/>
      <c r="H12" s="165"/>
      <c r="I12" s="165"/>
      <c r="J12" s="165"/>
      <c r="K12" s="165"/>
    </row>
    <row r="13" spans="1:11" ht="18" customHeight="1" x14ac:dyDescent="0.25">
      <c r="A13" s="177" t="s">
        <v>107</v>
      </c>
      <c r="B13" s="177"/>
      <c r="C13" s="178">
        <v>0</v>
      </c>
      <c r="D13" s="179"/>
      <c r="E13" s="178">
        <v>0</v>
      </c>
      <c r="F13" s="180"/>
      <c r="G13" s="178">
        <v>0</v>
      </c>
      <c r="H13" s="179"/>
      <c r="I13" s="178">
        <v>-15896780</v>
      </c>
      <c r="J13" s="171"/>
      <c r="K13" s="178">
        <f>SUM(C13:J13)</f>
        <v>-15896780</v>
      </c>
    </row>
    <row r="14" spans="1:11" ht="18" customHeight="1" x14ac:dyDescent="0.25">
      <c r="A14" s="172" t="s">
        <v>145</v>
      </c>
      <c r="B14" s="172"/>
      <c r="C14" s="181">
        <f>SUM(C13:C13)</f>
        <v>0</v>
      </c>
      <c r="D14" s="174"/>
      <c r="E14" s="181">
        <f>SUM(E13:E13)</f>
        <v>0</v>
      </c>
      <c r="F14" s="174"/>
      <c r="G14" s="181">
        <f>SUM(G13:G13)</f>
        <v>0</v>
      </c>
      <c r="H14" s="174"/>
      <c r="I14" s="181">
        <f>SUM(I13:I13)</f>
        <v>-15896780</v>
      </c>
      <c r="J14" s="174"/>
      <c r="K14" s="181">
        <f>SUM(K13:K13)</f>
        <v>-15896780</v>
      </c>
    </row>
    <row r="15" spans="1:11" ht="6.45" customHeight="1" x14ac:dyDescent="0.25">
      <c r="A15" s="172"/>
      <c r="B15" s="182"/>
      <c r="C15" s="183"/>
      <c r="D15" s="174"/>
      <c r="E15" s="184"/>
      <c r="F15" s="174"/>
      <c r="G15" s="184"/>
      <c r="H15" s="174"/>
      <c r="I15" s="184"/>
      <c r="J15" s="174"/>
      <c r="K15" s="184"/>
    </row>
    <row r="16" spans="1:11" ht="18" customHeight="1" thickBot="1" x14ac:dyDescent="0.3">
      <c r="A16" s="185" t="s">
        <v>159</v>
      </c>
      <c r="B16" s="182"/>
      <c r="C16" s="186">
        <f>C11+C14</f>
        <v>644174772</v>
      </c>
      <c r="D16" s="174"/>
      <c r="E16" s="186">
        <f>E11+E14</f>
        <v>593893282</v>
      </c>
      <c r="F16" s="174"/>
      <c r="G16" s="186">
        <f>G11+G14</f>
        <v>10500000</v>
      </c>
      <c r="H16" s="174"/>
      <c r="I16" s="186">
        <f>I11+I14</f>
        <v>-988241111</v>
      </c>
      <c r="J16" s="174"/>
      <c r="K16" s="186">
        <f>K11+K14</f>
        <v>260326943</v>
      </c>
    </row>
    <row r="17" spans="1:18" ht="12" customHeight="1" thickTop="1" x14ac:dyDescent="0.25">
      <c r="A17" s="165"/>
      <c r="B17" s="182"/>
      <c r="C17" s="165"/>
      <c r="D17" s="165"/>
      <c r="E17" s="165"/>
      <c r="F17" s="165"/>
      <c r="G17" s="165"/>
      <c r="H17" s="165"/>
      <c r="I17" s="165"/>
      <c r="J17" s="165"/>
      <c r="K17" s="165"/>
    </row>
    <row r="18" spans="1:18" ht="18" customHeight="1" x14ac:dyDescent="0.25">
      <c r="A18" s="164" t="s">
        <v>158</v>
      </c>
      <c r="B18" s="182"/>
      <c r="C18" s="170"/>
      <c r="D18" s="170"/>
      <c r="E18" s="170"/>
      <c r="F18" s="170"/>
      <c r="G18" s="170"/>
      <c r="H18" s="171"/>
      <c r="I18" s="170"/>
      <c r="J18" s="171"/>
      <c r="K18" s="170"/>
    </row>
    <row r="19" spans="1:18" ht="18" customHeight="1" x14ac:dyDescent="0.25">
      <c r="A19" s="185" t="s">
        <v>138</v>
      </c>
      <c r="B19" s="182"/>
      <c r="C19" s="173">
        <v>644174772</v>
      </c>
      <c r="D19" s="174"/>
      <c r="E19" s="173">
        <v>593893282</v>
      </c>
      <c r="F19" s="174"/>
      <c r="G19" s="173">
        <v>10500000</v>
      </c>
      <c r="H19" s="175"/>
      <c r="I19" s="176">
        <v>-1017147124</v>
      </c>
      <c r="J19" s="175"/>
      <c r="K19" s="176">
        <f>SUM(C19:I19)</f>
        <v>231420930</v>
      </c>
      <c r="L19" s="152"/>
      <c r="M19" s="3"/>
      <c r="N19" s="152"/>
      <c r="O19" s="3"/>
      <c r="P19" s="152"/>
      <c r="Q19" s="80"/>
      <c r="R19" s="81"/>
    </row>
    <row r="20" spans="1:18" ht="10.050000000000001" customHeight="1" x14ac:dyDescent="0.25">
      <c r="A20" s="185"/>
      <c r="B20" s="182"/>
      <c r="C20" s="173"/>
      <c r="D20" s="174"/>
      <c r="E20" s="173"/>
      <c r="F20" s="174"/>
      <c r="G20" s="173"/>
      <c r="H20" s="175"/>
      <c r="I20" s="176"/>
      <c r="J20" s="175"/>
      <c r="K20" s="176"/>
      <c r="L20" s="152"/>
      <c r="M20" s="3"/>
      <c r="N20" s="152"/>
      <c r="O20" s="3"/>
      <c r="P20" s="152"/>
      <c r="Q20" s="80"/>
      <c r="R20" s="81"/>
    </row>
    <row r="21" spans="1:18" ht="18" customHeight="1" x14ac:dyDescent="0.25">
      <c r="A21" s="185" t="s">
        <v>100</v>
      </c>
      <c r="B21" s="182"/>
      <c r="C21" s="173"/>
      <c r="D21" s="174"/>
      <c r="E21" s="173"/>
      <c r="F21" s="174"/>
      <c r="G21" s="173"/>
      <c r="H21" s="175"/>
      <c r="I21" s="176"/>
      <c r="J21" s="175"/>
      <c r="K21" s="176"/>
      <c r="L21" s="152"/>
      <c r="M21" s="3"/>
      <c r="N21" s="152"/>
      <c r="O21" s="3"/>
      <c r="P21" s="152"/>
      <c r="Q21" s="80"/>
      <c r="R21" s="81"/>
    </row>
    <row r="22" spans="1:18" ht="18" customHeight="1" x14ac:dyDescent="0.3">
      <c r="A22" s="187" t="s">
        <v>168</v>
      </c>
      <c r="B22" s="182"/>
      <c r="C22" s="173"/>
      <c r="D22" s="174"/>
      <c r="E22" s="173"/>
      <c r="F22" s="174"/>
      <c r="G22" s="173"/>
      <c r="H22" s="175"/>
      <c r="I22" s="176"/>
      <c r="J22" s="175"/>
      <c r="K22" s="176"/>
      <c r="L22" s="152"/>
      <c r="M22" s="3"/>
      <c r="N22" s="152"/>
      <c r="O22" s="3"/>
      <c r="P22" s="152"/>
      <c r="Q22" s="80"/>
      <c r="R22" s="81"/>
    </row>
    <row r="23" spans="1:18" ht="18" customHeight="1" x14ac:dyDescent="0.25">
      <c r="A23" s="177" t="s">
        <v>166</v>
      </c>
      <c r="B23" s="182">
        <v>9</v>
      </c>
      <c r="C23" s="188">
        <v>550000000</v>
      </c>
      <c r="D23" s="174"/>
      <c r="E23" s="189">
        <v>-835468</v>
      </c>
      <c r="F23" s="174"/>
      <c r="G23" s="188">
        <v>0</v>
      </c>
      <c r="H23" s="175"/>
      <c r="I23" s="188">
        <v>0</v>
      </c>
      <c r="J23" s="175"/>
      <c r="K23" s="189">
        <f>SUM(C23:I23)</f>
        <v>549164532</v>
      </c>
      <c r="L23" s="152"/>
      <c r="M23" s="3"/>
      <c r="N23" s="152"/>
      <c r="O23" s="3"/>
      <c r="P23" s="152"/>
      <c r="Q23" s="80"/>
      <c r="R23" s="81"/>
    </row>
    <row r="24" spans="1:18" ht="18" customHeight="1" x14ac:dyDescent="0.3">
      <c r="A24" s="195" t="s">
        <v>181</v>
      </c>
      <c r="B24" s="182"/>
      <c r="C24" s="190">
        <f>SUM(C23)</f>
        <v>550000000</v>
      </c>
      <c r="D24" s="174"/>
      <c r="E24" s="190">
        <f>SUM(E23)</f>
        <v>-835468</v>
      </c>
      <c r="F24" s="174"/>
      <c r="G24" s="190">
        <f>SUM(G23)</f>
        <v>0</v>
      </c>
      <c r="H24" s="175"/>
      <c r="I24" s="190">
        <f>SUM(I23)</f>
        <v>0</v>
      </c>
      <c r="J24" s="175"/>
      <c r="K24" s="190">
        <f>SUM(K23)</f>
        <v>549164532</v>
      </c>
      <c r="L24" s="152"/>
      <c r="M24" s="3"/>
      <c r="N24" s="152"/>
      <c r="O24" s="3"/>
      <c r="P24" s="152"/>
      <c r="Q24" s="80"/>
      <c r="R24" s="81"/>
    </row>
    <row r="25" spans="1:18" ht="10.050000000000001" customHeight="1" x14ac:dyDescent="0.25">
      <c r="A25" s="185"/>
      <c r="B25" s="182"/>
      <c r="C25" s="173"/>
      <c r="D25" s="174"/>
      <c r="E25" s="173"/>
      <c r="F25" s="174"/>
      <c r="G25" s="173"/>
      <c r="H25" s="175"/>
      <c r="I25" s="176"/>
      <c r="J25" s="175"/>
      <c r="K25" s="176"/>
      <c r="L25" s="152"/>
      <c r="M25" s="3"/>
      <c r="N25" s="152"/>
      <c r="O25" s="3"/>
      <c r="P25" s="152"/>
      <c r="Q25" s="80"/>
      <c r="R25" s="81"/>
    </row>
    <row r="26" spans="1:18" ht="18" customHeight="1" x14ac:dyDescent="0.25">
      <c r="A26" s="172" t="s">
        <v>106</v>
      </c>
      <c r="B26" s="182"/>
      <c r="C26" s="165"/>
      <c r="D26" s="165"/>
      <c r="E26" s="165"/>
      <c r="F26" s="165"/>
      <c r="G26" s="165"/>
      <c r="H26" s="165"/>
      <c r="I26" s="165"/>
      <c r="J26" s="165"/>
      <c r="K26" s="165"/>
    </row>
    <row r="27" spans="1:18" ht="18" customHeight="1" x14ac:dyDescent="0.25">
      <c r="A27" s="177" t="s">
        <v>167</v>
      </c>
      <c r="B27" s="182"/>
      <c r="C27" s="178">
        <v>0</v>
      </c>
      <c r="D27" s="179"/>
      <c r="E27" s="178">
        <v>0</v>
      </c>
      <c r="F27" s="180"/>
      <c r="G27" s="178">
        <v>0</v>
      </c>
      <c r="H27" s="179"/>
      <c r="I27" s="178">
        <v>224739704</v>
      </c>
      <c r="J27" s="171"/>
      <c r="K27" s="178">
        <f>SUM(C27:J27)</f>
        <v>224739704</v>
      </c>
    </row>
    <row r="28" spans="1:18" ht="18" customHeight="1" x14ac:dyDescent="0.25">
      <c r="A28" s="172" t="s">
        <v>145</v>
      </c>
      <c r="B28" s="182"/>
      <c r="C28" s="181">
        <f>SUM(C27:C27)</f>
        <v>0</v>
      </c>
      <c r="D28" s="174"/>
      <c r="E28" s="181">
        <f>SUM(E27:E27)</f>
        <v>0</v>
      </c>
      <c r="F28" s="174"/>
      <c r="G28" s="181">
        <f>SUM(G27:G27)</f>
        <v>0</v>
      </c>
      <c r="H28" s="174"/>
      <c r="I28" s="181">
        <f>SUM(I27:I27)</f>
        <v>224739704</v>
      </c>
      <c r="J28" s="174"/>
      <c r="K28" s="181">
        <f>SUM(K27:K27)</f>
        <v>224739704</v>
      </c>
    </row>
    <row r="29" spans="1:18" ht="7.05" customHeight="1" x14ac:dyDescent="0.25">
      <c r="A29" s="172"/>
      <c r="B29" s="172"/>
      <c r="C29" s="191"/>
      <c r="D29" s="174"/>
      <c r="E29" s="184"/>
      <c r="F29" s="174"/>
      <c r="G29" s="184"/>
      <c r="H29" s="174"/>
      <c r="I29" s="184"/>
      <c r="J29" s="174"/>
      <c r="K29" s="184"/>
    </row>
    <row r="30" spans="1:18" ht="18" customHeight="1" x14ac:dyDescent="0.25">
      <c r="A30" s="192" t="s">
        <v>146</v>
      </c>
      <c r="B30" s="182">
        <v>10</v>
      </c>
      <c r="C30" s="193">
        <v>0</v>
      </c>
      <c r="D30" s="171"/>
      <c r="E30" s="193">
        <v>-593893282</v>
      </c>
      <c r="F30" s="171"/>
      <c r="G30" s="193">
        <v>-10500000</v>
      </c>
      <c r="H30" s="171"/>
      <c r="I30" s="193">
        <f>-E30-G30</f>
        <v>604393282</v>
      </c>
      <c r="J30" s="171"/>
      <c r="K30" s="193">
        <f>SUM(C30:I30)</f>
        <v>0</v>
      </c>
    </row>
    <row r="31" spans="1:18" ht="7.05" customHeight="1" x14ac:dyDescent="0.25">
      <c r="A31" s="172"/>
      <c r="B31" s="172"/>
      <c r="C31" s="183"/>
      <c r="D31" s="174"/>
      <c r="E31" s="191"/>
      <c r="F31" s="174"/>
      <c r="G31" s="191"/>
      <c r="H31" s="174"/>
      <c r="I31" s="191"/>
      <c r="J31" s="174"/>
      <c r="K31" s="191"/>
    </row>
    <row r="32" spans="1:18" ht="18" customHeight="1" thickBot="1" x14ac:dyDescent="0.3">
      <c r="A32" s="185" t="s">
        <v>160</v>
      </c>
      <c r="B32" s="185"/>
      <c r="C32" s="186">
        <f>C19+C28+C30+C24</f>
        <v>1194174772</v>
      </c>
      <c r="D32" s="174"/>
      <c r="E32" s="186">
        <f>E19+E28+E30+E24</f>
        <v>-835468</v>
      </c>
      <c r="F32" s="174"/>
      <c r="G32" s="186">
        <f>G19+G28+G30</f>
        <v>0</v>
      </c>
      <c r="H32" s="174"/>
      <c r="I32" s="186">
        <f>I19+I28+I30+I24</f>
        <v>-188014138</v>
      </c>
      <c r="J32" s="174"/>
      <c r="K32" s="186">
        <f>K19+K28+K30+K24</f>
        <v>1005325166</v>
      </c>
      <c r="L32" s="92"/>
    </row>
    <row r="33" ht="18" customHeight="1" thickTop="1" x14ac:dyDescent="0.25"/>
    <row r="58" spans="5:9" ht="18" customHeight="1" x14ac:dyDescent="0.25">
      <c r="E58">
        <v>2508175</v>
      </c>
      <c r="I58">
        <v>2277711</v>
      </c>
    </row>
    <row r="64" spans="5:9" ht="18" customHeight="1" x14ac:dyDescent="0.25">
      <c r="E64">
        <v>1579010</v>
      </c>
      <c r="I64">
        <v>1579010</v>
      </c>
    </row>
  </sheetData>
  <mergeCells count="3">
    <mergeCell ref="C4:K4"/>
    <mergeCell ref="G5:I5"/>
    <mergeCell ref="C9:K9"/>
  </mergeCells>
  <conditionalFormatting sqref="C13:C15">
    <cfRule type="expression" priority="483" stopIfTrue="1">
      <formula>"if(E11&gt;0,#,##0;(#,##0),"-")"</formula>
    </cfRule>
  </conditionalFormatting>
  <conditionalFormatting sqref="C27:C31">
    <cfRule type="expression" priority="53" stopIfTrue="1">
      <formula>"if(E11&gt;0,#,##0;(#,##0),"-")"</formula>
    </cfRule>
  </conditionalFormatting>
  <conditionalFormatting sqref="E13:E15">
    <cfRule type="expression" priority="470" stopIfTrue="1">
      <formula>"if(E11&gt;0,#,##0;(#,##0),"-")"</formula>
    </cfRule>
  </conditionalFormatting>
  <conditionalFormatting sqref="E27:E31">
    <cfRule type="expression" priority="40" stopIfTrue="1">
      <formula>"if(E11&gt;0,#,##0;(#,##0),"-")"</formula>
    </cfRule>
  </conditionalFormatting>
  <conditionalFormatting sqref="G13:G15">
    <cfRule type="expression" priority="457" stopIfTrue="1">
      <formula>"if(E11&gt;0,#,##0;(#,##0),"-")"</formula>
    </cfRule>
  </conditionalFormatting>
  <conditionalFormatting sqref="G27:G31">
    <cfRule type="expression" priority="27" stopIfTrue="1">
      <formula>"if(E11&gt;0,#,##0;(#,##0),"-")"</formula>
    </cfRule>
  </conditionalFormatting>
  <conditionalFormatting sqref="I13:I15">
    <cfRule type="expression" priority="444" stopIfTrue="1">
      <formula>"if(E11&gt;0,#,##0;(#,##0),"-")"</formula>
    </cfRule>
  </conditionalFormatting>
  <conditionalFormatting sqref="I27:I31">
    <cfRule type="expression" priority="14" stopIfTrue="1">
      <formula>"if(E11&gt;0,#,##0;(#,##0),"-")"</formula>
    </cfRule>
  </conditionalFormatting>
  <conditionalFormatting sqref="K13:K15">
    <cfRule type="expression" priority="431" stopIfTrue="1">
      <formula>"if(E11&gt;0,#,##0;(#,##0),"-")"</formula>
    </cfRule>
  </conditionalFormatting>
  <conditionalFormatting sqref="K27:K3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3"/>
  <sheetViews>
    <sheetView view="pageBreakPreview" topLeftCell="A60" zoomScale="115" zoomScaleNormal="124" zoomScaleSheetLayoutView="115" workbookViewId="0">
      <selection activeCell="J79" sqref="J79"/>
    </sheetView>
  </sheetViews>
  <sheetFormatPr defaultColWidth="9.21875" defaultRowHeight="20.25" customHeight="1" x14ac:dyDescent="0.25"/>
  <cols>
    <col min="1" max="1" width="55.77734375" style="4" customWidth="1"/>
    <col min="2" max="2" width="2.5546875" style="10" customWidth="1"/>
    <col min="3" max="3" width="2.6640625" style="4" customWidth="1"/>
    <col min="4" max="4" width="13.5546875" style="38" customWidth="1"/>
    <col min="5" max="5" width="1.44140625" style="4" customWidth="1"/>
    <col min="6" max="6" width="13.5546875" style="38" customWidth="1"/>
    <col min="7" max="7" width="1.44140625" style="4" customWidth="1"/>
    <col min="8" max="8" width="13.5546875" style="38" customWidth="1"/>
    <col min="9" max="9" width="1.44140625" style="4" customWidth="1"/>
    <col min="10" max="10" width="13.5546875" style="38" customWidth="1"/>
    <col min="11" max="11" width="9.21875" style="4"/>
    <col min="12" max="12" width="12.77734375" style="4" bestFit="1" customWidth="1"/>
    <col min="13" max="14" width="14.44140625" style="4" bestFit="1" customWidth="1"/>
    <col min="15" max="16384" width="9.21875" style="4"/>
  </cols>
  <sheetData>
    <row r="1" spans="1:12" s="23" customFormat="1" ht="20.25" customHeight="1" x14ac:dyDescent="0.35">
      <c r="A1" s="13" t="s">
        <v>0</v>
      </c>
      <c r="B1" s="25"/>
      <c r="D1" s="52"/>
      <c r="F1" s="52"/>
      <c r="H1" s="52"/>
      <c r="J1" s="52"/>
    </row>
    <row r="2" spans="1:12" s="23" customFormat="1" ht="20.25" customHeight="1" x14ac:dyDescent="0.35">
      <c r="A2" s="14" t="s">
        <v>112</v>
      </c>
      <c r="B2" s="25"/>
      <c r="D2" s="52"/>
      <c r="F2" s="52"/>
      <c r="H2" s="52"/>
      <c r="J2" s="52"/>
    </row>
    <row r="3" spans="1:12" ht="20.25" customHeight="1" x14ac:dyDescent="0.25">
      <c r="A3" s="1"/>
    </row>
    <row r="4" spans="1:12" ht="20.25" customHeight="1" x14ac:dyDescent="0.25">
      <c r="A4" s="1"/>
      <c r="D4" s="202" t="s">
        <v>2</v>
      </c>
      <c r="E4" s="202"/>
      <c r="F4" s="202"/>
      <c r="G4" s="87"/>
      <c r="H4" s="202" t="s">
        <v>3</v>
      </c>
      <c r="I4" s="202"/>
      <c r="J4" s="202"/>
    </row>
    <row r="5" spans="1:12" ht="20.25" customHeight="1" x14ac:dyDescent="0.25">
      <c r="A5" s="69"/>
      <c r="B5" s="86"/>
      <c r="C5" s="69"/>
      <c r="D5" s="202" t="s">
        <v>4</v>
      </c>
      <c r="E5" s="202"/>
      <c r="F5" s="202"/>
      <c r="G5" s="1"/>
      <c r="H5" s="202" t="s">
        <v>4</v>
      </c>
      <c r="I5" s="202"/>
      <c r="J5" s="202"/>
    </row>
    <row r="6" spans="1:12" ht="20.25" customHeight="1" x14ac:dyDescent="0.25">
      <c r="A6" s="69"/>
      <c r="B6" s="86"/>
      <c r="C6" s="69"/>
      <c r="D6" s="204" t="s">
        <v>183</v>
      </c>
      <c r="E6" s="204"/>
      <c r="F6" s="204"/>
      <c r="G6" s="1"/>
      <c r="H6" s="204" t="s">
        <v>184</v>
      </c>
      <c r="I6" s="204"/>
      <c r="J6" s="204"/>
    </row>
    <row r="7" spans="1:12" ht="20.25" customHeight="1" x14ac:dyDescent="0.25">
      <c r="A7" s="69"/>
      <c r="B7" s="86"/>
      <c r="C7" s="69"/>
      <c r="D7" s="210" t="s">
        <v>150</v>
      </c>
      <c r="E7" s="204"/>
      <c r="F7" s="204"/>
      <c r="G7" s="1"/>
      <c r="H7" s="210" t="s">
        <v>150</v>
      </c>
      <c r="I7" s="204"/>
      <c r="J7" s="204"/>
    </row>
    <row r="8" spans="1:12" ht="20.25" customHeight="1" x14ac:dyDescent="0.25">
      <c r="A8" s="9"/>
      <c r="B8" s="86"/>
      <c r="C8" s="69"/>
      <c r="D8" s="69">
        <v>2025</v>
      </c>
      <c r="E8" s="69"/>
      <c r="F8" s="69">
        <v>2024</v>
      </c>
      <c r="G8" s="69"/>
      <c r="H8" s="69">
        <v>2025</v>
      </c>
      <c r="I8" s="69"/>
      <c r="J8" s="69">
        <v>2024</v>
      </c>
    </row>
    <row r="9" spans="1:12" ht="20.25" customHeight="1" x14ac:dyDescent="0.25">
      <c r="A9" s="9"/>
      <c r="B9" s="86"/>
      <c r="C9" s="69"/>
      <c r="D9" s="203" t="s">
        <v>9</v>
      </c>
      <c r="E9" s="203"/>
      <c r="F9" s="203"/>
      <c r="G9" s="203"/>
      <c r="H9" s="203"/>
      <c r="I9" s="203"/>
      <c r="J9" s="203"/>
    </row>
    <row r="10" spans="1:12" ht="20.25" customHeight="1" x14ac:dyDescent="0.3">
      <c r="A10" s="27" t="s">
        <v>113</v>
      </c>
      <c r="B10" s="86"/>
      <c r="C10" s="69"/>
      <c r="D10" s="37"/>
      <c r="E10" s="12"/>
      <c r="F10" s="37"/>
      <c r="G10" s="12"/>
      <c r="H10" s="37"/>
      <c r="I10" s="12"/>
      <c r="J10" s="37"/>
    </row>
    <row r="11" spans="1:12" ht="20.100000000000001" customHeight="1" x14ac:dyDescent="0.25">
      <c r="A11" s="20" t="s">
        <v>171</v>
      </c>
      <c r="B11" s="86"/>
      <c r="C11" s="69"/>
      <c r="D11" s="37">
        <v>218670677</v>
      </c>
      <c r="E11" s="42"/>
      <c r="F11" s="37">
        <v>-22327315</v>
      </c>
      <c r="G11" s="2"/>
      <c r="H11" s="37">
        <v>224739704</v>
      </c>
      <c r="I11" s="2"/>
      <c r="J11" s="37">
        <v>-15896780</v>
      </c>
      <c r="L11" s="64"/>
    </row>
    <row r="12" spans="1:12" ht="20.399999999999999" customHeight="1" x14ac:dyDescent="0.25">
      <c r="A12" s="28" t="s">
        <v>182</v>
      </c>
      <c r="B12" s="86"/>
      <c r="C12" s="69"/>
      <c r="D12" s="37"/>
      <c r="E12" s="42"/>
      <c r="F12" s="37"/>
      <c r="G12" s="2"/>
      <c r="H12" s="37"/>
      <c r="I12" s="2"/>
      <c r="J12" s="37"/>
      <c r="L12" s="64"/>
    </row>
    <row r="13" spans="1:12" ht="20.100000000000001" customHeight="1" x14ac:dyDescent="0.25">
      <c r="A13" s="20" t="s">
        <v>80</v>
      </c>
      <c r="B13" s="86"/>
      <c r="C13" s="87"/>
      <c r="D13" s="92">
        <v>16432</v>
      </c>
      <c r="E13" s="42"/>
      <c r="F13" s="106">
        <v>16558</v>
      </c>
      <c r="G13" s="42"/>
      <c r="H13" s="93">
        <v>0</v>
      </c>
      <c r="I13" s="22"/>
      <c r="J13" s="38">
        <v>0</v>
      </c>
      <c r="L13" s="64"/>
    </row>
    <row r="14" spans="1:12" ht="20.25" customHeight="1" x14ac:dyDescent="0.3">
      <c r="A14" s="20" t="s">
        <v>79</v>
      </c>
      <c r="B14" s="21"/>
      <c r="C14" s="87"/>
      <c r="D14" s="43">
        <v>16012166</v>
      </c>
      <c r="E14" s="2"/>
      <c r="F14" s="106">
        <v>15739804</v>
      </c>
      <c r="G14" s="2"/>
      <c r="H14" s="37">
        <v>16151303</v>
      </c>
      <c r="I14" s="2"/>
      <c r="J14" s="38">
        <v>18061595</v>
      </c>
      <c r="L14" s="64"/>
    </row>
    <row r="15" spans="1:12" ht="20.25" customHeight="1" x14ac:dyDescent="0.25">
      <c r="A15" s="20" t="s">
        <v>114</v>
      </c>
      <c r="B15" s="86"/>
      <c r="C15" s="69"/>
      <c r="D15" s="43">
        <v>19726657</v>
      </c>
      <c r="E15" s="2"/>
      <c r="F15" s="106">
        <v>20884647</v>
      </c>
      <c r="G15" s="2"/>
      <c r="H15" s="37">
        <v>13280189</v>
      </c>
      <c r="I15" s="2"/>
      <c r="J15" s="38">
        <v>15967413</v>
      </c>
      <c r="L15" s="64"/>
    </row>
    <row r="16" spans="1:12" ht="20.25" customHeight="1" x14ac:dyDescent="0.25">
      <c r="A16" s="20" t="s">
        <v>67</v>
      </c>
      <c r="B16" s="86"/>
      <c r="C16" s="69"/>
      <c r="D16" s="43">
        <v>-614568</v>
      </c>
      <c r="E16" s="2"/>
      <c r="F16" s="106">
        <v>-15412287</v>
      </c>
      <c r="G16" s="2"/>
      <c r="H16" s="37">
        <v>-614568</v>
      </c>
      <c r="I16" s="2"/>
      <c r="J16" s="38">
        <v>-15412287</v>
      </c>
      <c r="L16" s="64"/>
    </row>
    <row r="17" spans="1:13" ht="20.25" hidden="1" customHeight="1" x14ac:dyDescent="0.25">
      <c r="A17" s="20" t="s">
        <v>115</v>
      </c>
      <c r="B17" s="85"/>
      <c r="C17" s="69"/>
      <c r="D17" s="93">
        <v>0</v>
      </c>
      <c r="E17" s="2"/>
      <c r="F17" s="106">
        <v>0</v>
      </c>
      <c r="G17" s="2"/>
      <c r="H17" s="93">
        <v>0</v>
      </c>
      <c r="I17" s="2"/>
      <c r="J17" s="38">
        <v>0</v>
      </c>
      <c r="L17" s="64"/>
    </row>
    <row r="18" spans="1:13" ht="20.25" hidden="1" customHeight="1" x14ac:dyDescent="0.25">
      <c r="A18" s="20" t="s">
        <v>116</v>
      </c>
      <c r="B18" s="85"/>
      <c r="C18" s="69"/>
      <c r="D18" s="93"/>
      <c r="E18" s="2"/>
      <c r="F18" s="106"/>
      <c r="G18" s="2"/>
      <c r="H18" s="93"/>
      <c r="I18" s="2"/>
      <c r="J18" s="38">
        <v>0</v>
      </c>
      <c r="L18" s="64"/>
    </row>
    <row r="19" spans="1:13" ht="20.25" customHeight="1" x14ac:dyDescent="0.25">
      <c r="A19" t="s">
        <v>46</v>
      </c>
      <c r="B19" s="86"/>
      <c r="C19" s="15"/>
      <c r="D19" s="37">
        <v>466006</v>
      </c>
      <c r="E19" s="2"/>
      <c r="F19" s="106">
        <v>277383</v>
      </c>
      <c r="G19" s="2"/>
      <c r="H19" s="43">
        <v>422911</v>
      </c>
      <c r="I19" s="2"/>
      <c r="J19" s="38">
        <v>252943</v>
      </c>
      <c r="L19" s="64"/>
    </row>
    <row r="20" spans="1:13" ht="20.25" customHeight="1" x14ac:dyDescent="0.25">
      <c r="A20" s="20" t="s">
        <v>174</v>
      </c>
      <c r="B20" s="86"/>
      <c r="C20" s="69"/>
      <c r="D20" s="93"/>
      <c r="E20" s="2"/>
      <c r="F20" s="106"/>
      <c r="G20" s="2"/>
      <c r="H20" s="37"/>
      <c r="I20" s="2"/>
      <c r="L20" s="64"/>
    </row>
    <row r="21" spans="1:13" ht="20.25" customHeight="1" x14ac:dyDescent="0.25">
      <c r="A21" s="20" t="s">
        <v>175</v>
      </c>
      <c r="B21" s="86"/>
      <c r="C21" s="69"/>
      <c r="D21" s="93">
        <v>-259748365</v>
      </c>
      <c r="E21" s="2"/>
      <c r="F21" s="106">
        <v>0</v>
      </c>
      <c r="G21" s="2"/>
      <c r="H21" s="37">
        <v>-259713368</v>
      </c>
      <c r="I21" s="2"/>
      <c r="J21" s="38">
        <v>0</v>
      </c>
      <c r="L21" s="64"/>
    </row>
    <row r="22" spans="1:13" ht="19.5" customHeight="1" x14ac:dyDescent="0.25">
      <c r="A22" s="20" t="s">
        <v>117</v>
      </c>
      <c r="B22" s="86"/>
      <c r="C22" s="69"/>
      <c r="D22" s="37">
        <v>-117095</v>
      </c>
      <c r="E22" s="2"/>
      <c r="F22" s="106">
        <v>-90533</v>
      </c>
      <c r="G22" s="2"/>
      <c r="H22" s="37">
        <v>-106994</v>
      </c>
      <c r="I22" s="2"/>
      <c r="J22" s="38">
        <v>-90533</v>
      </c>
      <c r="L22" s="64"/>
    </row>
    <row r="23" spans="1:13" ht="19.8" customHeight="1" x14ac:dyDescent="0.25">
      <c r="A23" s="20" t="s">
        <v>118</v>
      </c>
      <c r="B23" s="86"/>
      <c r="C23" s="69"/>
      <c r="D23" s="37">
        <v>0</v>
      </c>
      <c r="E23" s="2"/>
      <c r="F23" s="106">
        <v>5073204</v>
      </c>
      <c r="G23" s="2"/>
      <c r="H23" s="37">
        <v>0</v>
      </c>
      <c r="I23" s="2"/>
      <c r="J23" s="38">
        <v>5073204</v>
      </c>
      <c r="L23" s="64"/>
    </row>
    <row r="24" spans="1:13" ht="20.25" customHeight="1" x14ac:dyDescent="0.3">
      <c r="A24" t="s">
        <v>140</v>
      </c>
      <c r="B24" s="21"/>
      <c r="C24" s="87"/>
      <c r="D24" s="37">
        <v>0</v>
      </c>
      <c r="E24" s="2"/>
      <c r="F24" s="106">
        <v>-103928</v>
      </c>
      <c r="G24" s="2"/>
      <c r="H24" s="37">
        <v>0</v>
      </c>
      <c r="I24" s="2"/>
      <c r="J24" s="38">
        <v>-103928</v>
      </c>
      <c r="L24" s="64"/>
    </row>
    <row r="25" spans="1:13" ht="20.25" customHeight="1" x14ac:dyDescent="0.25">
      <c r="A25" s="20" t="s">
        <v>119</v>
      </c>
      <c r="B25" s="86"/>
      <c r="C25" s="69"/>
      <c r="D25" s="56">
        <v>-775493</v>
      </c>
      <c r="E25" s="2"/>
      <c r="F25" s="106">
        <v>-477496</v>
      </c>
      <c r="G25" s="2"/>
      <c r="H25" s="37">
        <v>-2873628</v>
      </c>
      <c r="I25" s="2"/>
      <c r="J25" s="38">
        <v>-2051267</v>
      </c>
      <c r="L25" s="64"/>
    </row>
    <row r="26" spans="1:13" ht="19.8" customHeight="1" x14ac:dyDescent="0.3">
      <c r="A26" s="1"/>
      <c r="B26" s="21"/>
      <c r="C26" s="87"/>
      <c r="D26" s="37">
        <f>SUM(D11:D25)</f>
        <v>-6363583</v>
      </c>
      <c r="E26" s="42"/>
      <c r="F26" s="66">
        <f>SUM(F11:F25)</f>
        <v>3580037</v>
      </c>
      <c r="G26" s="2"/>
      <c r="H26" s="66">
        <f>SUM(H11:H25)</f>
        <v>-8714451</v>
      </c>
      <c r="I26" s="2"/>
      <c r="J26" s="66">
        <f>SUM(J11:J25)</f>
        <v>5800360</v>
      </c>
      <c r="L26" s="64"/>
    </row>
    <row r="27" spans="1:13" ht="20.25" customHeight="1" x14ac:dyDescent="0.25">
      <c r="A27" s="10" t="s">
        <v>120</v>
      </c>
      <c r="B27" s="86"/>
      <c r="C27" s="15"/>
      <c r="E27" s="42"/>
      <c r="G27" s="2"/>
      <c r="I27" s="2"/>
      <c r="L27" s="64"/>
    </row>
    <row r="28" spans="1:13" ht="20.25" customHeight="1" x14ac:dyDescent="0.3">
      <c r="A28" s="20" t="s">
        <v>12</v>
      </c>
      <c r="B28" s="21"/>
      <c r="C28" s="87"/>
      <c r="D28" s="38">
        <v>-8404239</v>
      </c>
      <c r="E28" s="42"/>
      <c r="F28" s="106">
        <v>-21225301</v>
      </c>
      <c r="G28" s="2"/>
      <c r="H28" s="38">
        <v>3946426</v>
      </c>
      <c r="I28" s="2"/>
      <c r="J28" s="38">
        <v>-19326783</v>
      </c>
      <c r="L28" s="64"/>
      <c r="M28" s="64"/>
    </row>
    <row r="29" spans="1:13" ht="20.25" customHeight="1" x14ac:dyDescent="0.25">
      <c r="A29" s="20" t="s">
        <v>13</v>
      </c>
      <c r="D29" s="38">
        <v>14771058</v>
      </c>
      <c r="E29" s="42"/>
      <c r="F29" s="106">
        <v>-2296130</v>
      </c>
      <c r="G29" s="2"/>
      <c r="H29" s="38">
        <v>14724756</v>
      </c>
      <c r="I29" s="2"/>
      <c r="J29" s="38">
        <v>-1131242</v>
      </c>
      <c r="L29" s="64"/>
      <c r="M29" s="64"/>
    </row>
    <row r="30" spans="1:13" ht="20.25" customHeight="1" x14ac:dyDescent="0.3">
      <c r="A30" s="20" t="s">
        <v>23</v>
      </c>
      <c r="B30" s="21"/>
      <c r="C30" s="87"/>
      <c r="D30" s="38">
        <v>11616679</v>
      </c>
      <c r="E30" s="42"/>
      <c r="F30" s="106">
        <v>-3764911</v>
      </c>
      <c r="G30" s="2"/>
      <c r="H30" s="38">
        <v>11616679</v>
      </c>
      <c r="I30" s="2"/>
      <c r="J30" s="38">
        <v>-3764911</v>
      </c>
      <c r="L30" s="64"/>
    </row>
    <row r="31" spans="1:13" ht="20.25" customHeight="1" x14ac:dyDescent="0.25">
      <c r="A31" s="44" t="s">
        <v>121</v>
      </c>
      <c r="D31" s="38">
        <v>1957315</v>
      </c>
      <c r="E31" s="42"/>
      <c r="F31" s="106">
        <v>128984</v>
      </c>
      <c r="G31" s="2"/>
      <c r="H31" s="38">
        <v>452481</v>
      </c>
      <c r="I31" s="2"/>
      <c r="J31" s="38">
        <v>999882</v>
      </c>
      <c r="L31" s="64"/>
    </row>
    <row r="32" spans="1:13" ht="19.95" customHeight="1" x14ac:dyDescent="0.25">
      <c r="A32" s="44" t="s">
        <v>18</v>
      </c>
      <c r="D32" s="38">
        <v>-1132209</v>
      </c>
      <c r="E32" s="42"/>
      <c r="F32" s="106">
        <v>-6713765</v>
      </c>
      <c r="G32" s="2"/>
      <c r="H32" s="38">
        <v>-1044389</v>
      </c>
      <c r="I32" s="2"/>
      <c r="J32" s="38">
        <v>-6205458</v>
      </c>
      <c r="L32" s="64"/>
    </row>
    <row r="33" spans="1:14" ht="20.25" hidden="1" customHeight="1" x14ac:dyDescent="0.25">
      <c r="A33" s="29" t="s">
        <v>21</v>
      </c>
      <c r="E33" s="42"/>
      <c r="F33" s="106"/>
      <c r="G33" s="2"/>
      <c r="I33" s="2"/>
      <c r="L33" s="64"/>
    </row>
    <row r="34" spans="1:14" ht="20.25" hidden="1" customHeight="1" x14ac:dyDescent="0.25">
      <c r="A34" s="20" t="s">
        <v>137</v>
      </c>
      <c r="D34" s="43"/>
      <c r="E34" s="42"/>
      <c r="F34" s="106"/>
      <c r="G34" s="2"/>
      <c r="H34" s="43"/>
      <c r="I34" s="2"/>
      <c r="L34" s="64"/>
    </row>
    <row r="35" spans="1:14" ht="20.25" customHeight="1" x14ac:dyDescent="0.25">
      <c r="A35" s="44" t="s">
        <v>30</v>
      </c>
      <c r="D35" s="43">
        <v>-1529431</v>
      </c>
      <c r="E35" s="42"/>
      <c r="F35" s="106">
        <v>-204748</v>
      </c>
      <c r="G35" s="2"/>
      <c r="H35" s="43">
        <v>-729434</v>
      </c>
      <c r="I35" s="2"/>
      <c r="J35" s="38">
        <v>0</v>
      </c>
      <c r="L35" s="64"/>
    </row>
    <row r="36" spans="1:14" ht="20.25" customHeight="1" x14ac:dyDescent="0.25">
      <c r="A36" s="20" t="s">
        <v>36</v>
      </c>
      <c r="D36" s="38">
        <v>6649991</v>
      </c>
      <c r="E36" s="42"/>
      <c r="F36" s="106">
        <v>11276451</v>
      </c>
      <c r="G36" s="2"/>
      <c r="H36" s="38">
        <v>-1077117</v>
      </c>
      <c r="I36" s="2"/>
      <c r="J36" s="38">
        <v>10745828</v>
      </c>
      <c r="L36" s="64"/>
    </row>
    <row r="37" spans="1:14" ht="20.25" customHeight="1" x14ac:dyDescent="0.25">
      <c r="A37" s="20" t="s">
        <v>37</v>
      </c>
      <c r="D37" s="38">
        <v>-2718211</v>
      </c>
      <c r="E37" s="42"/>
      <c r="F37" s="106">
        <v>473872</v>
      </c>
      <c r="G37" s="2"/>
      <c r="H37" s="38">
        <v>-625800</v>
      </c>
      <c r="I37" s="2"/>
      <c r="J37" s="38">
        <v>216198</v>
      </c>
      <c r="L37" s="64"/>
    </row>
    <row r="38" spans="1:14" ht="20.25" hidden="1" customHeight="1" x14ac:dyDescent="0.25">
      <c r="A38" s="20" t="s">
        <v>45</v>
      </c>
      <c r="E38" s="42"/>
      <c r="F38" s="106"/>
      <c r="G38" s="2"/>
      <c r="I38" s="2"/>
      <c r="L38" s="64"/>
    </row>
    <row r="39" spans="1:14" ht="20.25" customHeight="1" x14ac:dyDescent="0.25">
      <c r="A39" s="20" t="s">
        <v>41</v>
      </c>
      <c r="D39" s="38">
        <v>-1880088</v>
      </c>
      <c r="E39" s="42"/>
      <c r="F39" s="106">
        <v>-1298309</v>
      </c>
      <c r="G39" s="2"/>
      <c r="H39" s="38">
        <v>-1620030</v>
      </c>
      <c r="I39" s="2"/>
      <c r="J39" s="38">
        <v>-1315932</v>
      </c>
      <c r="L39" s="64"/>
    </row>
    <row r="40" spans="1:14" ht="20.25" customHeight="1" x14ac:dyDescent="0.25">
      <c r="A40" s="20" t="s">
        <v>42</v>
      </c>
      <c r="D40" s="38">
        <v>-1685577</v>
      </c>
      <c r="E40" s="42"/>
      <c r="F40" s="106">
        <v>-1291050</v>
      </c>
      <c r="G40" s="2"/>
      <c r="H40" s="38">
        <v>-925439</v>
      </c>
      <c r="I40" s="2"/>
      <c r="J40" s="38">
        <v>-997228</v>
      </c>
      <c r="L40" s="64"/>
    </row>
    <row r="41" spans="1:14" ht="20.25" customHeight="1" x14ac:dyDescent="0.25">
      <c r="A41" s="20" t="s">
        <v>47</v>
      </c>
      <c r="D41" s="53">
        <v>426717</v>
      </c>
      <c r="E41" s="42"/>
      <c r="F41" s="114">
        <v>511893</v>
      </c>
      <c r="G41" s="42"/>
      <c r="H41" s="53">
        <v>426717</v>
      </c>
      <c r="I41" s="42"/>
      <c r="J41" s="53">
        <v>511893</v>
      </c>
      <c r="L41" s="64"/>
    </row>
    <row r="42" spans="1:14" s="1" customFormat="1" ht="20.25" customHeight="1" x14ac:dyDescent="0.25">
      <c r="A42" s="88" t="s">
        <v>141</v>
      </c>
      <c r="B42" s="10"/>
      <c r="C42" s="4"/>
      <c r="D42" s="8">
        <f>SUM(D26:D41)</f>
        <v>11708422</v>
      </c>
      <c r="E42" s="22"/>
      <c r="F42" s="8">
        <f>SUM(F26:F41)</f>
        <v>-20822977</v>
      </c>
      <c r="G42" s="3"/>
      <c r="H42" s="8">
        <f>SUM(H26:H41)</f>
        <v>16430399</v>
      </c>
      <c r="I42" s="3"/>
      <c r="J42" s="8">
        <f>SUM(J26:J41)</f>
        <v>-14467393</v>
      </c>
      <c r="L42" s="64"/>
    </row>
    <row r="43" spans="1:14" ht="20.25" customHeight="1" x14ac:dyDescent="0.25">
      <c r="A43" s="20" t="s">
        <v>147</v>
      </c>
      <c r="D43" s="55">
        <v>-1609017</v>
      </c>
      <c r="E43" s="42"/>
      <c r="F43" s="114">
        <v>35285</v>
      </c>
      <c r="G43" s="2"/>
      <c r="H43" s="37">
        <v>-1361761</v>
      </c>
      <c r="I43" s="2"/>
      <c r="J43" s="53">
        <v>212331</v>
      </c>
      <c r="L43" s="64"/>
    </row>
    <row r="44" spans="1:14" ht="20.25" customHeight="1" x14ac:dyDescent="0.25">
      <c r="A44" s="88" t="s">
        <v>142</v>
      </c>
      <c r="D44" s="51">
        <f>SUM(D42:D43)</f>
        <v>10099405</v>
      </c>
      <c r="E44" s="22"/>
      <c r="F44" s="51">
        <f>SUM(F42:F43)</f>
        <v>-20787692</v>
      </c>
      <c r="G44" s="3"/>
      <c r="H44" s="51">
        <f>SUM(H42:H43)</f>
        <v>15068638</v>
      </c>
      <c r="I44" s="3"/>
      <c r="J44" s="51">
        <f>SUM(J42:J43)</f>
        <v>-14255062</v>
      </c>
      <c r="L44" s="64"/>
      <c r="N44" s="46"/>
    </row>
    <row r="45" spans="1:14" ht="20.25" customHeight="1" x14ac:dyDescent="0.25">
      <c r="A45" s="88"/>
      <c r="D45" s="8"/>
      <c r="E45" s="22"/>
      <c r="F45" s="8"/>
      <c r="G45" s="3"/>
      <c r="H45" s="8"/>
      <c r="I45" s="3"/>
      <c r="J45" s="8"/>
      <c r="N45" s="46"/>
    </row>
    <row r="46" spans="1:14" s="23" customFormat="1" ht="20.25" customHeight="1" x14ac:dyDescent="0.35">
      <c r="A46" s="13" t="s">
        <v>0</v>
      </c>
      <c r="B46" s="85"/>
      <c r="C46" s="4"/>
      <c r="D46" s="52"/>
      <c r="F46" s="52"/>
      <c r="H46" s="52"/>
      <c r="J46" s="52"/>
      <c r="N46" s="30"/>
    </row>
    <row r="47" spans="1:14" s="23" customFormat="1" ht="20.25" customHeight="1" x14ac:dyDescent="0.35">
      <c r="A47" s="14" t="s">
        <v>112</v>
      </c>
      <c r="B47" s="10"/>
      <c r="C47" s="4"/>
      <c r="D47" s="52"/>
      <c r="F47" s="52"/>
      <c r="H47" s="52"/>
      <c r="J47" s="52"/>
      <c r="N47" s="30"/>
    </row>
    <row r="48" spans="1:14" ht="20.25" customHeight="1" x14ac:dyDescent="0.25">
      <c r="A48" s="1"/>
      <c r="N48" s="46"/>
    </row>
    <row r="49" spans="1:15" ht="20.25" customHeight="1" x14ac:dyDescent="0.25">
      <c r="A49" s="1"/>
      <c r="D49" s="202" t="s">
        <v>2</v>
      </c>
      <c r="E49" s="202"/>
      <c r="F49" s="202"/>
      <c r="G49" s="87"/>
      <c r="H49" s="202" t="s">
        <v>3</v>
      </c>
      <c r="I49" s="202"/>
      <c r="J49" s="202"/>
      <c r="N49" s="46"/>
    </row>
    <row r="50" spans="1:15" ht="20.25" customHeight="1" x14ac:dyDescent="0.25">
      <c r="A50" s="69"/>
      <c r="D50" s="202" t="s">
        <v>4</v>
      </c>
      <c r="E50" s="202"/>
      <c r="F50" s="202"/>
      <c r="G50" s="1"/>
      <c r="H50" s="202" t="s">
        <v>4</v>
      </c>
      <c r="I50" s="202"/>
      <c r="J50" s="202"/>
      <c r="N50" s="46"/>
    </row>
    <row r="51" spans="1:15" ht="20.25" customHeight="1" x14ac:dyDescent="0.25">
      <c r="A51" s="69"/>
      <c r="D51" s="204" t="s">
        <v>161</v>
      </c>
      <c r="E51" s="204"/>
      <c r="F51" s="204"/>
      <c r="G51" s="1"/>
      <c r="H51" s="204" t="s">
        <v>161</v>
      </c>
      <c r="I51" s="204"/>
      <c r="J51" s="204"/>
      <c r="N51" s="46"/>
    </row>
    <row r="52" spans="1:15" ht="20.25" customHeight="1" x14ac:dyDescent="0.25">
      <c r="A52" s="69"/>
      <c r="D52" s="210" t="s">
        <v>150</v>
      </c>
      <c r="E52" s="204"/>
      <c r="F52" s="204"/>
      <c r="G52" s="1"/>
      <c r="H52" s="210" t="s">
        <v>150</v>
      </c>
      <c r="I52" s="204"/>
      <c r="J52" s="204"/>
      <c r="N52" s="46"/>
    </row>
    <row r="53" spans="1:15" ht="20.25" customHeight="1" x14ac:dyDescent="0.25">
      <c r="A53" s="9"/>
      <c r="B53" s="86"/>
      <c r="D53" s="69">
        <v>2025</v>
      </c>
      <c r="E53" s="69"/>
      <c r="F53" s="69">
        <v>2024</v>
      </c>
      <c r="G53" s="69"/>
      <c r="H53" s="69">
        <v>2025</v>
      </c>
      <c r="I53" s="69"/>
      <c r="J53" s="69">
        <v>2024</v>
      </c>
      <c r="N53" s="46"/>
    </row>
    <row r="54" spans="1:15" ht="20.25" customHeight="1" x14ac:dyDescent="0.25">
      <c r="A54" s="9"/>
      <c r="D54" s="203" t="s">
        <v>9</v>
      </c>
      <c r="E54" s="203"/>
      <c r="F54" s="203"/>
      <c r="G54" s="203"/>
      <c r="H54" s="203"/>
      <c r="I54" s="203"/>
      <c r="J54" s="203"/>
      <c r="N54" s="46"/>
    </row>
    <row r="55" spans="1:15" ht="20.25" customHeight="1" x14ac:dyDescent="0.3">
      <c r="A55" s="91" t="s">
        <v>122</v>
      </c>
      <c r="E55" s="42"/>
      <c r="G55" s="2"/>
      <c r="I55" s="2"/>
      <c r="N55" s="46"/>
    </row>
    <row r="56" spans="1:15" ht="20.25" hidden="1" customHeight="1" x14ac:dyDescent="0.25">
      <c r="A56" s="29" t="s">
        <v>162</v>
      </c>
      <c r="D56" s="38">
        <v>0</v>
      </c>
      <c r="E56" s="42"/>
      <c r="F56" s="106">
        <v>0</v>
      </c>
      <c r="G56" s="2"/>
      <c r="H56" s="38">
        <v>0</v>
      </c>
      <c r="I56" s="2"/>
      <c r="J56" s="38">
        <v>0</v>
      </c>
      <c r="N56" s="46"/>
    </row>
    <row r="57" spans="1:15" ht="20.25" customHeight="1" x14ac:dyDescent="0.25">
      <c r="A57" s="29" t="s">
        <v>148</v>
      </c>
      <c r="D57" s="93">
        <v>0</v>
      </c>
      <c r="E57" s="42"/>
      <c r="F57" s="106">
        <v>0</v>
      </c>
      <c r="G57" s="2"/>
      <c r="H57" s="93">
        <v>-5000000</v>
      </c>
      <c r="I57" s="2"/>
      <c r="J57" s="38">
        <v>-20000000</v>
      </c>
      <c r="N57" s="46"/>
      <c r="O57" s="38"/>
    </row>
    <row r="58" spans="1:15" ht="20.25" customHeight="1" x14ac:dyDescent="0.25">
      <c r="A58" t="s">
        <v>176</v>
      </c>
      <c r="B58" s="86"/>
      <c r="D58" s="93"/>
      <c r="E58" s="42"/>
      <c r="F58" s="106"/>
      <c r="G58" s="2"/>
      <c r="H58" s="93"/>
      <c r="I58" s="2"/>
      <c r="N58" s="46"/>
      <c r="O58" s="93"/>
    </row>
    <row r="59" spans="1:15" ht="20.25" customHeight="1" x14ac:dyDescent="0.25">
      <c r="A59" t="s">
        <v>175</v>
      </c>
      <c r="B59" s="86"/>
      <c r="D59" s="93">
        <v>400335275</v>
      </c>
      <c r="E59" s="42"/>
      <c r="F59" s="106">
        <v>0</v>
      </c>
      <c r="G59" s="2"/>
      <c r="H59" s="93">
        <v>400300275</v>
      </c>
      <c r="I59" s="2"/>
      <c r="J59" s="38">
        <v>0</v>
      </c>
      <c r="N59" s="46"/>
      <c r="O59" s="93"/>
    </row>
    <row r="60" spans="1:15" ht="20.25" customHeight="1" x14ac:dyDescent="0.25">
      <c r="A60" s="29" t="s">
        <v>123</v>
      </c>
      <c r="D60" s="43">
        <v>-5743784</v>
      </c>
      <c r="E60" s="42"/>
      <c r="F60" s="106">
        <v>-32498958</v>
      </c>
      <c r="G60" s="11"/>
      <c r="H60" s="37">
        <v>-1139159</v>
      </c>
      <c r="I60" s="2"/>
      <c r="J60" s="38">
        <v>-15101198</v>
      </c>
      <c r="N60" s="46"/>
      <c r="O60" s="37"/>
    </row>
    <row r="61" spans="1:15" ht="20.25" customHeight="1" x14ac:dyDescent="0.25">
      <c r="A61" s="29" t="s">
        <v>124</v>
      </c>
      <c r="D61" s="37">
        <v>-6900</v>
      </c>
      <c r="E61" s="42"/>
      <c r="F61" s="106">
        <v>-19432</v>
      </c>
      <c r="G61" s="3"/>
      <c r="H61" s="37">
        <v>-6900</v>
      </c>
      <c r="I61" s="3"/>
      <c r="J61" s="38">
        <v>-5600</v>
      </c>
      <c r="N61" s="46"/>
      <c r="O61" s="37"/>
    </row>
    <row r="62" spans="1:15" ht="20.25" customHeight="1" x14ac:dyDescent="0.25">
      <c r="A62" s="29" t="s">
        <v>125</v>
      </c>
      <c r="D62" s="37">
        <v>-50125086</v>
      </c>
      <c r="E62" s="59"/>
      <c r="F62" s="106">
        <v>0</v>
      </c>
      <c r="G62" s="11"/>
      <c r="H62" s="93">
        <v>-50125086</v>
      </c>
      <c r="I62" s="11"/>
      <c r="J62" s="38">
        <v>0</v>
      </c>
      <c r="N62" s="46"/>
      <c r="O62" s="93"/>
    </row>
    <row r="63" spans="1:15" ht="20.25" customHeight="1" x14ac:dyDescent="0.25">
      <c r="A63" s="45" t="s">
        <v>126</v>
      </c>
      <c r="D63" s="37">
        <v>775493</v>
      </c>
      <c r="E63" s="2"/>
      <c r="F63" s="106">
        <v>468409</v>
      </c>
      <c r="G63" s="2"/>
      <c r="H63" s="37">
        <v>644629</v>
      </c>
      <c r="I63" s="2"/>
      <c r="J63" s="38">
        <v>428062</v>
      </c>
      <c r="N63" s="46"/>
      <c r="O63" s="37"/>
    </row>
    <row r="64" spans="1:15" ht="20.25" customHeight="1" x14ac:dyDescent="0.25">
      <c r="A64" s="9" t="s">
        <v>169</v>
      </c>
      <c r="D64" s="51">
        <f>SUM(D57:D63)</f>
        <v>345234998</v>
      </c>
      <c r="E64" s="22"/>
      <c r="F64" s="51">
        <f>SUM(F57:F63)</f>
        <v>-32049981</v>
      </c>
      <c r="G64" s="3"/>
      <c r="H64" s="51">
        <f>SUM(H57:H63)</f>
        <v>344673759</v>
      </c>
      <c r="I64" s="3"/>
      <c r="J64" s="51">
        <f>SUM(J57:J63)</f>
        <v>-34678736</v>
      </c>
      <c r="N64" s="46"/>
    </row>
    <row r="65" spans="1:14" ht="20.25" customHeight="1" x14ac:dyDescent="0.25">
      <c r="A65" s="88"/>
      <c r="D65" s="8"/>
      <c r="E65" s="22"/>
      <c r="F65" s="8"/>
      <c r="G65" s="3"/>
      <c r="H65" s="8"/>
      <c r="I65" s="3"/>
      <c r="J65" s="8"/>
      <c r="N65" s="46"/>
    </row>
    <row r="66" spans="1:14" ht="20.25" customHeight="1" x14ac:dyDescent="0.3">
      <c r="A66" s="7" t="s">
        <v>127</v>
      </c>
      <c r="E66" s="2"/>
      <c r="G66" s="2"/>
      <c r="I66" s="2"/>
      <c r="N66" s="46"/>
    </row>
    <row r="67" spans="1:14" ht="20.25" hidden="1" customHeight="1" x14ac:dyDescent="0.25">
      <c r="A67" t="s">
        <v>128</v>
      </c>
      <c r="D67" s="38">
        <v>0</v>
      </c>
      <c r="E67" s="2"/>
      <c r="F67" s="38">
        <v>0</v>
      </c>
      <c r="G67" s="2"/>
      <c r="H67" s="38">
        <v>0</v>
      </c>
      <c r="I67" s="2"/>
      <c r="J67" s="38">
        <v>0</v>
      </c>
      <c r="N67" s="46"/>
    </row>
    <row r="68" spans="1:14" ht="20.25" customHeight="1" x14ac:dyDescent="0.25">
      <c r="A68" t="s">
        <v>172</v>
      </c>
      <c r="D68" s="106">
        <v>549164532</v>
      </c>
      <c r="F68" s="106">
        <v>0</v>
      </c>
      <c r="H68" s="106">
        <v>549164532</v>
      </c>
      <c r="J68" s="38">
        <v>0</v>
      </c>
      <c r="N68" s="46"/>
    </row>
    <row r="69" spans="1:14" ht="20.25" customHeight="1" x14ac:dyDescent="0.25">
      <c r="A69" t="s">
        <v>163</v>
      </c>
      <c r="D69" s="106">
        <v>0</v>
      </c>
      <c r="E69" s="2"/>
      <c r="F69" s="106">
        <v>15717341</v>
      </c>
      <c r="G69" s="2"/>
      <c r="H69" s="106">
        <v>0</v>
      </c>
      <c r="I69" s="2"/>
      <c r="J69" s="38">
        <v>15717341</v>
      </c>
      <c r="N69" s="46"/>
    </row>
    <row r="70" spans="1:14" ht="20.25" customHeight="1" x14ac:dyDescent="0.25">
      <c r="A70" t="s">
        <v>164</v>
      </c>
      <c r="D70" s="106">
        <v>-5000000</v>
      </c>
      <c r="F70" s="106">
        <v>-28557023</v>
      </c>
      <c r="H70" s="106">
        <v>-5000000</v>
      </c>
      <c r="J70" s="38">
        <v>-28557023</v>
      </c>
      <c r="N70" s="46"/>
    </row>
    <row r="71" spans="1:14" ht="20.25" hidden="1" customHeight="1" x14ac:dyDescent="0.25">
      <c r="A71" t="s">
        <v>129</v>
      </c>
      <c r="D71" s="106"/>
      <c r="E71" s="2"/>
      <c r="F71" s="106">
        <v>0</v>
      </c>
      <c r="G71" s="2"/>
      <c r="H71" s="106"/>
      <c r="I71" s="2"/>
      <c r="J71" s="38">
        <v>0</v>
      </c>
      <c r="N71" s="46"/>
    </row>
    <row r="72" spans="1:14" ht="20.25" customHeight="1" x14ac:dyDescent="0.25">
      <c r="A72" t="s">
        <v>130</v>
      </c>
      <c r="D72" s="106">
        <v>-283147602</v>
      </c>
      <c r="E72" s="2"/>
      <c r="F72" s="106">
        <v>0</v>
      </c>
      <c r="G72" s="2"/>
      <c r="H72" s="106">
        <v>-285147602</v>
      </c>
      <c r="I72" s="2"/>
      <c r="J72" s="38">
        <v>-10000000</v>
      </c>
      <c r="N72" s="46"/>
    </row>
    <row r="73" spans="1:14" ht="20.25" customHeight="1" x14ac:dyDescent="0.25">
      <c r="A73" t="s">
        <v>131</v>
      </c>
      <c r="D73" s="106">
        <v>-1019845</v>
      </c>
      <c r="E73" s="2"/>
      <c r="F73" s="106">
        <v>-764159</v>
      </c>
      <c r="G73" s="2"/>
      <c r="H73" s="106">
        <v>-1019845</v>
      </c>
      <c r="I73" s="2"/>
      <c r="J73" s="38">
        <v>-764159</v>
      </c>
      <c r="N73" s="46"/>
    </row>
    <row r="74" spans="1:14" ht="20.25" customHeight="1" x14ac:dyDescent="0.25">
      <c r="A74" t="s">
        <v>132</v>
      </c>
      <c r="D74" s="106">
        <v>-102387488</v>
      </c>
      <c r="E74" s="2"/>
      <c r="F74" s="106">
        <v>-1885666</v>
      </c>
      <c r="G74" s="2"/>
      <c r="H74" s="106">
        <v>-102538323</v>
      </c>
      <c r="I74" s="2"/>
      <c r="J74" s="38">
        <v>-2144953</v>
      </c>
      <c r="N74" s="46"/>
    </row>
    <row r="75" spans="1:14" ht="20.25" customHeight="1" x14ac:dyDescent="0.25">
      <c r="A75" s="1" t="s">
        <v>170</v>
      </c>
      <c r="D75" s="51">
        <f>SUM(D67:D74)</f>
        <v>157609597</v>
      </c>
      <c r="E75" s="3"/>
      <c r="F75" s="51">
        <f>SUM(F67:F74)</f>
        <v>-15489507</v>
      </c>
      <c r="G75" s="3"/>
      <c r="H75" s="51">
        <f>SUM(H67:H74)</f>
        <v>155458762</v>
      </c>
      <c r="I75" s="3"/>
      <c r="J75" s="51">
        <f>SUM(J67:J74)</f>
        <v>-25748794</v>
      </c>
      <c r="N75" s="46"/>
    </row>
    <row r="76" spans="1:14" ht="20.25" customHeight="1" x14ac:dyDescent="0.25">
      <c r="A76" s="88"/>
      <c r="E76" s="2"/>
      <c r="G76" s="2"/>
      <c r="I76" s="2"/>
    </row>
    <row r="77" spans="1:14" ht="20.25" customHeight="1" x14ac:dyDescent="0.25">
      <c r="A77" s="1" t="s">
        <v>143</v>
      </c>
      <c r="D77" s="34">
        <f>D75+D64+D44</f>
        <v>512944000</v>
      </c>
      <c r="E77" s="3"/>
      <c r="F77" s="34">
        <f>F75+F64+F44</f>
        <v>-68327180</v>
      </c>
      <c r="G77" s="3"/>
      <c r="H77" s="34">
        <f>H75+H64+H44</f>
        <v>515201159</v>
      </c>
      <c r="I77" s="3"/>
      <c r="J77" s="34">
        <f>J75+J64+J44</f>
        <v>-74682592</v>
      </c>
    </row>
    <row r="78" spans="1:14" ht="20.25" customHeight="1" x14ac:dyDescent="0.25">
      <c r="A78" t="s">
        <v>133</v>
      </c>
      <c r="D78" s="47">
        <v>129278459</v>
      </c>
      <c r="E78" s="2"/>
      <c r="F78" s="114">
        <v>216048398</v>
      </c>
      <c r="G78" s="2"/>
      <c r="H78" s="48">
        <v>109184887</v>
      </c>
      <c r="I78" s="2"/>
      <c r="J78" s="53">
        <v>210568043</v>
      </c>
    </row>
    <row r="79" spans="1:14" ht="20.25" customHeight="1" thickBot="1" x14ac:dyDescent="0.3">
      <c r="A79" s="1" t="s">
        <v>165</v>
      </c>
      <c r="D79" s="54">
        <f>SUM(D77:D78)</f>
        <v>642222459</v>
      </c>
      <c r="E79" s="3"/>
      <c r="F79" s="54">
        <f>SUM(F77:F78)</f>
        <v>147721218</v>
      </c>
      <c r="G79" s="3"/>
      <c r="H79" s="54">
        <f>SUM(H77:H78)</f>
        <v>624386046</v>
      </c>
      <c r="I79" s="3"/>
      <c r="J79" s="54">
        <f>SUM(J77:J78)</f>
        <v>135885451</v>
      </c>
    </row>
    <row r="80" spans="1:14" ht="20.25" customHeight="1" thickTop="1" x14ac:dyDescent="0.25">
      <c r="A80" s="49"/>
      <c r="D80" s="37"/>
      <c r="E80" s="2"/>
      <c r="F80" s="37"/>
      <c r="G80" s="2"/>
      <c r="H80" s="37"/>
      <c r="I80" s="2"/>
      <c r="J80" s="37"/>
    </row>
    <row r="81" spans="1:10" ht="20.25" customHeight="1" x14ac:dyDescent="0.3">
      <c r="A81" s="65" t="s">
        <v>134</v>
      </c>
      <c r="D81" s="37"/>
      <c r="E81" s="2"/>
      <c r="F81" s="37"/>
      <c r="G81" s="2"/>
      <c r="H81" s="37"/>
      <c r="I81" s="2"/>
      <c r="J81" s="37"/>
    </row>
    <row r="82" spans="1:10" ht="20.25" customHeight="1" x14ac:dyDescent="0.25">
      <c r="A82" s="89" t="s">
        <v>185</v>
      </c>
      <c r="D82" s="37">
        <v>5457732</v>
      </c>
      <c r="E82" s="2"/>
      <c r="F82" s="106">
        <v>1244016</v>
      </c>
      <c r="G82" s="2"/>
      <c r="H82" s="37">
        <v>1200980</v>
      </c>
      <c r="I82" s="2"/>
      <c r="J82" s="38">
        <v>1093877</v>
      </c>
    </row>
    <row r="83" spans="1:10" ht="20.25" customHeight="1" x14ac:dyDescent="0.25">
      <c r="A83" s="89" t="s">
        <v>187</v>
      </c>
      <c r="D83" s="37">
        <v>604393282</v>
      </c>
      <c r="E83" s="2"/>
      <c r="F83" s="106">
        <v>0</v>
      </c>
      <c r="G83" s="2"/>
      <c r="H83" s="37">
        <v>604393282</v>
      </c>
      <c r="I83" s="2"/>
      <c r="J83" s="38">
        <v>0</v>
      </c>
    </row>
  </sheetData>
  <mergeCells count="18">
    <mergeCell ref="D7:F7"/>
    <mergeCell ref="H7:J7"/>
    <mergeCell ref="D9:J9"/>
    <mergeCell ref="D50:F50"/>
    <mergeCell ref="H50:J50"/>
    <mergeCell ref="D4:F4"/>
    <mergeCell ref="H4:J4"/>
    <mergeCell ref="D5:F5"/>
    <mergeCell ref="H5:J5"/>
    <mergeCell ref="D6:F6"/>
    <mergeCell ref="H6:J6"/>
    <mergeCell ref="D52:F52"/>
    <mergeCell ref="H52:J52"/>
    <mergeCell ref="D54:J54"/>
    <mergeCell ref="D49:F49"/>
    <mergeCell ref="H49:J49"/>
    <mergeCell ref="D51:F51"/>
    <mergeCell ref="H51:J51"/>
  </mergeCells>
  <conditionalFormatting sqref="D22:D24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74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FD45F6-20FB-4403-A8B4-217C6ED00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AB5D03-4ACF-4C96-8F02-8200823AEF66}">
  <ds:schemaRefs>
    <ds:schemaRef ds:uri="http://purl.org/dc/elements/1.1/"/>
    <ds:schemaRef ds:uri="05716746-add9-412a-97a9-1b5167d151a3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f6ba49b0-bcda-4796-8236-5b5cc1493ace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 3M</vt:lpstr>
      <vt:lpstr>PL6 6M</vt:lpstr>
      <vt:lpstr>SH-7-8</vt:lpstr>
      <vt:lpstr>SH-9</vt:lpstr>
      <vt:lpstr>CF10-11</vt:lpstr>
      <vt:lpstr>'BS3-4'!Print_Area</vt:lpstr>
      <vt:lpstr>'CF10-11'!Print_Area</vt:lpstr>
      <vt:lpstr>'PL5 3M'!Print_Area</vt:lpstr>
      <vt:lpstr>'PL6 6M'!Print_Area</vt:lpstr>
      <vt:lpstr>'SH-7-8'!Print_Area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2025-08-11T03:07:13Z</cp:lastPrinted>
  <dcterms:created xsi:type="dcterms:W3CDTF">2005-01-06T09:19:20Z</dcterms:created>
  <dcterms:modified xsi:type="dcterms:W3CDTF">2025-08-11T06:11:29Z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