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Q2_2568\TH\"/>
    </mc:Choice>
  </mc:AlternateContent>
  <xr:revisionPtr revIDLastSave="0" documentId="13_ncr:1_{BFC89BE7-EDE4-44A1-9BF5-0B28C04B9AA5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S" sheetId="11" r:id="rId1"/>
    <sheet name="PL3-month" sheetId="18" r:id="rId2"/>
    <sheet name="PL6-month" sheetId="17" r:id="rId3"/>
    <sheet name="CH_Conso67" sheetId="19" r:id="rId4"/>
    <sheet name="CH_Conso68" sheetId="13" r:id="rId5"/>
    <sheet name="CH_Separate67" sheetId="14" r:id="rId6"/>
    <sheet name="CH_Separate68" sheetId="20" r:id="rId7"/>
    <sheet name="CF" sheetId="15" r:id="rId8"/>
  </sheets>
  <definedNames>
    <definedName name="_xlnm.Print_Area" localSheetId="0">BS!$A$1:$J$95</definedName>
    <definedName name="_xlnm.Print_Area" localSheetId="7">CF!$A$1:$J$75</definedName>
    <definedName name="_xlnm.Print_Area" localSheetId="3">CH_Conso67!$A$1:$U$22</definedName>
    <definedName name="_xlnm.Print_Area" localSheetId="4">CH_Conso68!$A$1:$Y$23</definedName>
    <definedName name="_xlnm.Print_Area" localSheetId="5">CH_Separate67!$A$1:$N$21</definedName>
    <definedName name="_xlnm.Print_Area" localSheetId="6">CH_Separate68!$A$1:$R$22</definedName>
    <definedName name="_xlnm.Print_Area" localSheetId="1">'PL3-month'!$A$1:$J$67</definedName>
    <definedName name="_xlnm.Print_Area" localSheetId="2">'PL6-month'!$A$1:$J$67</definedName>
    <definedName name="_xlnm.Print_Titles" localSheetId="7">CF!$1:$8</definedName>
    <definedName name="_xlnm.Print_Titles" localSheetId="3">CH_Conso67!$1:$11</definedName>
    <definedName name="_xlnm.Print_Titles" localSheetId="4">CH_Conso68!$1:$11</definedName>
    <definedName name="_xlnm.Print_Titles" localSheetId="5">CH_Separate67!$1:$10</definedName>
    <definedName name="_xlnm.Print_Titles" localSheetId="6">CH_Separate68!$1:$10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4" l="1"/>
  <c r="N17" i="14"/>
  <c r="N15" i="14"/>
  <c r="N14" i="14"/>
  <c r="N13" i="14"/>
  <c r="F21" i="20"/>
  <c r="D21" i="20"/>
  <c r="R20" i="20"/>
  <c r="P19" i="20"/>
  <c r="P21" i="20" s="1"/>
  <c r="L19" i="20"/>
  <c r="L21" i="20" s="1"/>
  <c r="J19" i="20"/>
  <c r="J21" i="20" s="1"/>
  <c r="H19" i="20"/>
  <c r="H21" i="20" s="1"/>
  <c r="F19" i="20"/>
  <c r="D19" i="20"/>
  <c r="R18" i="20"/>
  <c r="N17" i="20"/>
  <c r="R17" i="20" s="1"/>
  <c r="R19" i="20" s="1"/>
  <c r="R15" i="20"/>
  <c r="R14" i="20"/>
  <c r="R13" i="20"/>
  <c r="Q19" i="19"/>
  <c r="Q18" i="19"/>
  <c r="Q16" i="19"/>
  <c r="Q15" i="19"/>
  <c r="Q14" i="19"/>
  <c r="S20" i="19"/>
  <c r="S21" i="19" s="1"/>
  <c r="M20" i="19"/>
  <c r="M21" i="19" s="1"/>
  <c r="K20" i="19"/>
  <c r="K21" i="19" s="1"/>
  <c r="I20" i="19"/>
  <c r="I21" i="19" s="1"/>
  <c r="G20" i="19"/>
  <c r="G21" i="19" s="1"/>
  <c r="E20" i="19"/>
  <c r="E21" i="19" s="1"/>
  <c r="C20" i="19"/>
  <c r="C21" i="19" s="1"/>
  <c r="O19" i="19"/>
  <c r="U19" i="19" s="1"/>
  <c r="O18" i="19"/>
  <c r="O16" i="19"/>
  <c r="O15" i="19"/>
  <c r="O14" i="19"/>
  <c r="H19" i="17"/>
  <c r="R21" i="20" l="1"/>
  <c r="N19" i="20"/>
  <c r="N21" i="20" s="1"/>
  <c r="U16" i="19"/>
  <c r="U15" i="19"/>
  <c r="O20" i="19"/>
  <c r="O21" i="19" s="1"/>
  <c r="U14" i="19"/>
  <c r="U18" i="19" l="1"/>
  <c r="U20" i="19" s="1"/>
  <c r="U21" i="19" s="1"/>
  <c r="Q20" i="19"/>
  <c r="Q21" i="19" s="1"/>
  <c r="H58" i="11" l="1"/>
  <c r="D58" i="11"/>
  <c r="S16" i="13"/>
  <c r="U16" i="13" s="1"/>
  <c r="Y16" i="13" s="1"/>
  <c r="J64" i="18"/>
  <c r="F64" i="18"/>
  <c r="D64" i="18"/>
  <c r="J59" i="18"/>
  <c r="F59" i="18"/>
  <c r="D59" i="18"/>
  <c r="J51" i="18"/>
  <c r="H51" i="18"/>
  <c r="F51" i="18"/>
  <c r="D51" i="18"/>
  <c r="J34" i="18"/>
  <c r="J52" i="18" s="1"/>
  <c r="H34" i="18"/>
  <c r="F34" i="18"/>
  <c r="D34" i="18"/>
  <c r="J19" i="18"/>
  <c r="H19" i="18"/>
  <c r="F19" i="18"/>
  <c r="D19" i="18"/>
  <c r="J13" i="18"/>
  <c r="J20" i="18" s="1"/>
  <c r="J25" i="18" s="1"/>
  <c r="J27" i="18" s="1"/>
  <c r="H13" i="18"/>
  <c r="F13" i="18"/>
  <c r="F20" i="18" s="1"/>
  <c r="F25" i="18" s="1"/>
  <c r="F27" i="18" s="1"/>
  <c r="D13" i="18"/>
  <c r="U21" i="13"/>
  <c r="Y21" i="13" s="1"/>
  <c r="S21" i="13"/>
  <c r="J62" i="15"/>
  <c r="F62" i="15"/>
  <c r="D62" i="15"/>
  <c r="H62" i="15"/>
  <c r="U15" i="13"/>
  <c r="Y15" i="13" s="1"/>
  <c r="H52" i="18" l="1"/>
  <c r="D20" i="18"/>
  <c r="D25" i="18" s="1"/>
  <c r="D27" i="18" s="1"/>
  <c r="F52" i="18"/>
  <c r="F54" i="18" s="1"/>
  <c r="D52" i="18"/>
  <c r="H20" i="18"/>
  <c r="H25" i="18" s="1"/>
  <c r="H27" i="18" s="1"/>
  <c r="H59" i="18" s="1"/>
  <c r="J54" i="18"/>
  <c r="M20" i="13"/>
  <c r="M22" i="13" s="1"/>
  <c r="I20" i="13"/>
  <c r="I22" i="13" s="1"/>
  <c r="D54" i="18" l="1"/>
  <c r="H54" i="18"/>
  <c r="H64" i="18" s="1"/>
  <c r="D64" i="17" l="1"/>
  <c r="D59" i="17"/>
  <c r="W20" i="13" l="1"/>
  <c r="W22" i="13" s="1"/>
  <c r="H19" i="11"/>
  <c r="H19" i="14"/>
  <c r="H20" i="14" s="1"/>
  <c r="F19" i="14"/>
  <c r="F20" i="14" s="1"/>
  <c r="D19" i="14"/>
  <c r="D20" i="14" s="1"/>
  <c r="G20" i="13"/>
  <c r="G22" i="13" s="1"/>
  <c r="E20" i="13"/>
  <c r="E22" i="13" s="1"/>
  <c r="C20" i="13"/>
  <c r="C22" i="13" s="1"/>
  <c r="S18" i="13"/>
  <c r="U18" i="13" s="1"/>
  <c r="S14" i="13"/>
  <c r="J19" i="17"/>
  <c r="F19" i="17"/>
  <c r="D19" i="17"/>
  <c r="H33" i="11"/>
  <c r="D33" i="11"/>
  <c r="J66" i="11"/>
  <c r="H66" i="11"/>
  <c r="F66" i="11"/>
  <c r="D66" i="11"/>
  <c r="J64" i="17"/>
  <c r="F64" i="17"/>
  <c r="J19" i="11"/>
  <c r="F19" i="11"/>
  <c r="D19" i="11"/>
  <c r="U14" i="13" l="1"/>
  <c r="O20" i="13"/>
  <c r="O22" i="13" s="1"/>
  <c r="Y14" i="13"/>
  <c r="D51" i="15"/>
  <c r="F51" i="15"/>
  <c r="J51" i="15"/>
  <c r="H51" i="15"/>
  <c r="D90" i="11"/>
  <c r="D92" i="11" s="1"/>
  <c r="I51" i="15" l="1"/>
  <c r="G51" i="15"/>
  <c r="E51" i="15"/>
  <c r="J23" i="15"/>
  <c r="F23" i="15"/>
  <c r="J58" i="11"/>
  <c r="F58" i="11"/>
  <c r="H34" i="17"/>
  <c r="F37" i="15" l="1"/>
  <c r="F40" i="15" s="1"/>
  <c r="J37" i="15"/>
  <c r="J40" i="15" s="1"/>
  <c r="J64" i="15" l="1"/>
  <c r="J67" i="15" s="1"/>
  <c r="J69" i="15" s="1"/>
  <c r="F64" i="15"/>
  <c r="F67" i="15" s="1"/>
  <c r="F69" i="15" s="1"/>
  <c r="D51" i="17"/>
  <c r="Q19" i="13" s="1"/>
  <c r="F51" i="17"/>
  <c r="H51" i="17"/>
  <c r="J51" i="17"/>
  <c r="Q20" i="13" l="1"/>
  <c r="Q22" i="13" s="1"/>
  <c r="S19" i="13"/>
  <c r="U19" i="13" s="1"/>
  <c r="Y19" i="13" l="1"/>
  <c r="S20" i="13"/>
  <c r="S22" i="13" s="1"/>
  <c r="F59" i="17"/>
  <c r="J34" i="17"/>
  <c r="F34" i="17"/>
  <c r="D34" i="17"/>
  <c r="D52" i="17" s="1"/>
  <c r="J13" i="17"/>
  <c r="J20" i="17" s="1"/>
  <c r="J25" i="17" s="1"/>
  <c r="H13" i="17"/>
  <c r="H20" i="17" s="1"/>
  <c r="H25" i="17" s="1"/>
  <c r="F13" i="17"/>
  <c r="F20" i="17" s="1"/>
  <c r="F25" i="17" s="1"/>
  <c r="D13" i="17"/>
  <c r="D20" i="17" s="1"/>
  <c r="D25" i="17" s="1"/>
  <c r="H52" i="17" l="1"/>
  <c r="J52" i="17"/>
  <c r="F52" i="17"/>
  <c r="J27" i="17"/>
  <c r="F27" i="17"/>
  <c r="L19" i="14" l="1"/>
  <c r="L20" i="14" s="1"/>
  <c r="D27" i="17"/>
  <c r="D23" i="15" s="1"/>
  <c r="D37" i="15" s="1"/>
  <c r="H27" i="17"/>
  <c r="J59" i="17"/>
  <c r="J54" i="17"/>
  <c r="F54" i="17"/>
  <c r="H23" i="15" l="1"/>
  <c r="H37" i="15" s="1"/>
  <c r="H40" i="15" s="1"/>
  <c r="H59" i="17"/>
  <c r="D40" i="15"/>
  <c r="D64" i="15" s="1"/>
  <c r="D67" i="15" s="1"/>
  <c r="D69" i="15" s="1"/>
  <c r="D54" i="17"/>
  <c r="H54" i="17"/>
  <c r="H64" i="17" s="1"/>
  <c r="H64" i="15" l="1"/>
  <c r="H67" i="15" s="1"/>
  <c r="H69" i="15" s="1"/>
  <c r="K20" i="13"/>
  <c r="K22" i="13" s="1"/>
  <c r="J19" i="14"/>
  <c r="J20" i="14" s="1"/>
  <c r="N19" i="14"/>
  <c r="N20" i="14" s="1"/>
  <c r="J90" i="11"/>
  <c r="J92" i="11" s="1"/>
  <c r="H90" i="11"/>
  <c r="H92" i="11" s="1"/>
  <c r="F90" i="11"/>
  <c r="F92" i="11" s="1"/>
  <c r="J33" i="11"/>
  <c r="F33" i="11"/>
  <c r="U20" i="13" l="1"/>
  <c r="U22" i="13" s="1"/>
  <c r="Y18" i="13"/>
  <c r="Y20" i="13" s="1"/>
  <c r="Y22" i="13" s="1"/>
  <c r="D67" i="11"/>
  <c r="D94" i="11" s="1"/>
  <c r="H67" i="11"/>
  <c r="H94" i="11" s="1"/>
  <c r="J67" i="11"/>
  <c r="J94" i="11" s="1"/>
  <c r="F67" i="11"/>
  <c r="F94" i="11" s="1"/>
  <c r="J35" i="11"/>
  <c r="F35" i="11"/>
  <c r="J96" i="11" l="1"/>
  <c r="F96" i="11"/>
  <c r="D35" i="11" l="1"/>
  <c r="D96" i="11" s="1"/>
  <c r="H35" i="11"/>
  <c r="H96" i="11" s="1"/>
</calcChain>
</file>

<file path=xl/sharedStrings.xml><?xml version="1.0" encoding="utf-8"?>
<sst xmlns="http://schemas.openxmlformats.org/spreadsheetml/2006/main" count="482" uniqueCount="247">
  <si>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</si>
  <si>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</si>
  <si>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</si>
  <si>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</si>
  <si>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</si>
  <si>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</si>
  <si>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</si>
  <si>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</si>
  <si>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</si>
  <si>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</si>
  <si>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</si>
  <si>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</si>
  <si>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</si>
  <si>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</si>
  <si>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</si>
  <si>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</si>
  <si>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</si>
  <si>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</si>
  <si>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</si>
  <si>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</si>
  <si>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</si>
  <si>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</si>
  <si>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</si>
  <si>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</si>
  <si>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</si>
  <si>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</si>
  <si>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</si>
  <si>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</si>
  <si>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</si>
  <si>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</si>
  <si>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</si>
  <si>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</si>
  <si>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</si>
  <si>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</si>
  <si>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</si>
  <si>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</si>
  <si>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</si>
  <si>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</si>
  <si>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</si>
  <si>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</si>
  <si>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</si>
  <si>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</si>
  <si>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</si>
  <si>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</si>
  <si>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</si>
  <si>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</si>
  <si>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</si>
  <si>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</si>
  <si>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</si>
  <si>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</si>
  <si>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</si>
  <si>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</si>
  <si>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</si>
  <si>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</si>
  <si>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</si>
  <si>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</si>
  <si>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</si>
  <si>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</si>
  <si>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</si>
  <si>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</si>
  <si>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</si>
  <si>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</si>
  <si>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</si>
  <si>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</si>
  <si>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</si>
  <si>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</si>
  <si>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</si>
  <si>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</si>
  <si>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</si>
  <si>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</si>
  <si>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</si>
  <si>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</si>
  <si>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</si>
  <si>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</si>
  <si>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</si>
  <si>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</si>
  <si>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</si>
  <si>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</si>
  <si>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</si>
  <si>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</si>
  <si>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</si>
  <si>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</si>
  <si>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</si>
  <si>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</si>
  <si>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</si>
  <si>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</si>
  <si>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</si>
  <si>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</si>
  <si>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</si>
  <si>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</si>
  <si>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</si>
  <si>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</si>
  <si>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</si>
  <si>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</si>
  <si>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</si>
  <si>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</si>
  <si>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</si>
  <si>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</si>
  <si>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</si>
  <si>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</si>
  <si>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</si>
  <si>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</si>
  <si>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</si>
  <si>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</si>
  <si>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</si>
  <si>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</si>
  <si>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</si>
  <si>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</si>
  <si>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</si>
  <si>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</si>
  <si>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</si>
  <si>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</si>
  <si>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</si>
  <si>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</si>
  <si>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</si>
  <si>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</si>
  <si>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</si>
  <si>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</si>
  <si>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</si>
  <si>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</si>
  <si>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</si>
  <si>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</si>
  <si>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</si>
  <si>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</si>
  <si>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</si>
  <si>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</si>
  <si>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</si>
  <si>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</si>
  <si>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</si>
  <si>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</si>
  <si>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</si>
  <si>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</si>
  <si>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</si>
  <si>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</si>
  <si>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</si>
  <si>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</si>
  <si>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</si>
  <si>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</si>
  <si>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</si>
  <si>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</si>
  <si>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</si>
  <si>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>กระแสเงินสดสุทธิใช้ไปในกิจกรรมจัดหาเงิน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</si>
  <si>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</si>
  <si>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</si>
  <si>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</si>
  <si>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</si>
  <si>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</si>
  <si>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กำไรขาดทุนเบ็ดเสร็จรวมสำหรับงวด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</si>
  <si>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</si>
  <si>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</si>
  <si>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</si>
  <si>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</si>
  <si>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</si>
  <si>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</si>
  <si>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</si>
  <si>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</si>
  <si>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</si>
  <si>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</si>
  <si>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</si>
  <si>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</si>
  <si>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</si>
  <si>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</si>
  <si>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</si>
  <si>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</si>
  <si>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</si>
  <si>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</si>
  <si>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</si>
  <si>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ค่าใช้จ่ายอื่น</t>
  </si>
  <si>
    <t>2567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</si>
  <si>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</si>
  <si>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</si>
  <si>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</si>
  <si>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</si>
  <si>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</si>
  <si>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เงินสดจ่ายซื้อสินทรัพย์ไม่มีตัวตน</t>
  </si>
  <si>
    <t>ผลขาดทุนจาก</t>
  </si>
  <si>
    <t>ผลขาดทุนจากการ</t>
  </si>
  <si>
    <t>กำไรจากการวัดมูลค่าหน่วยลงทุน</t>
  </si>
  <si>
    <t>ขาดทุนจากการจำหน่ายอุปกรณ์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</si>
  <si>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</si>
  <si>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</si>
  <si>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กระแสเงินสดได้มาจาก(ใช้ไปใน)การดำเนินงาน</t>
  </si>
  <si>
    <t>กระแสเงินสดสุทธิใช้ไปในกิจกรรมลงทุน</t>
  </si>
  <si>
    <t>2568</t>
  </si>
  <si>
    <t>เงินให้กู้ยืมระยะสั้น</t>
  </si>
  <si>
    <t>ส่วนของหุ้นกู้ที่ถึงกำหนดชำระภายในหนึ่งปี</t>
  </si>
  <si>
    <t xml:space="preserve">        สำรองหุ้นทุนซื้อคืน</t>
  </si>
  <si>
    <t>หุ้นทุนซื้อคืน</t>
  </si>
  <si>
    <t>หุ้นทุน</t>
  </si>
  <si>
    <t>ซื้อคืน</t>
  </si>
  <si>
    <t>สำรอง</t>
  </si>
  <si>
    <t>ยอดคงเหลือ ณ วันที่ 1 มกราคม 2568</t>
  </si>
  <si>
    <t>5, 24</t>
  </si>
  <si>
    <t>5, 25</t>
  </si>
  <si>
    <t>การซื้อหุ้นทุนซื้อคืน</t>
  </si>
  <si>
    <t xml:space="preserve">   ขาดทุน</t>
  </si>
  <si>
    <t>รับคืนภาษีเงินได้ถูกหัก ณ ที่จ่าย</t>
  </si>
  <si>
    <t>เงินสดจ่ายซื้อหุ้นทุนซื้อคืน</t>
  </si>
  <si>
    <t>ค่าใช้จ่าย(รายได้)ภาษีเงินได้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</si>
  <si>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</si>
  <si>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</si>
  <si>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</si>
  <si>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</si>
  <si>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</si>
  <si>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</si>
  <si>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</si>
  <si>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จัดสรรแล้ว</t>
  </si>
  <si>
    <t>รวมกำไร(ขาดทุน)เบ็ดเสร็จรวมสำหรับงวด</t>
  </si>
  <si>
    <t>โอนไปสำรองการซื้อหุ้นคืน</t>
  </si>
  <si>
    <t>รวมขาดทุนเบ็ดเสร็จรวมสำหรับงวด</t>
  </si>
  <si>
    <t>ปรับรายการที่กระทบกำไร(ขาดทุน)เป็นเงินสดรับ(จ่าย)</t>
  </si>
  <si>
    <t>5, 19</t>
  </si>
  <si>
    <t>ณ วันที่ 30 มิถุนายน 2568</t>
  </si>
  <si>
    <t>30 มิถุนายน</t>
  </si>
  <si>
    <t>สิ้นสุดวันที่ 30 มิถุนายน</t>
  </si>
  <si>
    <t xml:space="preserve">   (กลับรายการ)</t>
  </si>
  <si>
    <t>สำหรับงวดหกเดือน</t>
  </si>
  <si>
    <t>สำหรับงวดหกเดือนสิ้นสุดวันที่ 30 มิถุนายน 2567</t>
  </si>
  <si>
    <t>เงินปันผลจ่ายเป็นหุ้นปันผล</t>
  </si>
  <si>
    <t>เงินปันผลจ่ายเป็นเงินสด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</si>
  <si>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</si>
  <si>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</si>
  <si>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</si>
  <si>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กำไรจากการจำหน่ายหน่วยลงทุน</t>
  </si>
  <si>
    <t>เงินสดรับจากการจำหน่ายหน่วยลงทุน</t>
  </si>
  <si>
    <t>จ่ายเงินปันผลเป็นเงินสด</t>
  </si>
  <si>
    <t>จ่ายปันผลเป็นหุ้นสามัญ</t>
  </si>
  <si>
    <t>เงินสดรับจากเงินกู้ยืมระยะยาว</t>
  </si>
  <si>
    <t>เงินสดและรายการเทียบเท่าเงินสด ณ วันที่ 30 มิถุนายน</t>
  </si>
  <si>
    <t>เงินปันผลจ่าย</t>
  </si>
  <si>
    <t>เงินเบิกเกินบัญชีธนาคาร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</si>
  <si>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</si>
  <si>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</si>
  <si>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</si>
  <si>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</si>
  <si>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  ไว้ในกำไรหรือขาดทุนในภายหลัง - สุทธิจากภาษี</t>
  </si>
  <si>
    <t>ขาดทุนเบ็ดเสร็จอื่นสำหรับงวด - สุทธิจากภาษี</t>
  </si>
  <si>
    <t>การแบ่งปันกำไร :-</t>
  </si>
  <si>
    <t>การแบ่งปันกำไรเบ็ดเสร็จรวม :-</t>
  </si>
  <si>
    <t>กำไรเบ็ดเสร็จรวมสำหรับงวด</t>
  </si>
  <si>
    <t>กำไรต่อหุ้น (บาท)</t>
  </si>
  <si>
    <t>ผลขาดทุนด้านเครดิตที่คาดว่าจะเกิดขึ้นของลูกหนี้(โอนกลับ)</t>
  </si>
  <si>
    <t>ประมาณการหนี้สิน(โอนกลับ)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</si>
  <si>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</si>
  <si>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</si>
  <si>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เงินสดและรายการเทียบเท่าเงินสดลดลง</t>
  </si>
  <si>
    <t>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</si>
</sst>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</numFmts>
  <fonts count="27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3" fillId="0" borderId="0"/>
    <xf numFmtId="39" fontId="26" fillId="0" borderId="0"/>
  </cellStyleXfs>
  <cellXfs count="114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0" fontId="8" fillId="0" borderId="0" xfId="0" applyFont="1"/>
    <xf numFmtId="0" fontId="2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21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4" fontId="7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90" fontId="10" fillId="0" borderId="0" xfId="1" applyNumberFormat="1" applyFont="1" applyFill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190" fontId="24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/>
    <xf numFmtId="191" fontId="10" fillId="0" borderId="0" xfId="0" applyNumberFormat="1" applyFo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25" fillId="0" borderId="0" xfId="0" applyFont="1"/>
    <xf numFmtId="0" fontId="10" fillId="0" borderId="0" xfId="4" applyFont="1" applyAlignment="1">
      <alignment vertical="center"/>
    </xf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Font="1" applyFill="1" applyBorder="1"/>
    <xf numFmtId="191" fontId="7" fillId="0" borderId="0" xfId="0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0" fontId="7" fillId="0" borderId="0" xfId="0" applyFont="1" applyAlignment="1">
      <alignment horizontal="right"/>
    </xf>
    <xf numFmtId="190" fontId="10" fillId="0" borderId="0" xfId="0" applyNumberFormat="1" applyFont="1" applyAlignment="1">
      <alignment horizontal="right"/>
    </xf>
    <xf numFmtId="195" fontId="9" fillId="0" borderId="0" xfId="5" applyNumberFormat="1" applyFont="1"/>
    <xf numFmtId="190" fontId="4" fillId="0" borderId="5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189" fontId="7" fillId="0" borderId="0" xfId="0" applyNumberFormat="1" applyFont="1"/>
    <xf numFmtId="192" fontId="7" fillId="0" borderId="0" xfId="0" applyNumberFormat="1" applyFont="1"/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89" fontId="4" fillId="0" borderId="0" xfId="0" applyNumberFormat="1" applyFont="1"/>
    <xf numFmtId="192" fontId="7" fillId="0" borderId="1" xfId="0" applyNumberFormat="1" applyFont="1" applyBorder="1"/>
    <xf numFmtId="193" fontId="7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opLeftCell="A77" zoomScaleNormal="100" zoomScaleSheetLayoutView="90" workbookViewId="0">
      <selection activeCell="B88" sqref="B88"/>
    </sheetView>
  </sheetViews>
  <sheetFormatPr defaultColWidth="1.33203125" defaultRowHeight="23.25" customHeight="1" x14ac:dyDescent="0.55000000000000004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3" t="s">
        <v>83</v>
      </c>
    </row>
    <row r="2" spans="1:10" s="1" customFormat="1" ht="23.4" x14ac:dyDescent="0.6">
      <c r="A2" s="2" t="s">
        <v>170</v>
      </c>
    </row>
    <row r="3" spans="1:10" ht="23.4" x14ac:dyDescent="0.6">
      <c r="A3" s="2" t="s">
        <v>212</v>
      </c>
    </row>
    <row r="4" spans="1:10" ht="23.4" x14ac:dyDescent="0.6">
      <c r="A4" s="2"/>
    </row>
    <row r="5" spans="1:10" ht="22.2" x14ac:dyDescent="0.6">
      <c r="B5" s="57"/>
      <c r="C5" s="57"/>
      <c r="D5" s="106" t="s">
        <v>0</v>
      </c>
      <c r="E5" s="106"/>
      <c r="F5" s="106"/>
      <c r="G5" s="106"/>
      <c r="H5" s="106" t="s">
        <v>1</v>
      </c>
      <c r="I5" s="106"/>
      <c r="J5" s="106"/>
    </row>
    <row r="6" spans="1:10" ht="22.2" x14ac:dyDescent="0.6">
      <c r="A6" s="3" t="s">
        <v>2</v>
      </c>
      <c r="B6" s="56" t="s">
        <v>3</v>
      </c>
      <c r="C6" s="33"/>
      <c r="D6" s="58" t="s">
        <v>213</v>
      </c>
      <c r="E6" s="58"/>
      <c r="F6" s="58" t="s">
        <v>142</v>
      </c>
      <c r="H6" s="58" t="s">
        <v>213</v>
      </c>
      <c r="I6" s="58"/>
      <c r="J6" s="58" t="s">
        <v>142</v>
      </c>
    </row>
    <row r="7" spans="1:10" ht="22.2" x14ac:dyDescent="0.6">
      <c r="A7" s="3"/>
      <c r="B7" s="56"/>
      <c r="C7" s="33"/>
      <c r="D7" s="14" t="s">
        <v>183</v>
      </c>
      <c r="E7" s="14"/>
      <c r="F7" s="14" t="s">
        <v>168</v>
      </c>
      <c r="G7" s="14"/>
      <c r="H7" s="14" t="s">
        <v>183</v>
      </c>
      <c r="I7" s="14"/>
      <c r="J7" s="14" t="s">
        <v>168</v>
      </c>
    </row>
    <row r="8" spans="1:10" ht="22.2" x14ac:dyDescent="0.6">
      <c r="A8" s="3"/>
      <c r="B8" s="56"/>
      <c r="C8" s="33"/>
      <c r="D8" s="14" t="s">
        <v>143</v>
      </c>
      <c r="E8" s="14"/>
      <c r="F8" s="14"/>
      <c r="G8" s="14"/>
      <c r="H8" s="14" t="s">
        <v>143</v>
      </c>
      <c r="I8" s="14"/>
      <c r="J8" s="14"/>
    </row>
    <row r="9" spans="1:10" s="19" customFormat="1" ht="22.2" x14ac:dyDescent="0.6">
      <c r="A9" s="3"/>
      <c r="B9" s="56"/>
      <c r="C9" s="18"/>
      <c r="D9" s="107" t="s">
        <v>144</v>
      </c>
      <c r="E9" s="107"/>
      <c r="F9" s="107"/>
      <c r="G9" s="107"/>
      <c r="H9" s="107"/>
      <c r="I9" s="107"/>
      <c r="J9" s="107"/>
    </row>
    <row r="10" spans="1:10" ht="22.2" x14ac:dyDescent="0.6">
      <c r="A10" s="4" t="s">
        <v>4</v>
      </c>
      <c r="B10" s="56"/>
      <c r="C10" s="56"/>
    </row>
    <row r="11" spans="1:10" ht="21.6" x14ac:dyDescent="0.55000000000000004">
      <c r="A11" s="7" t="s">
        <v>5</v>
      </c>
      <c r="B11" s="56"/>
      <c r="C11" s="56"/>
      <c r="D11" s="9">
        <v>54876</v>
      </c>
      <c r="E11" s="9"/>
      <c r="F11" s="9">
        <v>115257</v>
      </c>
      <c r="G11" s="9"/>
      <c r="H11" s="9">
        <v>20920</v>
      </c>
      <c r="I11" s="9"/>
      <c r="J11" s="9">
        <v>78423</v>
      </c>
    </row>
    <row r="12" spans="1:10" ht="21.6" x14ac:dyDescent="0.55000000000000004">
      <c r="A12" s="7" t="s">
        <v>6</v>
      </c>
      <c r="B12" s="56">
        <v>6</v>
      </c>
      <c r="C12" s="56"/>
      <c r="D12" s="12">
        <v>341215</v>
      </c>
      <c r="E12" s="9"/>
      <c r="F12" s="9">
        <v>208780</v>
      </c>
      <c r="G12" s="9"/>
      <c r="H12" s="9">
        <v>341215</v>
      </c>
      <c r="I12" s="9"/>
      <c r="J12" s="9">
        <v>208780</v>
      </c>
    </row>
    <row r="13" spans="1:10" ht="21.6" x14ac:dyDescent="0.55000000000000004">
      <c r="A13" s="7" t="s">
        <v>64</v>
      </c>
      <c r="B13" s="56" t="s">
        <v>159</v>
      </c>
      <c r="C13" s="56"/>
      <c r="D13" s="12">
        <v>22044</v>
      </c>
      <c r="E13" s="9"/>
      <c r="F13" s="9">
        <v>18940</v>
      </c>
      <c r="G13" s="9"/>
      <c r="H13" s="9">
        <v>22527</v>
      </c>
      <c r="I13" s="9"/>
      <c r="J13" s="9">
        <v>19671</v>
      </c>
    </row>
    <row r="14" spans="1:10" ht="21.6" x14ac:dyDescent="0.55000000000000004">
      <c r="A14" s="7" t="s">
        <v>77</v>
      </c>
      <c r="B14" s="56">
        <v>8</v>
      </c>
      <c r="C14" s="56"/>
      <c r="D14" s="9">
        <v>117621</v>
      </c>
      <c r="E14" s="9"/>
      <c r="F14" s="9">
        <v>102711</v>
      </c>
      <c r="G14" s="9"/>
      <c r="H14" s="9">
        <v>117621</v>
      </c>
      <c r="I14" s="9"/>
      <c r="J14" s="9">
        <v>102711</v>
      </c>
    </row>
    <row r="15" spans="1:10" ht="21.6" x14ac:dyDescent="0.55000000000000004">
      <c r="A15" s="7" t="s">
        <v>184</v>
      </c>
      <c r="B15" s="56">
        <v>5</v>
      </c>
      <c r="C15" s="56"/>
      <c r="D15" s="9">
        <v>0</v>
      </c>
      <c r="E15" s="9"/>
      <c r="F15" s="9">
        <v>0</v>
      </c>
      <c r="G15" s="9"/>
      <c r="H15" s="9">
        <v>2000</v>
      </c>
      <c r="I15" s="9"/>
      <c r="J15" s="9">
        <v>2000</v>
      </c>
    </row>
    <row r="16" spans="1:10" ht="21.6" x14ac:dyDescent="0.55000000000000004">
      <c r="A16" s="7" t="s">
        <v>47</v>
      </c>
      <c r="B16" s="56">
        <v>9</v>
      </c>
      <c r="C16" s="56"/>
      <c r="D16" s="9">
        <v>60538</v>
      </c>
      <c r="E16" s="9"/>
      <c r="F16" s="9">
        <v>39689</v>
      </c>
      <c r="G16" s="9"/>
      <c r="H16" s="9">
        <v>60538</v>
      </c>
      <c r="I16" s="9"/>
      <c r="J16" s="9">
        <v>39689</v>
      </c>
    </row>
    <row r="17" spans="1:10" ht="21.6" x14ac:dyDescent="0.55000000000000004">
      <c r="A17" s="7" t="s">
        <v>139</v>
      </c>
      <c r="B17" s="56">
        <v>10</v>
      </c>
      <c r="C17" s="56"/>
      <c r="D17" s="9">
        <v>101452</v>
      </c>
      <c r="E17" s="9"/>
      <c r="F17" s="9">
        <v>61665</v>
      </c>
      <c r="G17" s="9"/>
      <c r="H17" s="9">
        <v>101452</v>
      </c>
      <c r="I17" s="9"/>
      <c r="J17" s="9">
        <v>61665</v>
      </c>
    </row>
    <row r="18" spans="1:10" ht="21.6" x14ac:dyDescent="0.55000000000000004">
      <c r="A18" s="7" t="s">
        <v>66</v>
      </c>
      <c r="B18" s="56"/>
      <c r="C18" s="56"/>
      <c r="D18" s="9">
        <v>137525</v>
      </c>
      <c r="E18" s="9"/>
      <c r="F18" s="9">
        <v>167506</v>
      </c>
      <c r="G18" s="9"/>
      <c r="H18" s="9">
        <v>137525</v>
      </c>
      <c r="I18" s="9"/>
      <c r="J18" s="9">
        <v>167506</v>
      </c>
    </row>
    <row r="19" spans="1:10" ht="22.2" x14ac:dyDescent="0.6">
      <c r="A19" s="3" t="s">
        <v>7</v>
      </c>
      <c r="B19" s="56"/>
      <c r="C19" s="56"/>
      <c r="D19" s="23">
        <f>SUM(D11:D18)</f>
        <v>835271</v>
      </c>
      <c r="E19" s="21"/>
      <c r="F19" s="23">
        <f>SUM(F11:F18)</f>
        <v>714548</v>
      </c>
      <c r="G19" s="20"/>
      <c r="H19" s="23">
        <f>SUM(H11:H18)</f>
        <v>803798</v>
      </c>
      <c r="I19" s="21"/>
      <c r="J19" s="23">
        <f>SUM(J11:J18)</f>
        <v>680445</v>
      </c>
    </row>
    <row r="20" spans="1:10" ht="23.4" x14ac:dyDescent="0.6">
      <c r="A20" s="2"/>
    </row>
    <row r="21" spans="1:10" ht="22.2" x14ac:dyDescent="0.6">
      <c r="A21" s="4" t="s">
        <v>8</v>
      </c>
      <c r="B21" s="56"/>
      <c r="C21" s="56"/>
      <c r="D21" s="9"/>
      <c r="E21" s="9"/>
      <c r="F21" s="9"/>
      <c r="G21" s="9"/>
      <c r="H21" s="9"/>
      <c r="I21" s="9"/>
      <c r="J21" s="9"/>
    </row>
    <row r="22" spans="1:10" ht="21.6" x14ac:dyDescent="0.55000000000000004">
      <c r="A22" s="5" t="s">
        <v>78</v>
      </c>
      <c r="B22" s="56">
        <v>10</v>
      </c>
      <c r="D22" s="9">
        <v>20354</v>
      </c>
      <c r="E22" s="9"/>
      <c r="F22" s="9">
        <v>21184</v>
      </c>
      <c r="H22" s="9">
        <v>11500</v>
      </c>
      <c r="I22" s="9"/>
      <c r="J22" s="9">
        <v>12375</v>
      </c>
    </row>
    <row r="23" spans="1:10" ht="21.6" x14ac:dyDescent="0.55000000000000004">
      <c r="A23" s="5" t="s">
        <v>9</v>
      </c>
      <c r="B23" s="56">
        <v>11</v>
      </c>
      <c r="C23" s="56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6" x14ac:dyDescent="0.55000000000000004">
      <c r="A24" s="7" t="s">
        <v>86</v>
      </c>
      <c r="B24" s="56">
        <v>8</v>
      </c>
      <c r="C24" s="56"/>
      <c r="D24" s="12">
        <v>116533</v>
      </c>
      <c r="E24" s="12"/>
      <c r="F24" s="12">
        <v>151038</v>
      </c>
      <c r="G24" s="9"/>
      <c r="H24" s="9">
        <v>116533</v>
      </c>
      <c r="I24" s="9"/>
      <c r="J24" s="9">
        <v>151038</v>
      </c>
    </row>
    <row r="25" spans="1:10" ht="21.6" x14ac:dyDescent="0.55000000000000004">
      <c r="A25" s="7" t="s">
        <v>61</v>
      </c>
      <c r="B25" s="56">
        <v>12</v>
      </c>
      <c r="C25" s="56"/>
      <c r="D25" s="12">
        <v>63381</v>
      </c>
      <c r="E25" s="12"/>
      <c r="F25" s="12">
        <v>64488</v>
      </c>
      <c r="G25" s="9"/>
      <c r="H25" s="9">
        <v>63381</v>
      </c>
      <c r="I25" s="9"/>
      <c r="J25" s="9">
        <v>64488</v>
      </c>
    </row>
    <row r="26" spans="1:10" ht="21.6" x14ac:dyDescent="0.55000000000000004">
      <c r="A26" s="7" t="s">
        <v>52</v>
      </c>
      <c r="B26" s="56">
        <v>13</v>
      </c>
      <c r="C26" s="56"/>
      <c r="D26" s="12">
        <v>1112179</v>
      </c>
      <c r="E26" s="12"/>
      <c r="F26" s="12">
        <v>1050910</v>
      </c>
      <c r="G26" s="9"/>
      <c r="H26" s="9">
        <v>1107827</v>
      </c>
      <c r="I26" s="9"/>
      <c r="J26" s="9">
        <v>1043997</v>
      </c>
    </row>
    <row r="27" spans="1:10" ht="21.6" x14ac:dyDescent="0.55000000000000004">
      <c r="A27" s="7" t="s">
        <v>79</v>
      </c>
      <c r="B27" s="56">
        <v>14</v>
      </c>
      <c r="C27" s="56"/>
      <c r="D27" s="12">
        <v>176967</v>
      </c>
      <c r="E27" s="12"/>
      <c r="F27" s="12">
        <v>101982</v>
      </c>
      <c r="G27" s="9"/>
      <c r="H27" s="9">
        <v>176967</v>
      </c>
      <c r="I27" s="9"/>
      <c r="J27" s="9">
        <v>101982</v>
      </c>
    </row>
    <row r="28" spans="1:10" ht="21.6" x14ac:dyDescent="0.55000000000000004">
      <c r="A28" s="7" t="s">
        <v>84</v>
      </c>
      <c r="B28" s="56">
        <v>15</v>
      </c>
      <c r="C28" s="56"/>
      <c r="D28" s="12">
        <v>1840</v>
      </c>
      <c r="E28" s="12"/>
      <c r="F28" s="12">
        <v>2200</v>
      </c>
      <c r="G28" s="9"/>
      <c r="H28" s="9">
        <v>1840</v>
      </c>
      <c r="I28" s="9"/>
      <c r="J28" s="9">
        <v>2200</v>
      </c>
    </row>
    <row r="29" spans="1:10" ht="21.6" x14ac:dyDescent="0.55000000000000004">
      <c r="A29" s="7" t="s">
        <v>85</v>
      </c>
      <c r="B29" s="56">
        <v>16</v>
      </c>
      <c r="C29" s="56"/>
      <c r="D29" s="12">
        <v>49119</v>
      </c>
      <c r="E29" s="12"/>
      <c r="F29" s="12">
        <v>44464</v>
      </c>
      <c r="G29" s="9"/>
      <c r="H29" s="9">
        <v>49119</v>
      </c>
      <c r="I29" s="9"/>
      <c r="J29" s="9">
        <v>44464</v>
      </c>
    </row>
    <row r="30" spans="1:10" ht="21.6" x14ac:dyDescent="0.55000000000000004">
      <c r="A30" s="7" t="s">
        <v>78</v>
      </c>
      <c r="B30" s="56"/>
      <c r="C30" s="56"/>
      <c r="E30" s="12"/>
      <c r="F30" s="12"/>
      <c r="G30" s="9"/>
      <c r="H30" s="9"/>
      <c r="I30" s="9"/>
      <c r="J30" s="9"/>
    </row>
    <row r="31" spans="1:10" ht="21.6" x14ac:dyDescent="0.55000000000000004">
      <c r="A31" s="7" t="s">
        <v>137</v>
      </c>
      <c r="B31" s="56"/>
      <c r="C31" s="56"/>
      <c r="D31" s="12">
        <v>18440</v>
      </c>
      <c r="E31" s="12"/>
      <c r="F31" s="12">
        <v>18434</v>
      </c>
      <c r="G31" s="9"/>
      <c r="H31" s="9">
        <v>18440</v>
      </c>
      <c r="I31" s="9"/>
      <c r="J31" s="9">
        <v>18434</v>
      </c>
    </row>
    <row r="32" spans="1:10" ht="21.6" x14ac:dyDescent="0.55000000000000004">
      <c r="A32" s="7" t="s">
        <v>48</v>
      </c>
      <c r="B32" s="56"/>
      <c r="C32" s="56"/>
      <c r="D32" s="12">
        <v>11066</v>
      </c>
      <c r="E32" s="12"/>
      <c r="F32" s="12">
        <v>3458</v>
      </c>
      <c r="G32" s="9"/>
      <c r="H32" s="9">
        <v>10599</v>
      </c>
      <c r="I32" s="9"/>
      <c r="J32" s="9">
        <v>2972</v>
      </c>
    </row>
    <row r="33" spans="1:10" ht="22.2" x14ac:dyDescent="0.6">
      <c r="A33" s="3" t="s">
        <v>10</v>
      </c>
      <c r="B33" s="56"/>
      <c r="C33" s="56"/>
      <c r="D33" s="23">
        <f>SUM(D22:D32)</f>
        <v>1569879</v>
      </c>
      <c r="E33" s="21"/>
      <c r="F33" s="23">
        <f>SUM(F22:F32)</f>
        <v>1458158</v>
      </c>
      <c r="G33" s="20"/>
      <c r="H33" s="23">
        <f>SUM(H22:H32)</f>
        <v>1566006</v>
      </c>
      <c r="I33" s="21"/>
      <c r="J33" s="23">
        <f>SUM(J22:J32)</f>
        <v>1451750</v>
      </c>
    </row>
    <row r="34" spans="1:10" ht="23.4" x14ac:dyDescent="0.6">
      <c r="A34" s="2"/>
      <c r="H34" s="55"/>
    </row>
    <row r="35" spans="1:10" ht="22.8" thickBot="1" x14ac:dyDescent="0.65">
      <c r="A35" s="3" t="s">
        <v>11</v>
      </c>
      <c r="B35" s="56"/>
      <c r="C35" s="56"/>
      <c r="D35" s="22">
        <f>D19+D33</f>
        <v>2405150</v>
      </c>
      <c r="E35" s="21"/>
      <c r="F35" s="22">
        <f>F19+F33</f>
        <v>2172706</v>
      </c>
      <c r="G35" s="20"/>
      <c r="H35" s="22">
        <f>H19+H33</f>
        <v>2369804</v>
      </c>
      <c r="I35" s="21"/>
      <c r="J35" s="22">
        <f>J19+J33</f>
        <v>2132195</v>
      </c>
    </row>
    <row r="36" spans="1:10" ht="22.8" thickTop="1" x14ac:dyDescent="0.6">
      <c r="A36" s="3"/>
      <c r="B36" s="56"/>
      <c r="C36" s="56"/>
      <c r="D36" s="21"/>
      <c r="E36" s="21"/>
      <c r="F36" s="21"/>
      <c r="G36" s="20"/>
      <c r="H36" s="21"/>
      <c r="I36" s="21"/>
      <c r="J36" s="21"/>
    </row>
    <row r="37" spans="1:10" s="1" customFormat="1" ht="23.4" x14ac:dyDescent="0.6">
      <c r="A37" s="13" t="s">
        <v>83</v>
      </c>
      <c r="D37" s="11"/>
      <c r="E37" s="11"/>
      <c r="F37" s="11"/>
      <c r="G37" s="11"/>
      <c r="H37" s="11"/>
      <c r="I37" s="11"/>
      <c r="J37" s="11"/>
    </row>
    <row r="38" spans="1:10" s="1" customFormat="1" ht="23.4" x14ac:dyDescent="0.6">
      <c r="A38" s="2" t="s">
        <v>171</v>
      </c>
      <c r="D38" s="11"/>
      <c r="E38" s="11"/>
      <c r="F38" s="11"/>
      <c r="G38" s="11"/>
      <c r="H38" s="11"/>
      <c r="I38" s="11"/>
      <c r="J38" s="11"/>
    </row>
    <row r="39" spans="1:10" ht="23.4" x14ac:dyDescent="0.6">
      <c r="A39" s="2" t="s">
        <v>212</v>
      </c>
      <c r="D39" s="9"/>
      <c r="E39" s="9"/>
      <c r="F39" s="9"/>
      <c r="G39" s="9"/>
      <c r="H39" s="9"/>
      <c r="I39" s="9"/>
      <c r="J39" s="9"/>
    </row>
    <row r="40" spans="1:10" ht="23.4" x14ac:dyDescent="0.6">
      <c r="A40" s="2"/>
    </row>
    <row r="41" spans="1:10" ht="22.2" x14ac:dyDescent="0.6">
      <c r="B41" s="57"/>
      <c r="C41" s="57"/>
      <c r="D41" s="106" t="s">
        <v>0</v>
      </c>
      <c r="E41" s="106"/>
      <c r="F41" s="106"/>
      <c r="G41" s="106"/>
      <c r="H41" s="106" t="s">
        <v>1</v>
      </c>
      <c r="I41" s="106"/>
      <c r="J41" s="106"/>
    </row>
    <row r="42" spans="1:10" ht="22.2" x14ac:dyDescent="0.6">
      <c r="A42" s="3" t="s">
        <v>12</v>
      </c>
      <c r="B42" s="56" t="s">
        <v>3</v>
      </c>
      <c r="C42" s="33"/>
      <c r="D42" s="58" t="s">
        <v>213</v>
      </c>
      <c r="E42" s="58"/>
      <c r="F42" s="58" t="s">
        <v>142</v>
      </c>
      <c r="H42" s="58" t="s">
        <v>213</v>
      </c>
      <c r="I42" s="58"/>
      <c r="J42" s="58" t="s">
        <v>142</v>
      </c>
    </row>
    <row r="43" spans="1:10" ht="22.2" x14ac:dyDescent="0.6">
      <c r="A43" s="3"/>
      <c r="B43" s="56"/>
      <c r="C43" s="33"/>
      <c r="D43" s="14" t="s">
        <v>183</v>
      </c>
      <c r="E43" s="14"/>
      <c r="F43" s="14" t="s">
        <v>168</v>
      </c>
      <c r="G43" s="14"/>
      <c r="H43" s="14" t="s">
        <v>183</v>
      </c>
      <c r="I43" s="14"/>
      <c r="J43" s="14" t="s">
        <v>168</v>
      </c>
    </row>
    <row r="44" spans="1:10" ht="22.2" x14ac:dyDescent="0.6">
      <c r="A44" s="3"/>
      <c r="B44" s="56"/>
      <c r="C44" s="33"/>
      <c r="D44" s="14" t="s">
        <v>143</v>
      </c>
      <c r="E44" s="14"/>
      <c r="F44" s="14"/>
      <c r="G44" s="14"/>
      <c r="H44" s="14" t="s">
        <v>143</v>
      </c>
      <c r="I44" s="14"/>
      <c r="J44" s="14"/>
    </row>
    <row r="45" spans="1:10" s="19" customFormat="1" ht="22.2" x14ac:dyDescent="0.6">
      <c r="A45" s="3"/>
      <c r="B45" s="56"/>
      <c r="C45" s="18"/>
      <c r="D45" s="107" t="s">
        <v>144</v>
      </c>
      <c r="E45" s="107"/>
      <c r="F45" s="107"/>
      <c r="G45" s="107"/>
      <c r="H45" s="107"/>
      <c r="I45" s="107"/>
      <c r="J45" s="107"/>
    </row>
    <row r="46" spans="1:10" ht="22.2" x14ac:dyDescent="0.6">
      <c r="A46" s="4" t="s">
        <v>13</v>
      </c>
      <c r="B46" s="33"/>
      <c r="C46" s="33"/>
      <c r="D46" s="9"/>
      <c r="E46" s="9"/>
      <c r="F46" s="9"/>
      <c r="G46" s="9"/>
      <c r="H46" s="9"/>
      <c r="I46" s="9"/>
      <c r="J46" s="9"/>
    </row>
    <row r="47" spans="1:10" ht="21.6" x14ac:dyDescent="0.55000000000000004">
      <c r="A47" s="7" t="s">
        <v>230</v>
      </c>
      <c r="B47" s="56">
        <v>17</v>
      </c>
      <c r="C47" s="33"/>
      <c r="D47" s="9">
        <v>1437</v>
      </c>
      <c r="E47" s="9"/>
      <c r="F47" s="9">
        <v>0</v>
      </c>
      <c r="G47" s="9"/>
      <c r="H47" s="9">
        <v>1437</v>
      </c>
      <c r="I47" s="9"/>
      <c r="J47" s="9">
        <v>0</v>
      </c>
    </row>
    <row r="48" spans="1:10" ht="21.6" x14ac:dyDescent="0.55000000000000004">
      <c r="A48" s="7" t="s">
        <v>56</v>
      </c>
      <c r="B48" s="56" t="s">
        <v>160</v>
      </c>
      <c r="C48" s="56"/>
      <c r="D48" s="9">
        <v>318760</v>
      </c>
      <c r="E48" s="9"/>
      <c r="F48" s="9">
        <v>381599</v>
      </c>
      <c r="G48" s="9"/>
      <c r="H48" s="9">
        <v>299748</v>
      </c>
      <c r="I48" s="9"/>
      <c r="J48" s="9">
        <v>362138</v>
      </c>
    </row>
    <row r="49" spans="1:10" ht="21.6" x14ac:dyDescent="0.55000000000000004">
      <c r="A49" s="7" t="s">
        <v>65</v>
      </c>
      <c r="B49" s="56" t="s">
        <v>211</v>
      </c>
      <c r="C49" s="56"/>
      <c r="D49" s="9">
        <v>47291</v>
      </c>
      <c r="E49" s="9"/>
      <c r="F49" s="9">
        <v>29630</v>
      </c>
      <c r="G49" s="9"/>
      <c r="H49" s="9">
        <v>46907</v>
      </c>
      <c r="I49" s="9"/>
      <c r="J49" s="9">
        <v>29250</v>
      </c>
    </row>
    <row r="50" spans="1:10" ht="21.6" x14ac:dyDescent="0.55000000000000004">
      <c r="A50" s="7" t="s">
        <v>87</v>
      </c>
      <c r="B50" s="56">
        <v>8</v>
      </c>
      <c r="C50" s="56"/>
      <c r="D50" s="9">
        <v>221817</v>
      </c>
      <c r="E50" s="9"/>
      <c r="F50" s="9">
        <v>27738</v>
      </c>
      <c r="G50" s="9"/>
      <c r="H50" s="9">
        <v>212537</v>
      </c>
      <c r="I50" s="9"/>
      <c r="J50" s="9">
        <v>18039</v>
      </c>
    </row>
    <row r="51" spans="1:10" ht="21.6" x14ac:dyDescent="0.55000000000000004">
      <c r="A51" s="7" t="s">
        <v>80</v>
      </c>
      <c r="B51" s="56"/>
    </row>
    <row r="52" spans="1:10" ht="21.6" x14ac:dyDescent="0.55000000000000004">
      <c r="A52" s="7" t="s">
        <v>73</v>
      </c>
      <c r="B52" s="56">
        <v>23</v>
      </c>
      <c r="C52" s="56"/>
      <c r="D52" s="9">
        <v>22980</v>
      </c>
      <c r="E52" s="9"/>
      <c r="F52" s="9">
        <v>21691</v>
      </c>
      <c r="G52" s="9"/>
      <c r="H52" s="9">
        <v>22980</v>
      </c>
      <c r="I52" s="9"/>
      <c r="J52" s="9">
        <v>21691</v>
      </c>
    </row>
    <row r="53" spans="1:10" ht="21.6" x14ac:dyDescent="0.55000000000000004">
      <c r="A53" s="7" t="s">
        <v>81</v>
      </c>
      <c r="B53" s="56"/>
      <c r="C53" s="56"/>
      <c r="D53" s="9"/>
      <c r="E53" s="9"/>
      <c r="F53" s="9"/>
      <c r="G53" s="9"/>
      <c r="H53" s="9"/>
      <c r="I53" s="9"/>
      <c r="J53" s="9"/>
    </row>
    <row r="54" spans="1:10" ht="21.6" x14ac:dyDescent="0.55000000000000004">
      <c r="A54" s="7" t="s">
        <v>73</v>
      </c>
      <c r="B54" s="56" t="s">
        <v>161</v>
      </c>
      <c r="C54" s="56"/>
      <c r="D54" s="9">
        <v>37790</v>
      </c>
      <c r="E54" s="9"/>
      <c r="F54" s="9">
        <v>16094</v>
      </c>
      <c r="G54" s="9"/>
      <c r="H54" s="9">
        <v>37790</v>
      </c>
      <c r="I54" s="9"/>
      <c r="J54" s="9">
        <v>16094</v>
      </c>
    </row>
    <row r="55" spans="1:10" ht="21.6" x14ac:dyDescent="0.55000000000000004">
      <c r="A55" s="7" t="s">
        <v>185</v>
      </c>
      <c r="B55" s="56" t="s">
        <v>192</v>
      </c>
      <c r="C55" s="56"/>
      <c r="D55" s="9">
        <v>99951</v>
      </c>
      <c r="E55" s="9"/>
      <c r="F55" s="9">
        <v>99804</v>
      </c>
      <c r="G55" s="9"/>
      <c r="H55" s="9">
        <v>99951</v>
      </c>
      <c r="I55" s="9"/>
      <c r="J55" s="9">
        <v>99804</v>
      </c>
    </row>
    <row r="56" spans="1:10" ht="21.6" x14ac:dyDescent="0.55000000000000004">
      <c r="A56" s="7" t="s">
        <v>88</v>
      </c>
      <c r="B56" s="56" t="s">
        <v>162</v>
      </c>
      <c r="C56" s="56"/>
      <c r="D56" s="9">
        <v>16865</v>
      </c>
      <c r="E56" s="9"/>
      <c r="F56" s="9">
        <v>17114</v>
      </c>
      <c r="G56" s="9"/>
      <c r="H56" s="9">
        <v>3306</v>
      </c>
      <c r="I56" s="9"/>
      <c r="J56" s="9">
        <v>3555</v>
      </c>
    </row>
    <row r="57" spans="1:10" ht="21.6" x14ac:dyDescent="0.55000000000000004">
      <c r="A57" s="7" t="s">
        <v>89</v>
      </c>
      <c r="B57" s="56">
        <v>21</v>
      </c>
      <c r="C57" s="56"/>
      <c r="D57" s="9">
        <v>5353</v>
      </c>
      <c r="E57" s="9"/>
      <c r="F57" s="9">
        <v>2949</v>
      </c>
      <c r="G57" s="9"/>
      <c r="H57" s="9">
        <v>5353</v>
      </c>
      <c r="I57" s="9"/>
      <c r="J57" s="9">
        <v>2949</v>
      </c>
    </row>
    <row r="58" spans="1:10" ht="22.2" x14ac:dyDescent="0.6">
      <c r="A58" s="3" t="s">
        <v>14</v>
      </c>
      <c r="B58" s="56"/>
      <c r="C58" s="56"/>
      <c r="D58" s="23">
        <f>SUM(D47:D57)</f>
        <v>772244</v>
      </c>
      <c r="E58" s="21"/>
      <c r="F58" s="23">
        <f>SUM(F48:F57)</f>
        <v>596619</v>
      </c>
      <c r="G58" s="20"/>
      <c r="H58" s="23">
        <f>SUM(H47:H57)</f>
        <v>730009</v>
      </c>
      <c r="I58" s="21"/>
      <c r="J58" s="23">
        <f>SUM(J48:J57)</f>
        <v>553520</v>
      </c>
    </row>
    <row r="59" spans="1:10" ht="23.4" x14ac:dyDescent="0.6">
      <c r="A59" s="2"/>
    </row>
    <row r="60" spans="1:10" ht="22.2" x14ac:dyDescent="0.6">
      <c r="A60" s="4" t="s">
        <v>15</v>
      </c>
      <c r="B60" s="56"/>
      <c r="C60" s="56"/>
      <c r="D60" s="9"/>
      <c r="E60" s="9"/>
      <c r="F60" s="9"/>
      <c r="G60" s="9"/>
      <c r="H60" s="9"/>
      <c r="I60" s="9"/>
      <c r="J60" s="9"/>
    </row>
    <row r="61" spans="1:10" ht="21.6" x14ac:dyDescent="0.55000000000000004">
      <c r="A61" s="7" t="s">
        <v>60</v>
      </c>
      <c r="B61" s="56">
        <v>23</v>
      </c>
      <c r="C61" s="56"/>
      <c r="D61" s="12">
        <v>32015</v>
      </c>
      <c r="E61" s="12"/>
      <c r="F61" s="12">
        <v>6404</v>
      </c>
      <c r="G61" s="9"/>
      <c r="H61" s="12">
        <v>32015</v>
      </c>
      <c r="I61" s="12"/>
      <c r="J61" s="12">
        <v>6404</v>
      </c>
    </row>
    <row r="62" spans="1:10" ht="21.6" x14ac:dyDescent="0.55000000000000004">
      <c r="A62" s="7" t="s">
        <v>82</v>
      </c>
      <c r="B62" s="56" t="s">
        <v>161</v>
      </c>
      <c r="C62" s="56"/>
      <c r="D62" s="12">
        <v>131675</v>
      </c>
      <c r="E62" s="12"/>
      <c r="F62" s="12">
        <v>15709</v>
      </c>
      <c r="G62" s="9"/>
      <c r="H62" s="12">
        <v>131675</v>
      </c>
      <c r="I62" s="12"/>
      <c r="J62" s="12">
        <v>15709</v>
      </c>
    </row>
    <row r="63" spans="1:10" ht="21.6" x14ac:dyDescent="0.55000000000000004">
      <c r="A63" s="7" t="s">
        <v>74</v>
      </c>
      <c r="B63" s="56"/>
      <c r="C63" s="56"/>
      <c r="D63" s="12"/>
      <c r="E63" s="12"/>
      <c r="F63" s="12"/>
      <c r="G63" s="9"/>
      <c r="H63" s="12"/>
      <c r="I63" s="12"/>
      <c r="J63" s="12"/>
    </row>
    <row r="64" spans="1:10" ht="21.6" x14ac:dyDescent="0.55000000000000004">
      <c r="A64" s="7" t="s">
        <v>75</v>
      </c>
      <c r="B64" s="56" t="s">
        <v>193</v>
      </c>
      <c r="C64" s="56"/>
      <c r="D64" s="12">
        <v>41872</v>
      </c>
      <c r="E64" s="12"/>
      <c r="F64" s="12">
        <v>43298</v>
      </c>
      <c r="G64" s="9"/>
      <c r="H64" s="12">
        <v>41872</v>
      </c>
      <c r="I64" s="12"/>
      <c r="J64" s="12">
        <v>43298</v>
      </c>
    </row>
    <row r="65" spans="1:10" ht="21.6" x14ac:dyDescent="0.55000000000000004">
      <c r="A65" s="7" t="s">
        <v>158</v>
      </c>
      <c r="B65" s="56"/>
      <c r="C65" s="56"/>
      <c r="D65" s="12">
        <v>3167</v>
      </c>
      <c r="E65" s="12"/>
      <c r="F65" s="12">
        <v>3167</v>
      </c>
      <c r="G65" s="9"/>
      <c r="H65" s="12">
        <v>3167</v>
      </c>
      <c r="I65" s="12"/>
      <c r="J65" s="12">
        <v>3167</v>
      </c>
    </row>
    <row r="66" spans="1:10" ht="22.2" x14ac:dyDescent="0.6">
      <c r="A66" s="3" t="s">
        <v>16</v>
      </c>
      <c r="B66" s="56"/>
      <c r="C66" s="56"/>
      <c r="D66" s="23">
        <f>SUM(D61:D65)</f>
        <v>208729</v>
      </c>
      <c r="E66" s="21"/>
      <c r="F66" s="23">
        <f>SUM(F61:F65)</f>
        <v>68578</v>
      </c>
      <c r="G66" s="20"/>
      <c r="H66" s="23">
        <f>SUM(H61:H65)</f>
        <v>208729</v>
      </c>
      <c r="I66" s="21"/>
      <c r="J66" s="23">
        <f>SUM(J61:J65)</f>
        <v>68578</v>
      </c>
    </row>
    <row r="67" spans="1:10" ht="22.2" x14ac:dyDescent="0.6">
      <c r="A67" s="3" t="s">
        <v>17</v>
      </c>
      <c r="B67" s="56"/>
      <c r="C67" s="56"/>
      <c r="D67" s="23">
        <f>D58+D66</f>
        <v>980973</v>
      </c>
      <c r="E67" s="21"/>
      <c r="F67" s="23">
        <f>F58+F66</f>
        <v>665197</v>
      </c>
      <c r="G67" s="20"/>
      <c r="H67" s="23">
        <f>H58+H66</f>
        <v>938738</v>
      </c>
      <c r="I67" s="21"/>
      <c r="J67" s="23">
        <f>J58+J66</f>
        <v>622098</v>
      </c>
    </row>
    <row r="68" spans="1:10" ht="22.2" x14ac:dyDescent="0.6">
      <c r="A68" s="3"/>
      <c r="B68" s="56"/>
      <c r="C68" s="56"/>
      <c r="D68" s="21"/>
      <c r="E68" s="21"/>
      <c r="F68" s="21"/>
      <c r="G68" s="20"/>
      <c r="H68" s="21"/>
      <c r="I68" s="21"/>
      <c r="J68" s="21"/>
    </row>
    <row r="69" spans="1:10" s="1" customFormat="1" ht="23.4" x14ac:dyDescent="0.6">
      <c r="A69" s="13" t="s">
        <v>83</v>
      </c>
    </row>
    <row r="70" spans="1:10" s="1" customFormat="1" ht="23.4" x14ac:dyDescent="0.6">
      <c r="A70" s="2" t="s">
        <v>171</v>
      </c>
    </row>
    <row r="71" spans="1:10" s="1" customFormat="1" ht="23.4" x14ac:dyDescent="0.6">
      <c r="A71" s="2" t="s">
        <v>212</v>
      </c>
    </row>
    <row r="72" spans="1:10" ht="23.4" x14ac:dyDescent="0.6">
      <c r="A72" s="2"/>
    </row>
    <row r="73" spans="1:10" ht="22.2" x14ac:dyDescent="0.6">
      <c r="B73" s="57"/>
      <c r="C73" s="57"/>
      <c r="D73" s="106" t="s">
        <v>0</v>
      </c>
      <c r="E73" s="106"/>
      <c r="F73" s="106"/>
      <c r="G73" s="106"/>
      <c r="H73" s="106" t="s">
        <v>1</v>
      </c>
      <c r="I73" s="106"/>
      <c r="J73" s="106"/>
    </row>
    <row r="74" spans="1:10" ht="22.2" x14ac:dyDescent="0.6">
      <c r="A74" s="3" t="s">
        <v>12</v>
      </c>
      <c r="B74" s="56" t="s">
        <v>3</v>
      </c>
      <c r="C74" s="33"/>
      <c r="D74" s="58" t="s">
        <v>213</v>
      </c>
      <c r="E74" s="58"/>
      <c r="F74" s="58" t="s">
        <v>142</v>
      </c>
      <c r="H74" s="58" t="s">
        <v>213</v>
      </c>
      <c r="I74" s="58"/>
      <c r="J74" s="58" t="s">
        <v>142</v>
      </c>
    </row>
    <row r="75" spans="1:10" ht="22.2" x14ac:dyDescent="0.6">
      <c r="A75" s="3"/>
      <c r="B75" s="56"/>
      <c r="C75" s="33"/>
      <c r="D75" s="14" t="s">
        <v>183</v>
      </c>
      <c r="E75" s="14"/>
      <c r="F75" s="14" t="s">
        <v>168</v>
      </c>
      <c r="G75" s="14"/>
      <c r="H75" s="14" t="s">
        <v>183</v>
      </c>
      <c r="I75" s="14"/>
      <c r="J75" s="14" t="s">
        <v>168</v>
      </c>
    </row>
    <row r="76" spans="1:10" ht="22.2" x14ac:dyDescent="0.6">
      <c r="A76" s="3"/>
      <c r="B76" s="56"/>
      <c r="C76" s="33"/>
      <c r="D76" s="14" t="s">
        <v>143</v>
      </c>
      <c r="E76" s="14"/>
      <c r="F76" s="14"/>
      <c r="G76" s="14"/>
      <c r="H76" s="14" t="s">
        <v>143</v>
      </c>
      <c r="I76" s="14"/>
      <c r="J76" s="14"/>
    </row>
    <row r="77" spans="1:10" s="19" customFormat="1" ht="22.2" x14ac:dyDescent="0.6">
      <c r="A77" s="3"/>
      <c r="B77" s="56"/>
      <c r="C77" s="18"/>
      <c r="D77" s="107" t="s">
        <v>144</v>
      </c>
      <c r="E77" s="107"/>
      <c r="F77" s="107"/>
      <c r="G77" s="107"/>
      <c r="H77" s="107"/>
      <c r="I77" s="107"/>
      <c r="J77" s="107"/>
    </row>
    <row r="78" spans="1:10" ht="22.2" x14ac:dyDescent="0.6">
      <c r="A78" s="4" t="s">
        <v>20</v>
      </c>
      <c r="B78" s="56"/>
      <c r="C78" s="56"/>
      <c r="D78" s="15"/>
      <c r="E78" s="15"/>
      <c r="F78" s="15"/>
      <c r="H78" s="15"/>
      <c r="I78" s="15"/>
      <c r="J78" s="15"/>
    </row>
    <row r="79" spans="1:10" ht="21.6" x14ac:dyDescent="0.55000000000000004">
      <c r="A79" s="7" t="s">
        <v>21</v>
      </c>
      <c r="B79" s="56">
        <v>26</v>
      </c>
      <c r="C79" s="56"/>
      <c r="D79" s="9"/>
      <c r="E79" s="9"/>
      <c r="F79" s="9"/>
      <c r="G79" s="9"/>
      <c r="H79" s="9"/>
      <c r="I79" s="9"/>
      <c r="J79" s="9"/>
    </row>
    <row r="80" spans="1:10" ht="22.2" thickBot="1" x14ac:dyDescent="0.6">
      <c r="A80" s="7" t="s">
        <v>22</v>
      </c>
      <c r="B80" s="56"/>
      <c r="C80" s="56"/>
      <c r="D80" s="10">
        <v>406839</v>
      </c>
      <c r="E80" s="8"/>
      <c r="F80" s="10">
        <v>406839</v>
      </c>
      <c r="G80" s="9"/>
      <c r="H80" s="10">
        <v>406839</v>
      </c>
      <c r="I80" s="8"/>
      <c r="J80" s="10">
        <v>406839</v>
      </c>
    </row>
    <row r="81" spans="1:11" ht="22.2" thickTop="1" x14ac:dyDescent="0.55000000000000004">
      <c r="A81" s="7" t="s">
        <v>23</v>
      </c>
      <c r="B81" s="56"/>
      <c r="C81" s="56"/>
      <c r="D81" s="9">
        <v>406839</v>
      </c>
      <c r="E81" s="9"/>
      <c r="F81" s="9">
        <v>406839</v>
      </c>
      <c r="G81" s="9"/>
      <c r="H81" s="9">
        <v>406839</v>
      </c>
      <c r="I81" s="9"/>
      <c r="J81" s="9">
        <v>406839</v>
      </c>
    </row>
    <row r="82" spans="1:11" ht="21.6" x14ac:dyDescent="0.55000000000000004">
      <c r="A82" s="7" t="s">
        <v>63</v>
      </c>
      <c r="B82" s="56"/>
      <c r="C82" s="56"/>
      <c r="D82" s="9">
        <v>164000</v>
      </c>
      <c r="E82" s="9"/>
      <c r="F82" s="9">
        <v>164000</v>
      </c>
      <c r="G82" s="9"/>
      <c r="H82" s="9">
        <v>164000</v>
      </c>
      <c r="I82" s="9"/>
      <c r="J82" s="9">
        <v>164000</v>
      </c>
    </row>
    <row r="83" spans="1:11" ht="21.6" x14ac:dyDescent="0.55000000000000004">
      <c r="A83" s="7" t="s">
        <v>99</v>
      </c>
      <c r="B83" s="56"/>
      <c r="C83" s="56"/>
      <c r="D83" s="9"/>
      <c r="E83" s="9"/>
      <c r="F83" s="9"/>
      <c r="G83" s="9"/>
      <c r="H83" s="9"/>
      <c r="I83" s="9"/>
      <c r="J83" s="9"/>
    </row>
    <row r="84" spans="1:11" ht="21.6" x14ac:dyDescent="0.55000000000000004">
      <c r="A84" s="7" t="s">
        <v>24</v>
      </c>
      <c r="B84" s="56"/>
      <c r="C84" s="56"/>
      <c r="D84" s="9"/>
      <c r="E84" s="9"/>
      <c r="F84" s="9"/>
      <c r="G84" s="9"/>
      <c r="H84" s="9"/>
      <c r="I84" s="9"/>
      <c r="J84" s="9"/>
    </row>
    <row r="85" spans="1:11" ht="21.6" x14ac:dyDescent="0.55000000000000004">
      <c r="A85" s="7" t="s">
        <v>25</v>
      </c>
      <c r="B85" s="56"/>
      <c r="C85" s="56"/>
      <c r="D85" s="9">
        <v>37116</v>
      </c>
      <c r="E85" s="9"/>
      <c r="F85" s="9">
        <v>37116</v>
      </c>
      <c r="G85" s="9"/>
      <c r="H85" s="9">
        <v>37116</v>
      </c>
      <c r="I85" s="9"/>
      <c r="J85" s="9">
        <v>37116</v>
      </c>
    </row>
    <row r="86" spans="1:11" ht="21.6" x14ac:dyDescent="0.55000000000000004">
      <c r="A86" s="7" t="s">
        <v>186</v>
      </c>
      <c r="B86" s="56"/>
      <c r="C86" s="56"/>
      <c r="D86" s="9">
        <v>49995</v>
      </c>
      <c r="E86" s="9"/>
      <c r="F86" s="9">
        <v>17403</v>
      </c>
      <c r="G86" s="9"/>
      <c r="H86" s="9">
        <v>49995</v>
      </c>
      <c r="I86" s="9"/>
      <c r="J86" s="9">
        <v>17403</v>
      </c>
    </row>
    <row r="87" spans="1:11" ht="21.6" x14ac:dyDescent="0.55000000000000004">
      <c r="A87" s="7" t="s">
        <v>90</v>
      </c>
      <c r="B87" s="56">
        <v>31</v>
      </c>
      <c r="C87" s="56"/>
      <c r="D87" s="8">
        <v>833746</v>
      </c>
      <c r="E87" s="8"/>
      <c r="F87" s="8">
        <v>914778</v>
      </c>
      <c r="G87" s="8"/>
      <c r="H87" s="8">
        <v>830141</v>
      </c>
      <c r="I87" s="8"/>
      <c r="J87" s="8">
        <v>908472</v>
      </c>
      <c r="K87" s="17"/>
    </row>
    <row r="88" spans="1:11" ht="21.6" x14ac:dyDescent="0.55000000000000004">
      <c r="A88" s="7" t="s">
        <v>187</v>
      </c>
      <c r="B88" s="56"/>
      <c r="C88" s="56"/>
      <c r="D88" s="8">
        <v>-49995</v>
      </c>
      <c r="E88" s="8"/>
      <c r="F88" s="8">
        <v>-17403</v>
      </c>
      <c r="G88" s="8"/>
      <c r="H88" s="8">
        <v>-49995</v>
      </c>
      <c r="I88" s="8"/>
      <c r="J88" s="8">
        <v>-17403</v>
      </c>
      <c r="K88" s="17"/>
    </row>
    <row r="89" spans="1:11" ht="21.6" x14ac:dyDescent="0.55000000000000004">
      <c r="A89" s="7" t="s">
        <v>59</v>
      </c>
      <c r="B89" s="56"/>
      <c r="C89" s="56"/>
      <c r="D89" s="16">
        <v>-5616</v>
      </c>
      <c r="E89" s="8"/>
      <c r="F89" s="16">
        <v>-7803</v>
      </c>
      <c r="G89" s="8"/>
      <c r="H89" s="16">
        <v>-7030</v>
      </c>
      <c r="I89" s="8"/>
      <c r="J89" s="16">
        <v>-6330</v>
      </c>
    </row>
    <row r="90" spans="1:11" ht="22.2" x14ac:dyDescent="0.6">
      <c r="A90" s="3" t="s">
        <v>26</v>
      </c>
      <c r="B90" s="56"/>
      <c r="C90" s="56"/>
      <c r="D90" s="21">
        <f>SUM(D81:D89)</f>
        <v>1436085</v>
      </c>
      <c r="E90" s="21"/>
      <c r="F90" s="21">
        <f>SUM(F81:F89)</f>
        <v>1514930</v>
      </c>
      <c r="G90" s="21"/>
      <c r="H90" s="21">
        <f>SUM(H81:H89)</f>
        <v>1431066</v>
      </c>
      <c r="I90" s="21"/>
      <c r="J90" s="21">
        <f>SUM(J81:J89)</f>
        <v>1510097</v>
      </c>
    </row>
    <row r="91" spans="1:11" ht="21.6" x14ac:dyDescent="0.55000000000000004">
      <c r="A91" s="7" t="s">
        <v>27</v>
      </c>
      <c r="B91" s="56"/>
      <c r="C91" s="56"/>
      <c r="D91" s="16">
        <v>-11908</v>
      </c>
      <c r="E91" s="8"/>
      <c r="F91" s="16">
        <v>-7421</v>
      </c>
      <c r="G91" s="9"/>
      <c r="H91" s="16">
        <v>0</v>
      </c>
      <c r="I91" s="8"/>
      <c r="J91" s="16">
        <v>0</v>
      </c>
    </row>
    <row r="92" spans="1:11" ht="22.2" x14ac:dyDescent="0.6">
      <c r="A92" s="3" t="s">
        <v>28</v>
      </c>
      <c r="B92" s="56"/>
      <c r="C92" s="56"/>
      <c r="D92" s="23">
        <f>SUM(D90:D91)</f>
        <v>1424177</v>
      </c>
      <c r="E92" s="21"/>
      <c r="F92" s="23">
        <f>SUM(F90:F91)</f>
        <v>1507509</v>
      </c>
      <c r="G92" s="21"/>
      <c r="H92" s="23">
        <f>SUM(H90:H91)</f>
        <v>1431066</v>
      </c>
      <c r="I92" s="21"/>
      <c r="J92" s="23">
        <f>SUM(J90:J91)</f>
        <v>1510097</v>
      </c>
    </row>
    <row r="93" spans="1:11" ht="23.4" x14ac:dyDescent="0.6">
      <c r="A93" s="2"/>
    </row>
    <row r="94" spans="1:11" ht="22.8" thickBot="1" x14ac:dyDescent="0.65">
      <c r="A94" s="3" t="s">
        <v>29</v>
      </c>
      <c r="B94" s="56"/>
      <c r="C94" s="56"/>
      <c r="D94" s="22">
        <f>+D92+D67</f>
        <v>2405150</v>
      </c>
      <c r="E94" s="21"/>
      <c r="F94" s="22">
        <f>+F92+F67</f>
        <v>2172706</v>
      </c>
      <c r="G94" s="20"/>
      <c r="H94" s="22">
        <f>+H92+H67</f>
        <v>2369804</v>
      </c>
      <c r="I94" s="21"/>
      <c r="J94" s="22">
        <f>+J92+J67</f>
        <v>2132195</v>
      </c>
    </row>
    <row r="95" spans="1:11" ht="22.2" thickTop="1" x14ac:dyDescent="0.55000000000000004">
      <c r="D95" s="17"/>
      <c r="E95" s="17"/>
      <c r="F95" s="17"/>
      <c r="G95" s="17"/>
      <c r="H95" s="17"/>
      <c r="I95" s="17"/>
      <c r="J95" s="17"/>
    </row>
    <row r="96" spans="1:11" ht="21.6" x14ac:dyDescent="0.55000000000000004">
      <c r="D96" s="24">
        <f>D35-D94</f>
        <v>0</v>
      </c>
      <c r="E96" s="24"/>
      <c r="F96" s="24">
        <f>F35-F94</f>
        <v>0</v>
      </c>
      <c r="G96" s="17"/>
      <c r="H96" s="24">
        <f>H35-H94</f>
        <v>0</v>
      </c>
      <c r="I96" s="24"/>
      <c r="J96" s="24">
        <f>J35-J94</f>
        <v>0</v>
      </c>
    </row>
    <row r="97" spans="4:10" ht="21.6" x14ac:dyDescent="0.55000000000000004">
      <c r="D97" s="17"/>
      <c r="E97" s="17"/>
      <c r="F97" s="17"/>
      <c r="H97" s="17"/>
      <c r="I97" s="17"/>
      <c r="J97" s="17"/>
    </row>
  </sheetData>
  <sheetProtection algorithmName="SHA-512" hashValue="vdlfZ/cSjD7cmm3GyE8ajSkj8vVaHbvqA+zvM+L3xVl+d7KM/W3hahridSAEv0dv3TA+uGNCoEeSeA4luWbsNQ==" saltValue="uN+AgG7tAmMoEDOXJ/5O+A==" spinCount="100000" sheet="1" objects="1" scenarios="1"/>
  <mergeCells count="9">
    <mergeCell ref="D73:G73"/>
    <mergeCell ref="H73:J73"/>
    <mergeCell ref="D77:J77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BD8A-16AC-45B3-843A-7147DF01F8A1}">
  <dimension ref="A1:M71"/>
  <sheetViews>
    <sheetView view="pageBreakPreview" topLeftCell="A4" zoomScaleSheetLayoutView="100" workbookViewId="0">
      <selection activeCell="A65" sqref="A65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 x14ac:dyDescent="0.6">
      <c r="A1" s="13" t="s">
        <v>83</v>
      </c>
      <c r="D1" s="99"/>
      <c r="E1" s="5"/>
      <c r="F1" s="99"/>
      <c r="G1" s="100"/>
      <c r="H1" s="99"/>
      <c r="I1" s="100"/>
      <c r="J1" s="99"/>
    </row>
    <row r="2" spans="1:10" s="1" customFormat="1" ht="23.4" x14ac:dyDescent="0.6">
      <c r="A2" s="13" t="s">
        <v>145</v>
      </c>
    </row>
    <row r="3" spans="1:10" ht="23.4" x14ac:dyDescent="0.6">
      <c r="A3" s="2"/>
    </row>
    <row r="4" spans="1:10" ht="22.2" x14ac:dyDescent="0.6">
      <c r="B4" s="33"/>
      <c r="C4" s="33"/>
      <c r="D4" s="108" t="s">
        <v>18</v>
      </c>
      <c r="E4" s="108"/>
      <c r="F4" s="108"/>
      <c r="G4" s="57"/>
      <c r="H4" s="108" t="s">
        <v>1</v>
      </c>
      <c r="I4" s="108"/>
      <c r="J4" s="108"/>
    </row>
    <row r="5" spans="1:10" x14ac:dyDescent="0.55000000000000004">
      <c r="B5" s="33"/>
      <c r="C5" s="33"/>
      <c r="D5" s="109" t="s">
        <v>146</v>
      </c>
      <c r="E5" s="109"/>
      <c r="F5" s="109"/>
      <c r="G5" s="33"/>
      <c r="H5" s="109" t="s">
        <v>146</v>
      </c>
      <c r="I5" s="109"/>
      <c r="J5" s="109"/>
    </row>
    <row r="6" spans="1:10" x14ac:dyDescent="0.55000000000000004">
      <c r="B6" s="33"/>
      <c r="C6" s="33"/>
      <c r="D6" s="109" t="s">
        <v>214</v>
      </c>
      <c r="E6" s="109"/>
      <c r="F6" s="109"/>
      <c r="G6" s="33"/>
      <c r="H6" s="109" t="s">
        <v>214</v>
      </c>
      <c r="I6" s="109"/>
      <c r="J6" s="109"/>
    </row>
    <row r="7" spans="1:10" x14ac:dyDescent="0.55000000000000004">
      <c r="B7" s="56" t="s">
        <v>3</v>
      </c>
      <c r="C7" s="56"/>
      <c r="D7" s="18">
        <v>2568</v>
      </c>
      <c r="E7" s="18"/>
      <c r="F7" s="18">
        <v>2567</v>
      </c>
      <c r="G7" s="18"/>
      <c r="H7" s="18">
        <v>2568</v>
      </c>
      <c r="I7" s="18"/>
      <c r="J7" s="18">
        <v>2567</v>
      </c>
    </row>
    <row r="8" spans="1:10" x14ac:dyDescent="0.55000000000000004">
      <c r="B8" s="56"/>
      <c r="C8" s="56"/>
      <c r="D8" s="107" t="s">
        <v>144</v>
      </c>
      <c r="E8" s="107"/>
      <c r="F8" s="107"/>
      <c r="G8" s="107"/>
      <c r="H8" s="107"/>
      <c r="I8" s="107"/>
      <c r="J8" s="107"/>
    </row>
    <row r="9" spans="1:10" ht="22.2" x14ac:dyDescent="0.6">
      <c r="A9" s="4" t="s">
        <v>30</v>
      </c>
      <c r="B9" s="56"/>
      <c r="C9" s="56"/>
      <c r="D9" s="99"/>
      <c r="E9" s="99"/>
      <c r="F9" s="99"/>
      <c r="G9" s="99"/>
      <c r="H9" s="99"/>
      <c r="I9" s="99"/>
      <c r="J9" s="99"/>
    </row>
    <row r="10" spans="1:10" x14ac:dyDescent="0.55000000000000004">
      <c r="A10" s="7" t="s">
        <v>91</v>
      </c>
      <c r="B10" s="56">
        <v>28</v>
      </c>
      <c r="C10" s="56"/>
      <c r="D10" s="9">
        <v>402109</v>
      </c>
      <c r="E10" s="9"/>
      <c r="F10" s="9">
        <v>263103</v>
      </c>
      <c r="G10" s="9"/>
      <c r="H10" s="9">
        <v>402109</v>
      </c>
      <c r="I10" s="9"/>
      <c r="J10" s="9">
        <v>263103</v>
      </c>
    </row>
    <row r="11" spans="1:10" x14ac:dyDescent="0.55000000000000004">
      <c r="A11" s="101" t="s">
        <v>92</v>
      </c>
      <c r="B11" s="56"/>
      <c r="C11" s="56"/>
      <c r="D11" s="9">
        <v>56</v>
      </c>
      <c r="E11" s="9"/>
      <c r="F11" s="9">
        <v>332</v>
      </c>
      <c r="G11" s="9"/>
      <c r="H11" s="9">
        <v>56</v>
      </c>
      <c r="I11" s="9"/>
      <c r="J11" s="9">
        <v>332</v>
      </c>
    </row>
    <row r="12" spans="1:10" x14ac:dyDescent="0.55000000000000004">
      <c r="A12" s="7" t="s">
        <v>31</v>
      </c>
      <c r="B12" s="56"/>
      <c r="C12" s="56"/>
      <c r="D12" s="9">
        <v>3170</v>
      </c>
      <c r="E12" s="9"/>
      <c r="F12" s="9">
        <v>1030</v>
      </c>
      <c r="G12" s="9"/>
      <c r="H12" s="9">
        <v>3230</v>
      </c>
      <c r="I12" s="9"/>
      <c r="J12" s="9">
        <v>1085</v>
      </c>
    </row>
    <row r="13" spans="1:10" ht="22.2" x14ac:dyDescent="0.6">
      <c r="A13" s="3" t="s">
        <v>32</v>
      </c>
      <c r="B13" s="56"/>
      <c r="C13" s="56"/>
      <c r="D13" s="23">
        <f>SUM(D10:D12)</f>
        <v>405335</v>
      </c>
      <c r="E13" s="20"/>
      <c r="F13" s="23">
        <f>SUM(F10:F12)</f>
        <v>264465</v>
      </c>
      <c r="G13" s="20"/>
      <c r="H13" s="23">
        <f>SUM(H10:H12)</f>
        <v>405395</v>
      </c>
      <c r="I13" s="20"/>
      <c r="J13" s="23">
        <f>SUM(J10:J12)</f>
        <v>264520</v>
      </c>
    </row>
    <row r="14" spans="1:10" ht="15.75" customHeight="1" x14ac:dyDescent="0.6">
      <c r="A14" s="2"/>
    </row>
    <row r="15" spans="1:10" ht="22.2" x14ac:dyDescent="0.6">
      <c r="A15" s="4" t="s">
        <v>33</v>
      </c>
      <c r="B15" s="56"/>
      <c r="C15" s="56"/>
      <c r="D15" s="9"/>
      <c r="E15" s="9"/>
    </row>
    <row r="16" spans="1:10" x14ac:dyDescent="0.55000000000000004">
      <c r="A16" s="101" t="s">
        <v>93</v>
      </c>
      <c r="B16" s="56"/>
      <c r="C16" s="56"/>
      <c r="D16" s="9">
        <v>315594</v>
      </c>
      <c r="E16" s="9"/>
      <c r="F16" s="9">
        <v>231660</v>
      </c>
      <c r="G16" s="9"/>
      <c r="H16" s="9">
        <v>315594</v>
      </c>
      <c r="I16" s="9"/>
      <c r="J16" s="9">
        <v>231660</v>
      </c>
    </row>
    <row r="17" spans="1:13" x14ac:dyDescent="0.55000000000000004">
      <c r="A17" s="7" t="s">
        <v>34</v>
      </c>
      <c r="B17" s="56"/>
      <c r="C17" s="56"/>
      <c r="D17" s="9">
        <v>29379</v>
      </c>
      <c r="E17" s="9"/>
      <c r="F17" s="9">
        <v>28032</v>
      </c>
      <c r="G17" s="9"/>
      <c r="H17" s="9">
        <v>27207</v>
      </c>
      <c r="I17" s="9"/>
      <c r="J17" s="9">
        <v>25375</v>
      </c>
    </row>
    <row r="18" spans="1:13" x14ac:dyDescent="0.55000000000000004">
      <c r="A18" s="7" t="s">
        <v>167</v>
      </c>
      <c r="B18" s="56"/>
      <c r="C18" s="56"/>
      <c r="D18" s="9">
        <v>181</v>
      </c>
      <c r="E18" s="9"/>
      <c r="F18" s="9">
        <v>223</v>
      </c>
      <c r="G18" s="9"/>
      <c r="H18" s="9">
        <v>72</v>
      </c>
      <c r="I18" s="9"/>
      <c r="J18" s="9">
        <v>223</v>
      </c>
    </row>
    <row r="19" spans="1:13" ht="22.2" x14ac:dyDescent="0.6">
      <c r="A19" s="3" t="s">
        <v>36</v>
      </c>
      <c r="B19" s="56"/>
      <c r="C19" s="56"/>
      <c r="D19" s="23">
        <f>SUM(D16:D18)</f>
        <v>345154</v>
      </c>
      <c r="E19" s="21"/>
      <c r="F19" s="23">
        <f>SUM(F16:F18)</f>
        <v>259915</v>
      </c>
      <c r="G19" s="21"/>
      <c r="H19" s="23">
        <f>SUM(H16:H18)</f>
        <v>342873</v>
      </c>
      <c r="I19" s="21"/>
      <c r="J19" s="23">
        <f>SUM(J16:J18)</f>
        <v>257258</v>
      </c>
    </row>
    <row r="20" spans="1:13" ht="22.2" x14ac:dyDescent="0.6">
      <c r="A20" s="3" t="s">
        <v>231</v>
      </c>
      <c r="B20" s="56"/>
      <c r="C20" s="56"/>
      <c r="D20" s="25">
        <f>D13-D19</f>
        <v>60181</v>
      </c>
      <c r="E20" s="21"/>
      <c r="F20" s="25">
        <f>F13-F19</f>
        <v>4550</v>
      </c>
      <c r="G20" s="21"/>
      <c r="H20" s="25">
        <f>H13-H19</f>
        <v>62522</v>
      </c>
      <c r="I20" s="21"/>
      <c r="J20" s="25">
        <f>J13-J19</f>
        <v>7262</v>
      </c>
    </row>
    <row r="21" spans="1:13" x14ac:dyDescent="0.55000000000000004">
      <c r="A21" s="7" t="s">
        <v>140</v>
      </c>
      <c r="B21" s="56"/>
      <c r="C21" s="56"/>
      <c r="D21" s="8">
        <v>161</v>
      </c>
      <c r="E21" s="8"/>
      <c r="F21" s="8">
        <v>141</v>
      </c>
      <c r="G21" s="8"/>
      <c r="H21" s="8">
        <v>95</v>
      </c>
      <c r="I21" s="8"/>
      <c r="J21" s="8">
        <v>58</v>
      </c>
    </row>
    <row r="22" spans="1:13" x14ac:dyDescent="0.55000000000000004">
      <c r="A22" s="7" t="s">
        <v>35</v>
      </c>
      <c r="B22" s="56"/>
      <c r="C22" s="56"/>
      <c r="D22" s="9">
        <v>5151</v>
      </c>
      <c r="E22" s="8"/>
      <c r="F22" s="9">
        <v>3143</v>
      </c>
      <c r="G22" s="8"/>
      <c r="H22" s="9">
        <v>5151</v>
      </c>
      <c r="I22" s="8"/>
      <c r="J22" s="9">
        <v>3124</v>
      </c>
    </row>
    <row r="23" spans="1:13" x14ac:dyDescent="0.55000000000000004">
      <c r="A23" s="7" t="s">
        <v>155</v>
      </c>
      <c r="B23" s="56"/>
      <c r="C23" s="56"/>
      <c r="D23" s="9"/>
      <c r="E23" s="8"/>
      <c r="F23" s="9"/>
      <c r="G23" s="8"/>
      <c r="H23" s="9"/>
      <c r="I23" s="8"/>
      <c r="J23" s="9"/>
    </row>
    <row r="24" spans="1:13" x14ac:dyDescent="0.55000000000000004">
      <c r="A24" s="7" t="s">
        <v>215</v>
      </c>
      <c r="B24" s="56"/>
      <c r="C24" s="56"/>
      <c r="D24" s="9">
        <v>5555</v>
      </c>
      <c r="E24" s="8"/>
      <c r="F24" s="9">
        <v>-5806</v>
      </c>
      <c r="G24" s="8"/>
      <c r="H24" s="9">
        <v>5555</v>
      </c>
      <c r="I24" s="8"/>
      <c r="J24" s="9">
        <v>-5806</v>
      </c>
    </row>
    <row r="25" spans="1:13" ht="22.2" x14ac:dyDescent="0.6">
      <c r="A25" s="3" t="s">
        <v>232</v>
      </c>
      <c r="B25" s="56"/>
      <c r="C25" s="56"/>
      <c r="D25" s="25">
        <f>D20+D21-D22-D24</f>
        <v>49636</v>
      </c>
      <c r="E25" s="21"/>
      <c r="F25" s="25">
        <f>F20+F21-F22-F24</f>
        <v>7354</v>
      </c>
      <c r="G25" s="21"/>
      <c r="H25" s="25">
        <f>H20+H21-H22-H24</f>
        <v>51911</v>
      </c>
      <c r="I25" s="21"/>
      <c r="J25" s="25">
        <f>J20+J21-J22-J24</f>
        <v>10002</v>
      </c>
    </row>
    <row r="26" spans="1:13" x14ac:dyDescent="0.55000000000000004">
      <c r="A26" s="7" t="s">
        <v>233</v>
      </c>
      <c r="B26" s="56">
        <v>29</v>
      </c>
      <c r="C26" s="56"/>
      <c r="D26" s="8">
        <v>13109</v>
      </c>
      <c r="E26" s="8"/>
      <c r="F26" s="8">
        <v>2396</v>
      </c>
      <c r="G26" s="8"/>
      <c r="H26" s="8">
        <v>13109</v>
      </c>
      <c r="I26" s="8"/>
      <c r="J26" s="8">
        <v>2396</v>
      </c>
    </row>
    <row r="27" spans="1:13" ht="22.8" thickBot="1" x14ac:dyDescent="0.65">
      <c r="A27" s="3" t="s">
        <v>234</v>
      </c>
      <c r="B27" s="56"/>
      <c r="C27" s="56"/>
      <c r="D27" s="26">
        <f>D25-D26</f>
        <v>36527</v>
      </c>
      <c r="E27" s="21"/>
      <c r="F27" s="26">
        <f>F25-F26</f>
        <v>4958</v>
      </c>
      <c r="G27" s="21"/>
      <c r="H27" s="26">
        <f>H25-H26</f>
        <v>38802</v>
      </c>
      <c r="I27" s="21"/>
      <c r="J27" s="26">
        <f>J25-J26</f>
        <v>7606</v>
      </c>
      <c r="M27" s="17"/>
    </row>
    <row r="28" spans="1:13" ht="15.75" customHeight="1" thickTop="1" x14ac:dyDescent="0.6">
      <c r="A28" s="2"/>
      <c r="D28" s="9"/>
      <c r="E28" s="9"/>
      <c r="F28" s="9"/>
      <c r="G28" s="9"/>
      <c r="H28" s="9"/>
      <c r="I28" s="9"/>
      <c r="J28" s="9"/>
      <c r="L28" s="17"/>
    </row>
    <row r="29" spans="1:13" ht="22.2" x14ac:dyDescent="0.6">
      <c r="A29" s="3" t="s">
        <v>62</v>
      </c>
      <c r="B29" s="56"/>
      <c r="C29" s="56"/>
      <c r="D29" s="21"/>
      <c r="E29" s="21"/>
      <c r="F29" s="21"/>
      <c r="G29" s="21"/>
      <c r="H29" s="21"/>
      <c r="I29" s="21"/>
      <c r="J29" s="21"/>
      <c r="L29" s="17"/>
    </row>
    <row r="30" spans="1:13" ht="22.2" x14ac:dyDescent="0.6">
      <c r="A30" s="4" t="s">
        <v>67</v>
      </c>
      <c r="B30" s="56"/>
      <c r="C30" s="56"/>
      <c r="D30" s="21"/>
      <c r="E30" s="21"/>
      <c r="F30" s="21"/>
      <c r="G30" s="21"/>
      <c r="H30" s="21"/>
      <c r="I30" s="21"/>
      <c r="J30" s="21"/>
    </row>
    <row r="31" spans="1:13" ht="22.2" x14ac:dyDescent="0.6">
      <c r="A31" s="4" t="s">
        <v>68</v>
      </c>
      <c r="B31" s="56"/>
      <c r="C31" s="56"/>
      <c r="D31" s="21"/>
      <c r="E31" s="21"/>
      <c r="F31" s="21"/>
      <c r="G31" s="21"/>
      <c r="H31" s="21"/>
      <c r="I31" s="21"/>
      <c r="J31" s="21"/>
    </row>
    <row r="32" spans="1:13" x14ac:dyDescent="0.55000000000000004">
      <c r="A32" s="7" t="s">
        <v>94</v>
      </c>
      <c r="B32" s="56"/>
      <c r="C32" s="56"/>
      <c r="D32" s="16">
        <v>-547</v>
      </c>
      <c r="E32" s="8"/>
      <c r="F32" s="16">
        <v>171</v>
      </c>
      <c r="G32" s="8"/>
      <c r="H32" s="16">
        <v>0</v>
      </c>
      <c r="I32" s="8"/>
      <c r="J32" s="16">
        <v>0</v>
      </c>
    </row>
    <row r="33" spans="1:10" x14ac:dyDescent="0.55000000000000004">
      <c r="A33" s="7" t="s">
        <v>69</v>
      </c>
      <c r="B33" s="56"/>
      <c r="C33" s="56"/>
      <c r="D33" s="8"/>
      <c r="E33" s="8"/>
      <c r="F33" s="8"/>
      <c r="G33" s="8"/>
      <c r="H33" s="8"/>
      <c r="I33" s="8"/>
      <c r="J33" s="8"/>
    </row>
    <row r="34" spans="1:10" x14ac:dyDescent="0.55000000000000004">
      <c r="A34" s="7" t="s">
        <v>70</v>
      </c>
      <c r="B34" s="56"/>
      <c r="C34" s="56"/>
      <c r="D34" s="16">
        <f>SUM(D32)</f>
        <v>-547</v>
      </c>
      <c r="E34" s="8"/>
      <c r="F34" s="16">
        <f>SUM(F32)</f>
        <v>171</v>
      </c>
      <c r="G34" s="8"/>
      <c r="H34" s="16">
        <f>SUM(H32)</f>
        <v>0</v>
      </c>
      <c r="I34" s="8"/>
      <c r="J34" s="16">
        <f>SUM(J32)</f>
        <v>0</v>
      </c>
    </row>
    <row r="35" spans="1:10" x14ac:dyDescent="0.55000000000000004">
      <c r="B35" s="56"/>
      <c r="C35" s="56"/>
      <c r="D35" s="8"/>
      <c r="E35" s="8"/>
      <c r="F35" s="8"/>
      <c r="G35" s="8"/>
      <c r="H35" s="8"/>
      <c r="I35" s="8"/>
      <c r="J35" s="8"/>
    </row>
    <row r="36" spans="1:10" s="1" customFormat="1" ht="23.4" x14ac:dyDescent="0.6">
      <c r="A36" s="13" t="s">
        <v>83</v>
      </c>
      <c r="D36" s="99"/>
      <c r="E36" s="5"/>
      <c r="F36" s="99"/>
      <c r="G36" s="100"/>
      <c r="H36" s="99"/>
      <c r="I36" s="100"/>
      <c r="J36" s="99"/>
    </row>
    <row r="37" spans="1:10" s="1" customFormat="1" ht="23.4" x14ac:dyDescent="0.6">
      <c r="A37" s="13" t="s">
        <v>145</v>
      </c>
    </row>
    <row r="38" spans="1:10" ht="23.4" x14ac:dyDescent="0.6">
      <c r="A38" s="2"/>
    </row>
    <row r="39" spans="1:10" ht="22.2" x14ac:dyDescent="0.6">
      <c r="B39" s="33"/>
      <c r="C39" s="33"/>
      <c r="D39" s="108" t="s">
        <v>18</v>
      </c>
      <c r="E39" s="108"/>
      <c r="F39" s="108"/>
      <c r="G39" s="57"/>
      <c r="H39" s="108" t="s">
        <v>1</v>
      </c>
      <c r="I39" s="108"/>
      <c r="J39" s="108"/>
    </row>
    <row r="40" spans="1:10" x14ac:dyDescent="0.55000000000000004">
      <c r="B40" s="56" t="s">
        <v>3</v>
      </c>
      <c r="C40" s="56"/>
      <c r="D40" s="109" t="s">
        <v>146</v>
      </c>
      <c r="E40" s="109"/>
      <c r="F40" s="109"/>
      <c r="G40" s="33"/>
      <c r="H40" s="109" t="s">
        <v>146</v>
      </c>
      <c r="I40" s="109"/>
      <c r="J40" s="109"/>
    </row>
    <row r="41" spans="1:10" x14ac:dyDescent="0.55000000000000004">
      <c r="B41" s="56"/>
      <c r="C41" s="56"/>
      <c r="D41" s="109" t="s">
        <v>214</v>
      </c>
      <c r="E41" s="109"/>
      <c r="F41" s="109"/>
      <c r="G41" s="33"/>
      <c r="H41" s="109" t="s">
        <v>214</v>
      </c>
      <c r="I41" s="109"/>
      <c r="J41" s="109"/>
    </row>
    <row r="42" spans="1:10" x14ac:dyDescent="0.55000000000000004">
      <c r="B42" s="56"/>
      <c r="C42" s="56"/>
      <c r="D42" s="18">
        <v>2568</v>
      </c>
      <c r="E42" s="18"/>
      <c r="F42" s="18">
        <v>2567</v>
      </c>
      <c r="G42" s="18"/>
      <c r="H42" s="18">
        <v>2568</v>
      </c>
      <c r="I42" s="18"/>
      <c r="J42" s="18">
        <v>2567</v>
      </c>
    </row>
    <row r="43" spans="1:10" x14ac:dyDescent="0.55000000000000004">
      <c r="B43" s="56"/>
      <c r="C43" s="56"/>
      <c r="D43" s="107" t="s">
        <v>144</v>
      </c>
      <c r="E43" s="107"/>
      <c r="F43" s="107"/>
      <c r="G43" s="107"/>
      <c r="H43" s="107"/>
      <c r="I43" s="107"/>
      <c r="J43" s="107"/>
    </row>
    <row r="44" spans="1:10" ht="22.2" x14ac:dyDescent="0.6">
      <c r="A44" s="4" t="s">
        <v>95</v>
      </c>
      <c r="B44" s="56"/>
      <c r="C44" s="56"/>
      <c r="D44" s="21"/>
      <c r="E44" s="21"/>
      <c r="F44" s="21"/>
      <c r="G44" s="21"/>
      <c r="H44" s="21"/>
      <c r="I44" s="21"/>
      <c r="J44" s="21"/>
    </row>
    <row r="45" spans="1:10" ht="22.2" x14ac:dyDescent="0.6">
      <c r="A45" s="4" t="s">
        <v>68</v>
      </c>
      <c r="B45" s="56"/>
      <c r="C45" s="56"/>
      <c r="D45" s="21"/>
      <c r="E45" s="21"/>
      <c r="F45" s="21"/>
      <c r="G45" s="21"/>
      <c r="H45" s="21"/>
      <c r="I45" s="21"/>
      <c r="J45" s="21"/>
    </row>
    <row r="46" spans="1:10" x14ac:dyDescent="0.55000000000000004">
      <c r="A46" s="7" t="s">
        <v>163</v>
      </c>
    </row>
    <row r="47" spans="1:10" x14ac:dyDescent="0.55000000000000004">
      <c r="A47" s="7" t="s">
        <v>151</v>
      </c>
      <c r="B47" s="56">
        <v>10</v>
      </c>
      <c r="C47" s="56"/>
      <c r="D47" s="8">
        <v>-312</v>
      </c>
      <c r="E47" s="8"/>
      <c r="F47" s="8">
        <v>-763</v>
      </c>
      <c r="G47" s="8"/>
      <c r="H47" s="8">
        <v>-312</v>
      </c>
      <c r="I47" s="8"/>
      <c r="J47" s="8">
        <v>-763</v>
      </c>
    </row>
    <row r="48" spans="1:10" ht="22.2" x14ac:dyDescent="0.55000000000000004">
      <c r="A48" s="101" t="s">
        <v>96</v>
      </c>
      <c r="B48" s="102"/>
      <c r="C48" s="56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101" t="s">
        <v>97</v>
      </c>
      <c r="B49" s="102"/>
      <c r="C49" s="56"/>
      <c r="D49" s="16">
        <v>62</v>
      </c>
      <c r="E49" s="8"/>
      <c r="F49" s="16">
        <v>153</v>
      </c>
      <c r="G49" s="8"/>
      <c r="H49" s="16">
        <v>62</v>
      </c>
      <c r="I49" s="8"/>
      <c r="J49" s="16">
        <v>153</v>
      </c>
    </row>
    <row r="50" spans="1:10" x14ac:dyDescent="0.55000000000000004">
      <c r="A50" s="7" t="s">
        <v>98</v>
      </c>
      <c r="B50" s="56"/>
      <c r="C50" s="56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235</v>
      </c>
      <c r="B51" s="56"/>
      <c r="C51" s="56"/>
      <c r="D51" s="8">
        <f>SUM(D47:D49)</f>
        <v>-250</v>
      </c>
      <c r="E51" s="8"/>
      <c r="F51" s="8">
        <f>SUM(F47:F49)</f>
        <v>-610</v>
      </c>
      <c r="G51" s="8"/>
      <c r="H51" s="8">
        <f>SUM(H47:H49)</f>
        <v>-250</v>
      </c>
      <c r="I51" s="8"/>
      <c r="J51" s="8">
        <f>SUM(J47:J49)</f>
        <v>-610</v>
      </c>
    </row>
    <row r="52" spans="1:10" ht="22.2" x14ac:dyDescent="0.6">
      <c r="A52" s="3" t="s">
        <v>236</v>
      </c>
      <c r="B52" s="6"/>
      <c r="C52" s="6"/>
      <c r="D52" s="23">
        <f>SUM(D34,D51)</f>
        <v>-797</v>
      </c>
      <c r="E52" s="21"/>
      <c r="F52" s="23">
        <f>SUM(F34,F51)</f>
        <v>-439</v>
      </c>
      <c r="G52" s="21"/>
      <c r="H52" s="23">
        <f>SUM(H34,H51)</f>
        <v>-250</v>
      </c>
      <c r="I52" s="21"/>
      <c r="J52" s="23">
        <f>SUM(J34,J51)</f>
        <v>-610</v>
      </c>
    </row>
    <row r="53" spans="1:10" ht="15.75" customHeight="1" x14ac:dyDescent="0.6">
      <c r="A53" s="2"/>
    </row>
    <row r="54" spans="1:10" ht="22.8" thickBot="1" x14ac:dyDescent="0.65">
      <c r="A54" s="3" t="s">
        <v>239</v>
      </c>
      <c r="B54" s="6"/>
      <c r="C54" s="6"/>
      <c r="D54" s="22">
        <f>SUM(D27,D52)</f>
        <v>35730</v>
      </c>
      <c r="E54" s="21"/>
      <c r="F54" s="22">
        <f>SUM(F27,F52)</f>
        <v>4519</v>
      </c>
      <c r="G54" s="21"/>
      <c r="H54" s="22">
        <f>SUM(H27,H52)</f>
        <v>38552</v>
      </c>
      <c r="I54" s="21"/>
      <c r="J54" s="22">
        <f>SUM(J27,J52)</f>
        <v>6996</v>
      </c>
    </row>
    <row r="55" spans="1:10" ht="22.8" thickTop="1" x14ac:dyDescent="0.6">
      <c r="A55" s="3"/>
      <c r="B55" s="6"/>
      <c r="C55" s="6"/>
      <c r="D55" s="21"/>
      <c r="E55" s="21"/>
      <c r="F55" s="21"/>
      <c r="G55" s="21"/>
      <c r="H55" s="21"/>
      <c r="I55" s="21"/>
      <c r="J55" s="21"/>
    </row>
    <row r="56" spans="1:10" ht="22.2" x14ac:dyDescent="0.6">
      <c r="A56" s="3" t="s">
        <v>237</v>
      </c>
      <c r="B56" s="6"/>
      <c r="C56" s="6"/>
      <c r="D56" s="103"/>
      <c r="E56" s="103"/>
      <c r="F56" s="103"/>
      <c r="G56" s="103"/>
      <c r="H56" s="103"/>
      <c r="I56" s="103"/>
      <c r="J56" s="103"/>
    </row>
    <row r="57" spans="1:10" ht="22.2" x14ac:dyDescent="0.6">
      <c r="A57" s="7" t="s">
        <v>37</v>
      </c>
      <c r="B57" s="6"/>
      <c r="C57" s="6"/>
      <c r="D57" s="9">
        <v>37157.339999999997</v>
      </c>
      <c r="E57" s="9"/>
      <c r="F57" s="9">
        <v>5606</v>
      </c>
      <c r="G57" s="9"/>
      <c r="H57" s="9">
        <v>38801.589999999997</v>
      </c>
      <c r="I57" s="9"/>
      <c r="J57" s="9">
        <v>7606</v>
      </c>
    </row>
    <row r="58" spans="1:10" x14ac:dyDescent="0.55000000000000004">
      <c r="A58" s="7" t="s">
        <v>38</v>
      </c>
      <c r="B58" s="56"/>
      <c r="C58" s="56"/>
      <c r="D58" s="16">
        <v>-630.48</v>
      </c>
      <c r="E58" s="9"/>
      <c r="F58" s="16">
        <v>-648</v>
      </c>
      <c r="G58" s="9"/>
      <c r="H58" s="16">
        <v>0</v>
      </c>
      <c r="I58" s="9"/>
      <c r="J58" s="16">
        <v>0</v>
      </c>
    </row>
    <row r="59" spans="1:10" ht="22.8" thickBot="1" x14ac:dyDescent="0.65">
      <c r="A59" s="3" t="s">
        <v>234</v>
      </c>
      <c r="B59" s="56"/>
      <c r="C59" s="56"/>
      <c r="D59" s="22">
        <f>SUM(D57:D58)</f>
        <v>36526.859999999993</v>
      </c>
      <c r="E59" s="20"/>
      <c r="F59" s="22">
        <f>SUM(F57:F58)</f>
        <v>4958</v>
      </c>
      <c r="G59" s="20"/>
      <c r="H59" s="22">
        <f>SUM(H57:H58)</f>
        <v>38801.589999999997</v>
      </c>
      <c r="I59" s="20"/>
      <c r="J59" s="22">
        <f>SUM(J57:J58)</f>
        <v>7606</v>
      </c>
    </row>
    <row r="60" spans="1:10" ht="24" thickTop="1" x14ac:dyDescent="0.6">
      <c r="A60" s="2"/>
    </row>
    <row r="61" spans="1:10" ht="22.2" x14ac:dyDescent="0.6">
      <c r="A61" s="3" t="s">
        <v>238</v>
      </c>
      <c r="B61" s="6"/>
      <c r="C61" s="6"/>
      <c r="D61" s="103"/>
      <c r="E61" s="103"/>
      <c r="F61" s="103"/>
      <c r="G61" s="103"/>
      <c r="H61" s="103"/>
      <c r="I61" s="103"/>
      <c r="J61" s="103"/>
    </row>
    <row r="62" spans="1:10" ht="22.2" x14ac:dyDescent="0.6">
      <c r="A62" s="7" t="s">
        <v>37</v>
      </c>
      <c r="B62" s="6"/>
      <c r="C62" s="6"/>
      <c r="D62" s="9">
        <v>36445.949999999997</v>
      </c>
      <c r="E62" s="9"/>
      <c r="F62" s="9">
        <v>5140</v>
      </c>
      <c r="G62" s="9"/>
      <c r="H62" s="9">
        <v>38551.589999999997</v>
      </c>
      <c r="I62" s="9"/>
      <c r="J62" s="9">
        <v>6996</v>
      </c>
    </row>
    <row r="63" spans="1:10" x14ac:dyDescent="0.55000000000000004">
      <c r="A63" s="7" t="s">
        <v>38</v>
      </c>
      <c r="B63" s="56"/>
      <c r="C63" s="56"/>
      <c r="D63" s="16">
        <v>-716</v>
      </c>
      <c r="E63" s="9"/>
      <c r="F63" s="16">
        <v>-621</v>
      </c>
      <c r="G63" s="9"/>
      <c r="H63" s="16">
        <v>0</v>
      </c>
      <c r="I63" s="9"/>
      <c r="J63" s="16">
        <v>0</v>
      </c>
    </row>
    <row r="64" spans="1:10" ht="22.8" thickBot="1" x14ac:dyDescent="0.65">
      <c r="A64" s="3" t="s">
        <v>239</v>
      </c>
      <c r="B64" s="56"/>
      <c r="C64" s="56"/>
      <c r="D64" s="22">
        <f>SUM(D62:D63)</f>
        <v>35729.949999999997</v>
      </c>
      <c r="E64" s="20"/>
      <c r="F64" s="22">
        <f>SUM(F62:F63)</f>
        <v>4519</v>
      </c>
      <c r="G64" s="20"/>
      <c r="H64" s="22">
        <f>SUM(H62:H63)</f>
        <v>38551.589999999997</v>
      </c>
      <c r="I64" s="20"/>
      <c r="J64" s="22">
        <f>SUM(J62:J63)</f>
        <v>6996</v>
      </c>
    </row>
    <row r="65" spans="1:10" ht="24" thickTop="1" x14ac:dyDescent="0.6">
      <c r="A65" s="2"/>
    </row>
    <row r="66" spans="1:10" ht="22.2" x14ac:dyDescent="0.6">
      <c r="A66" s="3" t="s">
        <v>240</v>
      </c>
      <c r="B66" s="56"/>
      <c r="C66" s="56"/>
      <c r="D66" s="21"/>
      <c r="E66" s="21"/>
      <c r="F66" s="21"/>
      <c r="G66" s="21"/>
      <c r="H66" s="21"/>
      <c r="I66" s="21"/>
      <c r="J66" s="21"/>
    </row>
    <row r="67" spans="1:10" ht="22.2" thickBot="1" x14ac:dyDescent="0.6">
      <c r="A67" s="7" t="s">
        <v>76</v>
      </c>
      <c r="B67" s="56">
        <v>30</v>
      </c>
      <c r="C67" s="56"/>
      <c r="D67" s="104">
        <v>0.05</v>
      </c>
      <c r="E67" s="105"/>
      <c r="F67" s="104">
        <v>0.01</v>
      </c>
      <c r="G67" s="105"/>
      <c r="H67" s="104">
        <v>0.05</v>
      </c>
      <c r="I67" s="105"/>
      <c r="J67" s="104">
        <v>0.01</v>
      </c>
    </row>
    <row r="68" spans="1:10" ht="22.2" thickTop="1" x14ac:dyDescent="0.55000000000000004">
      <c r="B68" s="56"/>
      <c r="C68" s="56"/>
      <c r="D68" s="105"/>
      <c r="E68" s="105"/>
      <c r="F68" s="105"/>
      <c r="G68" s="105"/>
      <c r="H68" s="105"/>
      <c r="I68" s="105"/>
      <c r="J68" s="105"/>
    </row>
    <row r="70" spans="1:10" x14ac:dyDescent="0.55000000000000004">
      <c r="D70" s="17"/>
      <c r="F70" s="17"/>
      <c r="H70" s="17"/>
      <c r="J70" s="17"/>
    </row>
    <row r="71" spans="1:10" x14ac:dyDescent="0.55000000000000004">
      <c r="D71" s="17"/>
      <c r="F71" s="17"/>
      <c r="H71" s="17"/>
      <c r="J71" s="17"/>
    </row>
  </sheetData>
  <sheetProtection algorithmName="SHA-512" hashValue="RkS6r+Cl70/eJX1rF0tUwAnOVz2F/6vXGWPaby2F7LkaSFle/bBjybRueO3+qWzvwAnjdTSIWA5d3SAAlb+hZw==" saltValue="/s3ThN/14q0XAVR4OzJLcA==" spinCount="100000" sheet="1" objects="1" scenarios="1"/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view="pageBreakPreview" topLeftCell="A57" zoomScale="120" zoomScaleSheetLayoutView="120" workbookViewId="0">
      <selection activeCell="J13" sqref="J13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 x14ac:dyDescent="0.6">
      <c r="A1" s="13" t="s">
        <v>83</v>
      </c>
      <c r="D1" s="99"/>
      <c r="E1" s="5"/>
      <c r="F1" s="99"/>
      <c r="G1" s="100"/>
      <c r="H1" s="99"/>
      <c r="I1" s="100"/>
      <c r="J1" s="99"/>
    </row>
    <row r="2" spans="1:10" s="1" customFormat="1" ht="23.4" x14ac:dyDescent="0.6">
      <c r="A2" s="13" t="s">
        <v>145</v>
      </c>
    </row>
    <row r="3" spans="1:10" ht="23.4" x14ac:dyDescent="0.6">
      <c r="A3" s="2"/>
    </row>
    <row r="4" spans="1:10" ht="22.2" x14ac:dyDescent="0.6">
      <c r="B4" s="33"/>
      <c r="C4" s="33"/>
      <c r="D4" s="108" t="s">
        <v>18</v>
      </c>
      <c r="E4" s="108"/>
      <c r="F4" s="108"/>
      <c r="G4" s="57"/>
      <c r="H4" s="108" t="s">
        <v>1</v>
      </c>
      <c r="I4" s="108"/>
      <c r="J4" s="108"/>
    </row>
    <row r="5" spans="1:10" x14ac:dyDescent="0.55000000000000004">
      <c r="B5" s="33"/>
      <c r="C5" s="33"/>
      <c r="D5" s="109" t="s">
        <v>216</v>
      </c>
      <c r="E5" s="109"/>
      <c r="F5" s="109"/>
      <c r="G5" s="33"/>
      <c r="H5" s="109" t="s">
        <v>216</v>
      </c>
      <c r="I5" s="109"/>
      <c r="J5" s="109"/>
    </row>
    <row r="6" spans="1:10" x14ac:dyDescent="0.55000000000000004">
      <c r="B6" s="33"/>
      <c r="C6" s="33"/>
      <c r="D6" s="109" t="s">
        <v>214</v>
      </c>
      <c r="E6" s="109"/>
      <c r="F6" s="109"/>
      <c r="G6" s="33"/>
      <c r="H6" s="109" t="s">
        <v>214</v>
      </c>
      <c r="I6" s="109"/>
      <c r="J6" s="109"/>
    </row>
    <row r="7" spans="1:10" x14ac:dyDescent="0.55000000000000004">
      <c r="B7" s="56" t="s">
        <v>3</v>
      </c>
      <c r="C7" s="56"/>
      <c r="D7" s="18">
        <v>2568</v>
      </c>
      <c r="E7" s="18"/>
      <c r="F7" s="18">
        <v>2567</v>
      </c>
      <c r="G7" s="18"/>
      <c r="H7" s="18">
        <v>2568</v>
      </c>
      <c r="I7" s="18"/>
      <c r="J7" s="18">
        <v>2567</v>
      </c>
    </row>
    <row r="8" spans="1:10" x14ac:dyDescent="0.55000000000000004">
      <c r="B8" s="56"/>
      <c r="C8" s="56"/>
      <c r="D8" s="107" t="s">
        <v>144</v>
      </c>
      <c r="E8" s="107"/>
      <c r="F8" s="107"/>
      <c r="G8" s="107"/>
      <c r="H8" s="107"/>
      <c r="I8" s="107"/>
      <c r="J8" s="107"/>
    </row>
    <row r="9" spans="1:10" ht="22.2" x14ac:dyDescent="0.6">
      <c r="A9" s="4" t="s">
        <v>30</v>
      </c>
      <c r="B9" s="56"/>
      <c r="C9" s="56"/>
      <c r="D9" s="99"/>
      <c r="E9" s="99"/>
      <c r="F9" s="99"/>
      <c r="G9" s="99"/>
      <c r="H9" s="99"/>
      <c r="I9" s="99"/>
      <c r="J9" s="99"/>
    </row>
    <row r="10" spans="1:10" x14ac:dyDescent="0.55000000000000004">
      <c r="A10" s="7" t="s">
        <v>91</v>
      </c>
      <c r="B10" s="56">
        <v>28</v>
      </c>
      <c r="C10" s="56"/>
      <c r="D10" s="9">
        <v>537381</v>
      </c>
      <c r="E10" s="9"/>
      <c r="F10" s="9">
        <v>659354</v>
      </c>
      <c r="G10" s="9"/>
      <c r="H10" s="9">
        <v>537381</v>
      </c>
      <c r="I10" s="9"/>
      <c r="J10" s="9">
        <v>659354</v>
      </c>
    </row>
    <row r="11" spans="1:10" x14ac:dyDescent="0.55000000000000004">
      <c r="A11" s="101" t="s">
        <v>92</v>
      </c>
      <c r="B11" s="56"/>
      <c r="C11" s="56"/>
      <c r="D11" s="9">
        <v>587</v>
      </c>
      <c r="E11" s="9"/>
      <c r="F11" s="9">
        <v>695</v>
      </c>
      <c r="G11" s="9"/>
      <c r="H11" s="9">
        <v>587</v>
      </c>
      <c r="I11" s="9"/>
      <c r="J11" s="9">
        <v>695</v>
      </c>
    </row>
    <row r="12" spans="1:10" x14ac:dyDescent="0.55000000000000004">
      <c r="A12" s="7" t="s">
        <v>31</v>
      </c>
      <c r="B12" s="56"/>
      <c r="C12" s="56"/>
      <c r="D12" s="9">
        <v>4848</v>
      </c>
      <c r="E12" s="9"/>
      <c r="F12" s="9">
        <v>3733</v>
      </c>
      <c r="G12" s="9"/>
      <c r="H12" s="9">
        <v>4968</v>
      </c>
      <c r="I12" s="9"/>
      <c r="J12" s="9">
        <v>3406</v>
      </c>
    </row>
    <row r="13" spans="1:10" ht="22.2" x14ac:dyDescent="0.6">
      <c r="A13" s="3" t="s">
        <v>32</v>
      </c>
      <c r="B13" s="56"/>
      <c r="C13" s="56"/>
      <c r="D13" s="23">
        <f>SUM(D10:D12)</f>
        <v>542816</v>
      </c>
      <c r="E13" s="20"/>
      <c r="F13" s="23">
        <f>SUM(F10:F12)</f>
        <v>663782</v>
      </c>
      <c r="G13" s="20"/>
      <c r="H13" s="23">
        <f>SUM(H10:H12)</f>
        <v>542936</v>
      </c>
      <c r="I13" s="20"/>
      <c r="J13" s="23">
        <f>SUM(J10:J12)</f>
        <v>663455</v>
      </c>
    </row>
    <row r="14" spans="1:10" ht="15.75" customHeight="1" x14ac:dyDescent="0.6">
      <c r="A14" s="2"/>
    </row>
    <row r="15" spans="1:10" ht="22.2" x14ac:dyDescent="0.6">
      <c r="A15" s="4" t="s">
        <v>33</v>
      </c>
      <c r="B15" s="56"/>
      <c r="C15" s="56"/>
      <c r="D15" s="9"/>
      <c r="E15" s="9"/>
    </row>
    <row r="16" spans="1:10" x14ac:dyDescent="0.55000000000000004">
      <c r="A16" s="101" t="s">
        <v>93</v>
      </c>
      <c r="B16" s="56"/>
      <c r="C16" s="56"/>
      <c r="D16" s="9">
        <v>501289</v>
      </c>
      <c r="E16" s="9"/>
      <c r="F16" s="9">
        <v>556581</v>
      </c>
      <c r="G16" s="9"/>
      <c r="H16" s="9">
        <v>501289</v>
      </c>
      <c r="I16" s="9"/>
      <c r="J16" s="9">
        <v>556581</v>
      </c>
    </row>
    <row r="17" spans="1:13" x14ac:dyDescent="0.55000000000000004">
      <c r="A17" s="7" t="s">
        <v>34</v>
      </c>
      <c r="B17" s="56"/>
      <c r="C17" s="56"/>
      <c r="D17" s="9">
        <v>56430</v>
      </c>
      <c r="E17" s="9"/>
      <c r="F17" s="9">
        <v>58882</v>
      </c>
      <c r="G17" s="9"/>
      <c r="H17" s="9">
        <v>52746</v>
      </c>
      <c r="I17" s="9"/>
      <c r="J17" s="9">
        <v>53660</v>
      </c>
    </row>
    <row r="18" spans="1:13" x14ac:dyDescent="0.55000000000000004">
      <c r="A18" s="7" t="s">
        <v>167</v>
      </c>
      <c r="B18" s="56"/>
      <c r="C18" s="56"/>
      <c r="D18" s="9">
        <v>478</v>
      </c>
      <c r="E18" s="9"/>
      <c r="F18" s="9">
        <v>223</v>
      </c>
      <c r="G18" s="9"/>
      <c r="H18" s="9">
        <v>359</v>
      </c>
      <c r="I18" s="9"/>
      <c r="J18" s="9">
        <v>223</v>
      </c>
    </row>
    <row r="19" spans="1:13" ht="22.2" x14ac:dyDescent="0.6">
      <c r="A19" s="3" t="s">
        <v>36</v>
      </c>
      <c r="B19" s="56"/>
      <c r="C19" s="56"/>
      <c r="D19" s="23">
        <f>SUM(D16:D18)</f>
        <v>558197</v>
      </c>
      <c r="E19" s="21"/>
      <c r="F19" s="23">
        <f>SUM(F16:F18)</f>
        <v>615686</v>
      </c>
      <c r="G19" s="21"/>
      <c r="H19" s="23">
        <f>SUM(H16:H18)</f>
        <v>554394</v>
      </c>
      <c r="I19" s="21"/>
      <c r="J19" s="23">
        <f>SUM(J16:J18)</f>
        <v>610464</v>
      </c>
    </row>
    <row r="20" spans="1:13" ht="22.2" x14ac:dyDescent="0.6">
      <c r="A20" s="3" t="s">
        <v>199</v>
      </c>
      <c r="B20" s="56"/>
      <c r="C20" s="56"/>
      <c r="D20" s="25">
        <f>D13-D19</f>
        <v>-15381</v>
      </c>
      <c r="E20" s="21"/>
      <c r="F20" s="25">
        <f>F13-F19</f>
        <v>48096</v>
      </c>
      <c r="G20" s="21"/>
      <c r="H20" s="25">
        <f>H13-H19</f>
        <v>-11458</v>
      </c>
      <c r="I20" s="21"/>
      <c r="J20" s="25">
        <f>J13-J19</f>
        <v>52991</v>
      </c>
    </row>
    <row r="21" spans="1:13" x14ac:dyDescent="0.55000000000000004">
      <c r="A21" s="7" t="s">
        <v>140</v>
      </c>
      <c r="B21" s="56"/>
      <c r="C21" s="56"/>
      <c r="D21" s="8">
        <v>264</v>
      </c>
      <c r="E21" s="8"/>
      <c r="F21" s="8">
        <v>259</v>
      </c>
      <c r="G21" s="8"/>
      <c r="H21" s="8">
        <v>106</v>
      </c>
      <c r="I21" s="8"/>
      <c r="J21" s="8">
        <v>97</v>
      </c>
    </row>
    <row r="22" spans="1:13" x14ac:dyDescent="0.55000000000000004">
      <c r="A22" s="7" t="s">
        <v>35</v>
      </c>
      <c r="B22" s="56"/>
      <c r="C22" s="56"/>
      <c r="D22" s="9">
        <v>7519</v>
      </c>
      <c r="E22" s="8"/>
      <c r="F22" s="9">
        <v>6598</v>
      </c>
      <c r="G22" s="8"/>
      <c r="H22" s="9">
        <v>7519</v>
      </c>
      <c r="I22" s="8"/>
      <c r="J22" s="9">
        <v>6561</v>
      </c>
    </row>
    <row r="23" spans="1:13" x14ac:dyDescent="0.55000000000000004">
      <c r="A23" s="7" t="s">
        <v>155</v>
      </c>
      <c r="B23" s="56"/>
      <c r="C23" s="56"/>
      <c r="D23" s="9"/>
      <c r="E23" s="8"/>
      <c r="F23" s="9"/>
      <c r="G23" s="8"/>
      <c r="H23" s="9"/>
      <c r="I23" s="8"/>
      <c r="J23" s="9"/>
    </row>
    <row r="24" spans="1:13" x14ac:dyDescent="0.55000000000000004">
      <c r="A24" s="7" t="s">
        <v>215</v>
      </c>
      <c r="B24" s="56"/>
      <c r="C24" s="56"/>
      <c r="D24" s="9">
        <v>7635</v>
      </c>
      <c r="E24" s="8"/>
      <c r="F24" s="9">
        <v>-4477</v>
      </c>
      <c r="G24" s="8"/>
      <c r="H24" s="9">
        <v>7635</v>
      </c>
      <c r="I24" s="8"/>
      <c r="J24" s="9">
        <v>-4477</v>
      </c>
    </row>
    <row r="25" spans="1:13" ht="22.2" x14ac:dyDescent="0.6">
      <c r="A25" s="3" t="s">
        <v>200</v>
      </c>
      <c r="B25" s="56"/>
      <c r="C25" s="56"/>
      <c r="D25" s="25">
        <f>D20+D21-D22-D24</f>
        <v>-30271</v>
      </c>
      <c r="E25" s="21"/>
      <c r="F25" s="25">
        <f>F20+F21-F22-F24</f>
        <v>46234</v>
      </c>
      <c r="G25" s="21"/>
      <c r="H25" s="25">
        <f>H20+H21-H22-H24</f>
        <v>-26506</v>
      </c>
      <c r="I25" s="21"/>
      <c r="J25" s="25">
        <f>J20+J21-J22-J24</f>
        <v>51004</v>
      </c>
    </row>
    <row r="26" spans="1:13" x14ac:dyDescent="0.55000000000000004">
      <c r="A26" s="7" t="s">
        <v>198</v>
      </c>
      <c r="B26" s="56">
        <v>29</v>
      </c>
      <c r="C26" s="56"/>
      <c r="D26" s="8">
        <v>-4480</v>
      </c>
      <c r="E26" s="8"/>
      <c r="F26" s="8">
        <v>8373</v>
      </c>
      <c r="G26" s="8"/>
      <c r="H26" s="8">
        <v>-4480</v>
      </c>
      <c r="I26" s="8"/>
      <c r="J26" s="8">
        <v>8373</v>
      </c>
    </row>
    <row r="27" spans="1:13" ht="22.8" thickBot="1" x14ac:dyDescent="0.65">
      <c r="A27" s="3" t="s">
        <v>201</v>
      </c>
      <c r="B27" s="56"/>
      <c r="C27" s="56"/>
      <c r="D27" s="26">
        <f>D25-D26</f>
        <v>-25791</v>
      </c>
      <c r="E27" s="21"/>
      <c r="F27" s="26">
        <f>F25-F26</f>
        <v>37861</v>
      </c>
      <c r="G27" s="21"/>
      <c r="H27" s="26">
        <f>H25-H26</f>
        <v>-22026</v>
      </c>
      <c r="I27" s="21"/>
      <c r="J27" s="26">
        <f>J25-J26</f>
        <v>42631</v>
      </c>
      <c r="M27" s="17"/>
    </row>
    <row r="28" spans="1:13" ht="15.75" customHeight="1" thickTop="1" x14ac:dyDescent="0.6">
      <c r="A28" s="2"/>
      <c r="D28" s="9"/>
      <c r="E28" s="9"/>
      <c r="F28" s="9"/>
      <c r="G28" s="9"/>
      <c r="H28" s="9"/>
      <c r="I28" s="9"/>
      <c r="J28" s="9"/>
      <c r="L28" s="17"/>
    </row>
    <row r="29" spans="1:13" ht="22.2" x14ac:dyDescent="0.6">
      <c r="A29" s="3" t="s">
        <v>62</v>
      </c>
      <c r="B29" s="56"/>
      <c r="C29" s="56"/>
      <c r="D29" s="21"/>
      <c r="E29" s="21"/>
      <c r="F29" s="21"/>
      <c r="G29" s="21"/>
      <c r="H29" s="21"/>
      <c r="I29" s="21"/>
      <c r="J29" s="21"/>
      <c r="L29" s="17"/>
    </row>
    <row r="30" spans="1:13" ht="22.2" x14ac:dyDescent="0.6">
      <c r="A30" s="4" t="s">
        <v>67</v>
      </c>
      <c r="B30" s="56"/>
      <c r="C30" s="56"/>
      <c r="D30" s="21"/>
      <c r="E30" s="21"/>
      <c r="F30" s="21"/>
      <c r="G30" s="21"/>
      <c r="H30" s="21"/>
      <c r="I30" s="21"/>
      <c r="J30" s="21"/>
    </row>
    <row r="31" spans="1:13" ht="22.2" x14ac:dyDescent="0.6">
      <c r="A31" s="4" t="s">
        <v>68</v>
      </c>
      <c r="B31" s="56"/>
      <c r="C31" s="56"/>
      <c r="D31" s="21"/>
      <c r="E31" s="21"/>
      <c r="F31" s="21"/>
      <c r="G31" s="21"/>
      <c r="H31" s="21"/>
      <c r="I31" s="21"/>
      <c r="J31" s="21"/>
    </row>
    <row r="32" spans="1:13" x14ac:dyDescent="0.55000000000000004">
      <c r="A32" s="7" t="s">
        <v>94</v>
      </c>
      <c r="B32" s="56"/>
      <c r="C32" s="56"/>
      <c r="D32" s="16">
        <v>-536</v>
      </c>
      <c r="E32" s="8"/>
      <c r="F32" s="16">
        <v>1218</v>
      </c>
      <c r="G32" s="8"/>
      <c r="H32" s="16">
        <v>0</v>
      </c>
      <c r="I32" s="8"/>
      <c r="J32" s="16">
        <v>0</v>
      </c>
    </row>
    <row r="33" spans="1:10" x14ac:dyDescent="0.55000000000000004">
      <c r="A33" s="7" t="s">
        <v>69</v>
      </c>
      <c r="B33" s="56"/>
      <c r="C33" s="56"/>
      <c r="D33" s="8"/>
      <c r="E33" s="8"/>
      <c r="F33" s="8"/>
      <c r="G33" s="8"/>
      <c r="H33" s="8"/>
      <c r="I33" s="8"/>
      <c r="J33" s="8"/>
    </row>
    <row r="34" spans="1:10" x14ac:dyDescent="0.55000000000000004">
      <c r="A34" s="7" t="s">
        <v>70</v>
      </c>
      <c r="B34" s="56"/>
      <c r="C34" s="56"/>
      <c r="D34" s="16">
        <f>SUM(D32)</f>
        <v>-536</v>
      </c>
      <c r="E34" s="8"/>
      <c r="F34" s="16">
        <f>SUM(F32)</f>
        <v>1218</v>
      </c>
      <c r="G34" s="8"/>
      <c r="H34" s="16">
        <f>SUM(H32)</f>
        <v>0</v>
      </c>
      <c r="I34" s="8"/>
      <c r="J34" s="16">
        <f>SUM(J32)</f>
        <v>0</v>
      </c>
    </row>
    <row r="35" spans="1:10" x14ac:dyDescent="0.55000000000000004">
      <c r="B35" s="56"/>
      <c r="C35" s="56"/>
      <c r="D35" s="8"/>
      <c r="E35" s="8"/>
      <c r="F35" s="8"/>
      <c r="G35" s="8"/>
      <c r="H35" s="8"/>
      <c r="I35" s="8"/>
      <c r="J35" s="8"/>
    </row>
    <row r="36" spans="1:10" s="1" customFormat="1" ht="23.4" x14ac:dyDescent="0.6">
      <c r="A36" s="13" t="s">
        <v>83</v>
      </c>
      <c r="D36" s="99"/>
      <c r="E36" s="5"/>
      <c r="F36" s="99"/>
      <c r="G36" s="100"/>
      <c r="H36" s="99"/>
      <c r="I36" s="100"/>
      <c r="J36" s="99"/>
    </row>
    <row r="37" spans="1:10" s="1" customFormat="1" ht="23.4" x14ac:dyDescent="0.6">
      <c r="A37" s="13" t="s">
        <v>145</v>
      </c>
    </row>
    <row r="38" spans="1:10" ht="23.4" x14ac:dyDescent="0.6">
      <c r="A38" s="2"/>
    </row>
    <row r="39" spans="1:10" ht="22.2" x14ac:dyDescent="0.6">
      <c r="B39" s="33"/>
      <c r="C39" s="33"/>
      <c r="D39" s="108" t="s">
        <v>18</v>
      </c>
      <c r="E39" s="108"/>
      <c r="F39" s="108"/>
      <c r="G39" s="57"/>
      <c r="H39" s="108" t="s">
        <v>1</v>
      </c>
      <c r="I39" s="108"/>
      <c r="J39" s="108"/>
    </row>
    <row r="40" spans="1:10" x14ac:dyDescent="0.55000000000000004">
      <c r="B40" s="56" t="s">
        <v>3</v>
      </c>
      <c r="C40" s="56"/>
      <c r="D40" s="109" t="s">
        <v>216</v>
      </c>
      <c r="E40" s="109"/>
      <c r="F40" s="109"/>
      <c r="G40" s="33"/>
      <c r="H40" s="109" t="s">
        <v>216</v>
      </c>
      <c r="I40" s="109"/>
      <c r="J40" s="109"/>
    </row>
    <row r="41" spans="1:10" x14ac:dyDescent="0.55000000000000004">
      <c r="B41" s="56"/>
      <c r="C41" s="56"/>
      <c r="D41" s="109" t="s">
        <v>214</v>
      </c>
      <c r="E41" s="109"/>
      <c r="F41" s="109"/>
      <c r="G41" s="33"/>
      <c r="H41" s="109" t="s">
        <v>214</v>
      </c>
      <c r="I41" s="109"/>
      <c r="J41" s="109"/>
    </row>
    <row r="42" spans="1:10" x14ac:dyDescent="0.55000000000000004">
      <c r="B42" s="56"/>
      <c r="C42" s="56"/>
      <c r="D42" s="18">
        <v>2568</v>
      </c>
      <c r="E42" s="18"/>
      <c r="F42" s="18">
        <v>2567</v>
      </c>
      <c r="G42" s="18"/>
      <c r="H42" s="18">
        <v>2568</v>
      </c>
      <c r="I42" s="18"/>
      <c r="J42" s="18">
        <v>2567</v>
      </c>
    </row>
    <row r="43" spans="1:10" x14ac:dyDescent="0.55000000000000004">
      <c r="B43" s="56"/>
      <c r="C43" s="56"/>
      <c r="D43" s="107" t="s">
        <v>144</v>
      </c>
      <c r="E43" s="107"/>
      <c r="F43" s="107"/>
      <c r="G43" s="107"/>
      <c r="H43" s="107"/>
      <c r="I43" s="107"/>
      <c r="J43" s="107"/>
    </row>
    <row r="44" spans="1:10" ht="22.2" x14ac:dyDescent="0.6">
      <c r="A44" s="4" t="s">
        <v>95</v>
      </c>
      <c r="B44" s="56"/>
      <c r="C44" s="56"/>
      <c r="D44" s="21"/>
      <c r="E44" s="21"/>
      <c r="F44" s="21"/>
      <c r="G44" s="21"/>
      <c r="H44" s="21"/>
      <c r="I44" s="21"/>
      <c r="J44" s="21"/>
    </row>
    <row r="45" spans="1:10" ht="22.2" x14ac:dyDescent="0.6">
      <c r="A45" s="4" t="s">
        <v>68</v>
      </c>
      <c r="B45" s="56"/>
      <c r="C45" s="56"/>
      <c r="D45" s="21"/>
      <c r="E45" s="21"/>
      <c r="F45" s="21"/>
      <c r="G45" s="21"/>
      <c r="H45" s="21"/>
      <c r="I45" s="21"/>
      <c r="J45" s="21"/>
    </row>
    <row r="46" spans="1:10" x14ac:dyDescent="0.55000000000000004">
      <c r="A46" s="7" t="s">
        <v>163</v>
      </c>
    </row>
    <row r="47" spans="1:10" x14ac:dyDescent="0.55000000000000004">
      <c r="A47" s="7" t="s">
        <v>151</v>
      </c>
      <c r="B47" s="56">
        <v>10</v>
      </c>
      <c r="C47" s="56"/>
      <c r="D47" s="8">
        <v>-875</v>
      </c>
      <c r="E47" s="8"/>
      <c r="F47" s="8">
        <v>-1163</v>
      </c>
      <c r="G47" s="8"/>
      <c r="H47" s="8">
        <v>-875</v>
      </c>
      <c r="I47" s="8"/>
      <c r="J47" s="8">
        <v>-1163</v>
      </c>
    </row>
    <row r="48" spans="1:10" ht="22.2" x14ac:dyDescent="0.55000000000000004">
      <c r="A48" s="101" t="s">
        <v>96</v>
      </c>
      <c r="B48" s="102"/>
      <c r="C48" s="56"/>
      <c r="D48" s="8"/>
      <c r="E48" s="8"/>
      <c r="F48" s="8"/>
      <c r="G48" s="8"/>
      <c r="H48" s="8"/>
      <c r="I48" s="8"/>
      <c r="J48" s="8"/>
    </row>
    <row r="49" spans="1:10" ht="22.2" x14ac:dyDescent="0.55000000000000004">
      <c r="A49" s="101" t="s">
        <v>97</v>
      </c>
      <c r="B49" s="102"/>
      <c r="C49" s="56"/>
      <c r="D49" s="16">
        <v>175</v>
      </c>
      <c r="E49" s="8"/>
      <c r="F49" s="16">
        <v>233</v>
      </c>
      <c r="G49" s="8"/>
      <c r="H49" s="16">
        <v>175</v>
      </c>
      <c r="I49" s="8"/>
      <c r="J49" s="16">
        <v>233</v>
      </c>
    </row>
    <row r="50" spans="1:10" x14ac:dyDescent="0.55000000000000004">
      <c r="A50" s="7" t="s">
        <v>98</v>
      </c>
      <c r="B50" s="56"/>
      <c r="C50" s="56"/>
      <c r="D50" s="8"/>
      <c r="E50" s="8"/>
      <c r="F50" s="8"/>
      <c r="G50" s="8"/>
      <c r="H50" s="8"/>
      <c r="I50" s="8"/>
      <c r="J50" s="8"/>
    </row>
    <row r="51" spans="1:10" x14ac:dyDescent="0.55000000000000004">
      <c r="A51" s="7" t="s">
        <v>235</v>
      </c>
      <c r="B51" s="56"/>
      <c r="C51" s="56"/>
      <c r="D51" s="8">
        <f>SUM(D47:D49)</f>
        <v>-700</v>
      </c>
      <c r="E51" s="8"/>
      <c r="F51" s="8">
        <f>SUM(F47:F49)</f>
        <v>-930</v>
      </c>
      <c r="G51" s="8"/>
      <c r="H51" s="8">
        <f>SUM(H47:H49)</f>
        <v>-700</v>
      </c>
      <c r="I51" s="8"/>
      <c r="J51" s="8">
        <f>SUM(J47:J49)</f>
        <v>-930</v>
      </c>
    </row>
    <row r="52" spans="1:10" ht="22.2" x14ac:dyDescent="0.6">
      <c r="A52" s="3" t="s">
        <v>150</v>
      </c>
      <c r="B52" s="6"/>
      <c r="C52" s="6"/>
      <c r="D52" s="23">
        <f>SUM(D34,D51)</f>
        <v>-1236</v>
      </c>
      <c r="E52" s="21"/>
      <c r="F52" s="23">
        <f>SUM(F34,F51)</f>
        <v>288</v>
      </c>
      <c r="G52" s="21"/>
      <c r="H52" s="23">
        <f>SUM(H34,H51)</f>
        <v>-700</v>
      </c>
      <c r="I52" s="21"/>
      <c r="J52" s="23">
        <f>SUM(J34,J51)</f>
        <v>-930</v>
      </c>
    </row>
    <row r="53" spans="1:10" ht="15.75" customHeight="1" x14ac:dyDescent="0.6">
      <c r="A53" s="2"/>
    </row>
    <row r="54" spans="1:10" ht="22.8" thickBot="1" x14ac:dyDescent="0.65">
      <c r="A54" s="3" t="s">
        <v>202</v>
      </c>
      <c r="B54" s="6"/>
      <c r="C54" s="6"/>
      <c r="D54" s="22">
        <f>SUM(D27,D52)</f>
        <v>-27027</v>
      </c>
      <c r="E54" s="21"/>
      <c r="F54" s="22">
        <f>SUM(F27,F52)</f>
        <v>38149</v>
      </c>
      <c r="G54" s="21"/>
      <c r="H54" s="22">
        <f>SUM(H27,H52)</f>
        <v>-22726</v>
      </c>
      <c r="I54" s="21"/>
      <c r="J54" s="22">
        <f>SUM(J27,J52)</f>
        <v>41701</v>
      </c>
    </row>
    <row r="55" spans="1:10" ht="22.8" thickTop="1" x14ac:dyDescent="0.6">
      <c r="A55" s="3"/>
      <c r="B55" s="6"/>
      <c r="C55" s="6"/>
      <c r="D55" s="21"/>
      <c r="E55" s="21"/>
      <c r="F55" s="21"/>
      <c r="G55" s="21"/>
      <c r="H55" s="21"/>
      <c r="I55" s="21"/>
      <c r="J55" s="21"/>
    </row>
    <row r="56" spans="1:10" ht="22.2" x14ac:dyDescent="0.6">
      <c r="A56" s="3" t="s">
        <v>203</v>
      </c>
      <c r="B56" s="6"/>
      <c r="C56" s="6"/>
      <c r="D56" s="103"/>
      <c r="E56" s="103"/>
      <c r="F56" s="103"/>
      <c r="G56" s="103"/>
      <c r="H56" s="103"/>
      <c r="I56" s="103"/>
      <c r="J56" s="103"/>
    </row>
    <row r="57" spans="1:10" ht="22.2" x14ac:dyDescent="0.6">
      <c r="A57" s="7" t="s">
        <v>37</v>
      </c>
      <c r="B57" s="6"/>
      <c r="C57" s="6"/>
      <c r="D57" s="9">
        <v>-24727</v>
      </c>
      <c r="E57" s="9"/>
      <c r="F57" s="9">
        <v>39043</v>
      </c>
      <c r="G57" s="9"/>
      <c r="H57" s="9">
        <v>-22026</v>
      </c>
      <c r="I57" s="9"/>
      <c r="J57" s="9">
        <v>42631</v>
      </c>
    </row>
    <row r="58" spans="1:10" x14ac:dyDescent="0.55000000000000004">
      <c r="A58" s="7" t="s">
        <v>38</v>
      </c>
      <c r="B58" s="56"/>
      <c r="C58" s="56"/>
      <c r="D58" s="16">
        <v>-1064</v>
      </c>
      <c r="E58" s="9"/>
      <c r="F58" s="16">
        <v>-1182</v>
      </c>
      <c r="G58" s="9"/>
      <c r="H58" s="16">
        <v>0</v>
      </c>
      <c r="I58" s="9"/>
      <c r="J58" s="16">
        <v>0</v>
      </c>
    </row>
    <row r="59" spans="1:10" ht="22.8" thickBot="1" x14ac:dyDescent="0.65">
      <c r="A59" s="3" t="s">
        <v>201</v>
      </c>
      <c r="B59" s="56"/>
      <c r="C59" s="56"/>
      <c r="D59" s="22">
        <f>SUM(D57:D58)</f>
        <v>-25791</v>
      </c>
      <c r="E59" s="20"/>
      <c r="F59" s="22">
        <f>SUM(F57:F58)</f>
        <v>37861</v>
      </c>
      <c r="G59" s="20"/>
      <c r="H59" s="22">
        <f>SUM(H57:H58)</f>
        <v>-22026</v>
      </c>
      <c r="I59" s="20"/>
      <c r="J59" s="22">
        <f>SUM(J57:J58)</f>
        <v>42631</v>
      </c>
    </row>
    <row r="60" spans="1:10" ht="24" thickTop="1" x14ac:dyDescent="0.6">
      <c r="A60" s="2"/>
    </row>
    <row r="61" spans="1:10" ht="22.2" x14ac:dyDescent="0.6">
      <c r="A61" s="3" t="s">
        <v>204</v>
      </c>
      <c r="B61" s="6"/>
      <c r="C61" s="6"/>
      <c r="D61" s="103"/>
      <c r="E61" s="103"/>
      <c r="F61" s="103"/>
      <c r="G61" s="103"/>
      <c r="H61" s="103"/>
      <c r="I61" s="103"/>
      <c r="J61" s="103"/>
    </row>
    <row r="62" spans="1:10" ht="22.2" x14ac:dyDescent="0.6">
      <c r="A62" s="7" t="s">
        <v>37</v>
      </c>
      <c r="B62" s="6"/>
      <c r="C62" s="6"/>
      <c r="D62" s="9">
        <v>-22540</v>
      </c>
      <c r="E62" s="9"/>
      <c r="F62" s="9">
        <v>42431</v>
      </c>
      <c r="G62" s="9"/>
      <c r="H62" s="9">
        <v>-22726</v>
      </c>
      <c r="I62" s="9"/>
      <c r="J62" s="9">
        <v>41701</v>
      </c>
    </row>
    <row r="63" spans="1:10" x14ac:dyDescent="0.55000000000000004">
      <c r="A63" s="7" t="s">
        <v>38</v>
      </c>
      <c r="B63" s="56"/>
      <c r="C63" s="56"/>
      <c r="D63" s="16">
        <v>-4487</v>
      </c>
      <c r="E63" s="9"/>
      <c r="F63" s="16">
        <v>-4282</v>
      </c>
      <c r="G63" s="9"/>
      <c r="H63" s="16">
        <v>0</v>
      </c>
      <c r="I63" s="9"/>
      <c r="J63" s="16">
        <v>0</v>
      </c>
    </row>
    <row r="64" spans="1:10" ht="22.8" thickBot="1" x14ac:dyDescent="0.65">
      <c r="A64" s="3" t="s">
        <v>202</v>
      </c>
      <c r="B64" s="56"/>
      <c r="C64" s="56"/>
      <c r="D64" s="22">
        <f>SUM(D62:D63)</f>
        <v>-27027</v>
      </c>
      <c r="E64" s="20"/>
      <c r="F64" s="22">
        <f>SUM(F62:F63)</f>
        <v>38149</v>
      </c>
      <c r="G64" s="20"/>
      <c r="H64" s="22">
        <f>SUM(H62:H63)</f>
        <v>-22726</v>
      </c>
      <c r="I64" s="20"/>
      <c r="J64" s="22">
        <f>SUM(J62:J63)</f>
        <v>41701</v>
      </c>
    </row>
    <row r="65" spans="1:10" ht="24" thickTop="1" x14ac:dyDescent="0.6">
      <c r="A65" s="2"/>
    </row>
    <row r="66" spans="1:10" ht="22.2" x14ac:dyDescent="0.6">
      <c r="A66" s="3" t="s">
        <v>205</v>
      </c>
      <c r="B66" s="56"/>
      <c r="C66" s="56"/>
      <c r="D66" s="21"/>
      <c r="E66" s="21"/>
      <c r="F66" s="21"/>
      <c r="G66" s="21"/>
      <c r="H66" s="21"/>
      <c r="I66" s="21"/>
      <c r="J66" s="21"/>
    </row>
    <row r="67" spans="1:10" ht="22.2" thickBot="1" x14ac:dyDescent="0.6">
      <c r="A67" s="7" t="s">
        <v>76</v>
      </c>
      <c r="B67" s="56">
        <v>30</v>
      </c>
      <c r="C67" s="56"/>
      <c r="D67" s="104">
        <v>-0.03</v>
      </c>
      <c r="E67" s="105"/>
      <c r="F67" s="104">
        <v>0.05</v>
      </c>
      <c r="G67" s="105"/>
      <c r="H67" s="104">
        <v>-2.7E-2</v>
      </c>
      <c r="I67" s="105"/>
      <c r="J67" s="104">
        <v>0.05</v>
      </c>
    </row>
    <row r="68" spans="1:10" ht="22.2" thickTop="1" x14ac:dyDescent="0.55000000000000004">
      <c r="B68" s="56"/>
      <c r="C68" s="56"/>
      <c r="D68" s="105"/>
      <c r="E68" s="105"/>
      <c r="F68" s="105"/>
      <c r="G68" s="105"/>
      <c r="H68" s="105"/>
      <c r="I68" s="105"/>
      <c r="J68" s="105"/>
    </row>
    <row r="70" spans="1:10" x14ac:dyDescent="0.55000000000000004">
      <c r="D70" s="17"/>
      <c r="F70" s="17"/>
      <c r="H70" s="17"/>
      <c r="J70" s="17"/>
    </row>
    <row r="71" spans="1:10" x14ac:dyDescent="0.55000000000000004">
      <c r="D71" s="17"/>
      <c r="F71" s="17"/>
      <c r="H71" s="17"/>
      <c r="J71" s="17"/>
    </row>
  </sheetData>
  <sheetProtection algorithmName="SHA-512" hashValue="ZoqFqUF3RKtyecrgG46GNOAEvtFJZrcY4WyYU5Si2get4+ztRIdyckAhxFggkQ8og+pa879LDQNUqgg+EO/j3A==" saltValue="lCB7wLY4SwwVBLyBkY516A==" spinCount="100000" sheet="1" objects="1" scenarios="1"/>
  <mergeCells count="14">
    <mergeCell ref="D43:J43"/>
    <mergeCell ref="D8:J8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5BB7-7BD6-4D02-B548-8BFC517AD15B}">
  <dimension ref="A1:U22"/>
  <sheetViews>
    <sheetView view="pageBreakPreview" topLeftCell="A9" zoomScale="110" zoomScaleSheetLayoutView="110" workbookViewId="0">
      <selection activeCell="J13" sqref="J13"/>
    </sheetView>
  </sheetViews>
  <sheetFormatPr defaultColWidth="9.109375" defaultRowHeight="23.25" customHeight="1" x14ac:dyDescent="0.55000000000000004"/>
  <cols>
    <col min="1" max="1" width="36.77734375" style="7" customWidth="1"/>
    <col min="2" max="2" width="8" style="30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 x14ac:dyDescent="0.6">
      <c r="A1" s="13" t="s">
        <v>83</v>
      </c>
      <c r="B1" s="27"/>
    </row>
    <row r="2" spans="1:21" s="1" customFormat="1" ht="23.25" customHeight="1" x14ac:dyDescent="0.6">
      <c r="A2" s="13" t="s">
        <v>172</v>
      </c>
      <c r="B2" s="27"/>
    </row>
    <row r="3" spans="1:21" s="1" customFormat="1" ht="23.25" customHeight="1" x14ac:dyDescent="0.6">
      <c r="A3" s="13"/>
      <c r="B3" s="27"/>
    </row>
    <row r="4" spans="1:21" ht="20.25" customHeight="1" x14ac:dyDescent="0.6">
      <c r="C4" s="108" t="s">
        <v>18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</row>
    <row r="5" spans="1:21" ht="22.2" x14ac:dyDescent="0.6">
      <c r="C5" s="33"/>
      <c r="D5" s="33"/>
      <c r="E5" s="33"/>
      <c r="F5" s="33"/>
      <c r="J5" s="56"/>
      <c r="K5" s="110" t="s">
        <v>59</v>
      </c>
      <c r="L5" s="110"/>
      <c r="M5" s="110"/>
      <c r="N5" s="110"/>
      <c r="O5" s="110"/>
      <c r="P5" s="33"/>
      <c r="Q5" s="33"/>
      <c r="R5" s="57"/>
      <c r="S5" s="57"/>
      <c r="T5" s="57"/>
      <c r="U5" s="57"/>
    </row>
    <row r="6" spans="1:21" ht="22.2" x14ac:dyDescent="0.6">
      <c r="C6" s="33"/>
      <c r="D6" s="33"/>
      <c r="E6" s="33"/>
      <c r="F6" s="33"/>
      <c r="G6" s="107"/>
      <c r="H6" s="107"/>
      <c r="I6" s="107"/>
      <c r="J6" s="56"/>
      <c r="K6" s="51" t="s">
        <v>100</v>
      </c>
      <c r="L6" s="33"/>
      <c r="M6" s="33"/>
      <c r="N6" s="33"/>
      <c r="O6" s="33"/>
      <c r="P6" s="33"/>
      <c r="Q6" s="33"/>
      <c r="R6" s="57"/>
      <c r="T6" s="57"/>
      <c r="U6" s="57"/>
    </row>
    <row r="7" spans="1:21" ht="22.2" x14ac:dyDescent="0.6">
      <c r="C7" s="33"/>
      <c r="D7" s="33"/>
      <c r="E7" s="33"/>
      <c r="F7" s="33"/>
      <c r="G7" s="111" t="s">
        <v>99</v>
      </c>
      <c r="H7" s="111"/>
      <c r="I7" s="111"/>
      <c r="J7" s="56"/>
      <c r="K7" s="33" t="s">
        <v>124</v>
      </c>
      <c r="L7" s="33"/>
      <c r="M7" s="33"/>
      <c r="N7" s="33"/>
      <c r="O7" s="33"/>
      <c r="P7" s="33"/>
      <c r="Q7" s="33"/>
      <c r="R7" s="57"/>
      <c r="S7" s="33" t="s">
        <v>102</v>
      </c>
      <c r="T7" s="57"/>
      <c r="U7" s="57"/>
    </row>
    <row r="8" spans="1:21" ht="21.6" x14ac:dyDescent="0.55000000000000004">
      <c r="B8" s="33"/>
      <c r="C8" s="33"/>
      <c r="E8" s="33" t="s">
        <v>71</v>
      </c>
      <c r="G8" s="112" t="s">
        <v>206</v>
      </c>
      <c r="H8" s="112"/>
      <c r="K8" s="33" t="s">
        <v>125</v>
      </c>
      <c r="M8" s="33" t="s">
        <v>175</v>
      </c>
      <c r="S8" s="33" t="s">
        <v>103</v>
      </c>
    </row>
    <row r="9" spans="1:21" ht="21.6" x14ac:dyDescent="0.55000000000000004">
      <c r="B9" s="56"/>
      <c r="C9" s="33" t="s">
        <v>53</v>
      </c>
      <c r="E9" s="33" t="s">
        <v>130</v>
      </c>
      <c r="G9" s="33" t="s">
        <v>123</v>
      </c>
      <c r="H9" s="33"/>
      <c r="I9" s="33" t="s">
        <v>120</v>
      </c>
      <c r="K9" s="33" t="s">
        <v>126</v>
      </c>
      <c r="M9" s="33" t="s">
        <v>117</v>
      </c>
      <c r="Q9" s="33" t="s">
        <v>128</v>
      </c>
      <c r="S9" s="33" t="s">
        <v>39</v>
      </c>
      <c r="U9" s="33" t="s">
        <v>40</v>
      </c>
    </row>
    <row r="10" spans="1:21" ht="21.6" x14ac:dyDescent="0.55000000000000004">
      <c r="B10" s="56" t="s">
        <v>3</v>
      </c>
      <c r="C10" s="33" t="s">
        <v>54</v>
      </c>
      <c r="E10" s="33" t="s">
        <v>131</v>
      </c>
      <c r="G10" s="33" t="s">
        <v>122</v>
      </c>
      <c r="I10" s="33" t="s">
        <v>121</v>
      </c>
      <c r="J10" s="33"/>
      <c r="K10" s="33" t="s">
        <v>127</v>
      </c>
      <c r="M10" s="33" t="s">
        <v>118</v>
      </c>
      <c r="O10" s="33" t="s">
        <v>101</v>
      </c>
      <c r="Q10" s="33" t="s">
        <v>129</v>
      </c>
      <c r="S10" s="33" t="s">
        <v>42</v>
      </c>
      <c r="U10" s="33" t="s">
        <v>43</v>
      </c>
    </row>
    <row r="11" spans="1:21" ht="21.6" x14ac:dyDescent="0.55000000000000004">
      <c r="B11" s="56"/>
      <c r="C11" s="107" t="s">
        <v>144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</row>
    <row r="12" spans="1:21" s="52" customFormat="1" ht="22.2" x14ac:dyDescent="0.6">
      <c r="A12" s="4" t="s">
        <v>217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s="52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2.2" x14ac:dyDescent="0.6">
      <c r="A14" s="3" t="s">
        <v>169</v>
      </c>
      <c r="B14" s="56"/>
      <c r="C14" s="39">
        <v>369854</v>
      </c>
      <c r="D14" s="21"/>
      <c r="E14" s="39">
        <v>164000</v>
      </c>
      <c r="F14" s="21"/>
      <c r="G14" s="39">
        <v>36985</v>
      </c>
      <c r="H14" s="21"/>
      <c r="I14" s="39">
        <v>1035208</v>
      </c>
      <c r="J14" s="39"/>
      <c r="K14" s="39">
        <v>-4534</v>
      </c>
      <c r="L14" s="39"/>
      <c r="M14" s="39">
        <v>-4600</v>
      </c>
      <c r="N14" s="39"/>
      <c r="O14" s="39">
        <f>SUM(K14:M14)</f>
        <v>-9134</v>
      </c>
      <c r="P14" s="39"/>
      <c r="Q14" s="39">
        <f>SUM(C14,E14,G14,I14,O14)</f>
        <v>1596913</v>
      </c>
      <c r="R14" s="39"/>
      <c r="S14" s="39">
        <v>-3337</v>
      </c>
      <c r="T14" s="39"/>
      <c r="U14" s="39">
        <f>SUM(Q14,S14)</f>
        <v>1593576</v>
      </c>
    </row>
    <row r="15" spans="1:21" ht="21.6" x14ac:dyDescent="0.55000000000000004">
      <c r="A15" s="7" t="s">
        <v>218</v>
      </c>
      <c r="B15" s="56"/>
      <c r="C15" s="38">
        <v>36985</v>
      </c>
      <c r="D15" s="8"/>
      <c r="E15" s="38">
        <v>0</v>
      </c>
      <c r="F15" s="8"/>
      <c r="G15" s="38">
        <v>0</v>
      </c>
      <c r="H15" s="8"/>
      <c r="I15" s="38">
        <v>-36985</v>
      </c>
      <c r="J15" s="38"/>
      <c r="K15" s="38">
        <v>0</v>
      </c>
      <c r="L15" s="38"/>
      <c r="M15" s="38">
        <v>0</v>
      </c>
      <c r="N15" s="38"/>
      <c r="O15" s="38">
        <f>SUM(K15:M15)</f>
        <v>0</v>
      </c>
      <c r="P15" s="38"/>
      <c r="Q15" s="38">
        <f>SUM(C15,E15,G15,I15,O15)</f>
        <v>0</v>
      </c>
      <c r="R15" s="38"/>
      <c r="S15" s="38">
        <v>0</v>
      </c>
      <c r="T15" s="38"/>
      <c r="U15" s="9">
        <f t="shared" ref="U15:U16" si="0">SUM(Q15,S15)</f>
        <v>0</v>
      </c>
    </row>
    <row r="16" spans="1:21" ht="21.6" x14ac:dyDescent="0.55000000000000004">
      <c r="A16" s="7" t="s">
        <v>219</v>
      </c>
      <c r="B16" s="56"/>
      <c r="C16" s="38">
        <v>0</v>
      </c>
      <c r="D16" s="8"/>
      <c r="E16" s="38">
        <v>0</v>
      </c>
      <c r="F16" s="8"/>
      <c r="G16" s="38">
        <v>0</v>
      </c>
      <c r="H16" s="8"/>
      <c r="I16" s="38">
        <v>-66575</v>
      </c>
      <c r="J16" s="38"/>
      <c r="K16" s="38">
        <v>0</v>
      </c>
      <c r="L16" s="38"/>
      <c r="M16" s="38">
        <v>0</v>
      </c>
      <c r="N16" s="38"/>
      <c r="O16" s="38">
        <f>SUM(K16:M16)</f>
        <v>0</v>
      </c>
      <c r="P16" s="38"/>
      <c r="Q16" s="38">
        <f>SUM(C16,E16,G16,I16,O16)</f>
        <v>-66575</v>
      </c>
      <c r="R16" s="38"/>
      <c r="S16" s="38">
        <v>0</v>
      </c>
      <c r="T16" s="38"/>
      <c r="U16" s="9">
        <f t="shared" si="0"/>
        <v>-66575</v>
      </c>
    </row>
    <row r="17" spans="1:21" ht="22.2" x14ac:dyDescent="0.6">
      <c r="A17" s="3" t="s">
        <v>147</v>
      </c>
      <c r="B17" s="56"/>
      <c r="C17" s="38"/>
      <c r="D17" s="8"/>
      <c r="E17" s="38"/>
      <c r="F17" s="8"/>
      <c r="G17" s="8"/>
      <c r="H17" s="38"/>
      <c r="I17" s="38"/>
      <c r="J17" s="9"/>
      <c r="K17" s="9"/>
      <c r="L17" s="9"/>
      <c r="M17" s="9"/>
      <c r="N17" s="9"/>
      <c r="O17" s="9"/>
      <c r="P17" s="9"/>
      <c r="Q17" s="9"/>
      <c r="R17" s="53"/>
      <c r="S17" s="53"/>
      <c r="T17" s="53"/>
      <c r="U17" s="38"/>
    </row>
    <row r="18" spans="1:21" ht="21.6" x14ac:dyDescent="0.55000000000000004">
      <c r="A18" s="7" t="s">
        <v>164</v>
      </c>
      <c r="B18" s="56"/>
      <c r="C18" s="38">
        <v>0</v>
      </c>
      <c r="D18" s="8"/>
      <c r="E18" s="38">
        <v>0</v>
      </c>
      <c r="F18" s="8"/>
      <c r="G18" s="38">
        <v>0</v>
      </c>
      <c r="H18" s="38"/>
      <c r="I18" s="38">
        <v>39043</v>
      </c>
      <c r="J18" s="9"/>
      <c r="K18" s="38">
        <v>0</v>
      </c>
      <c r="L18" s="9"/>
      <c r="M18" s="38">
        <v>0</v>
      </c>
      <c r="N18" s="9"/>
      <c r="O18" s="38">
        <f>SUM(K18:M18)</f>
        <v>0</v>
      </c>
      <c r="P18" s="9"/>
      <c r="Q18" s="38">
        <f t="shared" ref="Q18:Q19" si="1">SUM(C18,E18,G18,I18,O18)</f>
        <v>39043</v>
      </c>
      <c r="R18" s="53"/>
      <c r="S18" s="53">
        <v>-1182</v>
      </c>
      <c r="T18" s="53"/>
      <c r="U18" s="9">
        <f>SUM(Q18,S18)</f>
        <v>37861</v>
      </c>
    </row>
    <row r="19" spans="1:21" ht="21.6" x14ac:dyDescent="0.55000000000000004">
      <c r="A19" s="7" t="s">
        <v>119</v>
      </c>
      <c r="B19" s="56"/>
      <c r="C19" s="38">
        <v>0</v>
      </c>
      <c r="D19" s="8"/>
      <c r="E19" s="38">
        <v>0</v>
      </c>
      <c r="F19" s="8"/>
      <c r="G19" s="38">
        <v>0</v>
      </c>
      <c r="H19" s="38"/>
      <c r="I19" s="38">
        <v>0</v>
      </c>
      <c r="J19" s="9"/>
      <c r="K19" s="9">
        <v>4318</v>
      </c>
      <c r="L19" s="9"/>
      <c r="M19" s="38">
        <v>-930</v>
      </c>
      <c r="N19" s="9"/>
      <c r="O19" s="38">
        <f>SUM(K19:M19)</f>
        <v>3388</v>
      </c>
      <c r="P19" s="9"/>
      <c r="Q19" s="97">
        <f t="shared" si="1"/>
        <v>3388</v>
      </c>
      <c r="R19" s="53"/>
      <c r="S19" s="53">
        <v>-3100</v>
      </c>
      <c r="T19" s="53"/>
      <c r="U19" s="9">
        <f>SUM(Q19,S19)</f>
        <v>288</v>
      </c>
    </row>
    <row r="20" spans="1:21" s="52" customFormat="1" ht="22.2" x14ac:dyDescent="0.6">
      <c r="A20" s="3" t="s">
        <v>207</v>
      </c>
      <c r="B20" s="6"/>
      <c r="C20" s="59">
        <f>SUM(C18:C19)</f>
        <v>0</v>
      </c>
      <c r="D20" s="21"/>
      <c r="E20" s="59">
        <f>SUM(E18:E19)</f>
        <v>0</v>
      </c>
      <c r="F20" s="21"/>
      <c r="G20" s="59">
        <f>SUM(G18:G19)</f>
        <v>0</v>
      </c>
      <c r="H20" s="39"/>
      <c r="I20" s="59">
        <f>SUM(I18:I19)</f>
        <v>39043</v>
      </c>
      <c r="J20" s="20"/>
      <c r="K20" s="59">
        <f>SUM(K18:K19)</f>
        <v>4318</v>
      </c>
      <c r="L20" s="20"/>
      <c r="M20" s="59">
        <f>SUM(M18:M19)</f>
        <v>-930</v>
      </c>
      <c r="N20" s="20"/>
      <c r="O20" s="59">
        <f>SUM(O18:O19)</f>
        <v>3388</v>
      </c>
      <c r="P20" s="20"/>
      <c r="Q20" s="59">
        <f>SUM(Q18:Q19)</f>
        <v>42431</v>
      </c>
      <c r="R20" s="54"/>
      <c r="S20" s="59">
        <f>SUM(S18:S19)</f>
        <v>-4282</v>
      </c>
      <c r="T20" s="54"/>
      <c r="U20" s="59">
        <f>SUM(U18:U19)</f>
        <v>38149</v>
      </c>
    </row>
    <row r="21" spans="1:21" s="52" customFormat="1" ht="22.8" thickBot="1" x14ac:dyDescent="0.65">
      <c r="A21" s="3" t="s">
        <v>220</v>
      </c>
      <c r="B21" s="6"/>
      <c r="C21" s="49">
        <f>SUM(C14,C15,C16,C20)</f>
        <v>406839</v>
      </c>
      <c r="D21" s="20"/>
      <c r="E21" s="49">
        <f>SUM(E14,E15,E16,E20)</f>
        <v>164000</v>
      </c>
      <c r="F21" s="20"/>
      <c r="G21" s="49">
        <f>SUM(G14,G15,G16,G20)</f>
        <v>36985</v>
      </c>
      <c r="H21" s="39"/>
      <c r="I21" s="49">
        <f>SUM(I14,I15,I16,I20)</f>
        <v>970691</v>
      </c>
      <c r="J21" s="39"/>
      <c r="K21" s="49">
        <f>SUM(K14,K15,K16,K20)</f>
        <v>-216</v>
      </c>
      <c r="L21" s="39"/>
      <c r="M21" s="49">
        <f>SUM(M14,M15,M16,M20)</f>
        <v>-5530</v>
      </c>
      <c r="N21" s="39"/>
      <c r="O21" s="49">
        <f>SUM(O14,O15,O16,O20)</f>
        <v>-5746</v>
      </c>
      <c r="P21" s="39"/>
      <c r="Q21" s="49">
        <f>SUM(Q14,Q15,Q16,Q20)</f>
        <v>1572769</v>
      </c>
      <c r="R21" s="39"/>
      <c r="S21" s="49">
        <f>SUM(S14,S15,S16,S20)</f>
        <v>-7619</v>
      </c>
      <c r="T21" s="39"/>
      <c r="U21" s="49">
        <f>SUM(U14,U15,U16,U20)</f>
        <v>1565150</v>
      </c>
    </row>
    <row r="22" spans="1:21" s="52" customFormat="1" ht="22.8" thickTop="1" x14ac:dyDescent="0.6">
      <c r="A22" s="3"/>
      <c r="B22" s="6"/>
      <c r="C22" s="39"/>
      <c r="D22" s="20"/>
      <c r="E22" s="39"/>
      <c r="F22" s="2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</sheetData>
  <sheetProtection algorithmName="SHA-512" hashValue="jCt6LMfB3N9maaWHZEc013bvwk2EfSMwuamrEfBuLJSSyvT42gP8CGh5v3WK+LF/QuY01Tg8BI/UDzlhmBuUEA==" saltValue="tTZCRCdFClnqh8KDSAH77w==" spinCount="100000" sheet="1" objects="1" scenarios="1"/>
  <mergeCells count="6">
    <mergeCell ref="C11:U11"/>
    <mergeCell ref="C4:U4"/>
    <mergeCell ref="K5:O5"/>
    <mergeCell ref="G6:I6"/>
    <mergeCell ref="G7:I7"/>
    <mergeCell ref="G8:H8"/>
  </mergeCells>
  <pageMargins left="0.59055118110236227" right="0.15748031496062992" top="0.74803149606299213" bottom="0.74803149606299213" header="0.31496062992125984" footer="0.31496062992125984"/>
  <pageSetup paperSize="9" scale="8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view="pageBreakPreview" topLeftCell="A11" zoomScale="110" zoomScaleSheetLayoutView="110" workbookViewId="0">
      <selection activeCell="B17" sqref="B17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30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9.88671875" style="5" customWidth="1"/>
    <col min="10" max="10" width="2" style="5" customWidth="1"/>
    <col min="11" max="11" width="10" style="5" bestFit="1" customWidth="1"/>
    <col min="12" max="12" width="2" style="5" customWidth="1"/>
    <col min="13" max="13" width="10.88671875" style="5" customWidth="1"/>
    <col min="14" max="14" width="2" style="5" customWidth="1"/>
    <col min="15" max="15" width="11.5546875" style="5" bestFit="1" customWidth="1"/>
    <col min="16" max="16" width="1.6640625" style="5" customWidth="1"/>
    <col min="17" max="17" width="10.44140625" style="5" bestFit="1" customWidth="1"/>
    <col min="18" max="18" width="1.6640625" style="5" customWidth="1"/>
    <col min="19" max="19" width="10" style="5" customWidth="1"/>
    <col min="20" max="20" width="1.6640625" style="5" customWidth="1"/>
    <col min="21" max="21" width="11" style="5" bestFit="1" customWidth="1"/>
    <col min="22" max="22" width="1.6640625" style="5" customWidth="1"/>
    <col min="23" max="23" width="10.6640625" style="5" bestFit="1" customWidth="1"/>
    <col min="24" max="24" width="1.6640625" style="5" customWidth="1"/>
    <col min="25" max="25" width="10.109375" style="5" bestFit="1" customWidth="1"/>
    <col min="26" max="16384" width="9.109375" style="5"/>
  </cols>
  <sheetData>
    <row r="1" spans="1:25" s="1" customFormat="1" ht="23.25" customHeight="1" x14ac:dyDescent="0.6">
      <c r="A1" s="13" t="s">
        <v>83</v>
      </c>
      <c r="B1" s="27"/>
    </row>
    <row r="2" spans="1:25" s="1" customFormat="1" ht="23.25" customHeight="1" x14ac:dyDescent="0.6">
      <c r="A2" s="13" t="s">
        <v>172</v>
      </c>
      <c r="B2" s="27"/>
    </row>
    <row r="3" spans="1:25" s="1" customFormat="1" ht="23.25" customHeight="1" x14ac:dyDescent="0.6">
      <c r="A3" s="13"/>
      <c r="B3" s="27"/>
    </row>
    <row r="4" spans="1:25" ht="20.25" customHeight="1" x14ac:dyDescent="0.6">
      <c r="C4" s="108" t="s">
        <v>18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</row>
    <row r="5" spans="1:25" ht="22.2" x14ac:dyDescent="0.6">
      <c r="C5" s="33"/>
      <c r="D5" s="33"/>
      <c r="E5" s="33"/>
      <c r="F5" s="33"/>
      <c r="L5" s="56"/>
      <c r="M5" s="56"/>
      <c r="N5" s="56"/>
      <c r="O5" s="110" t="s">
        <v>59</v>
      </c>
      <c r="P5" s="110"/>
      <c r="Q5" s="110"/>
      <c r="R5" s="110"/>
      <c r="S5" s="110"/>
      <c r="T5" s="33"/>
      <c r="U5" s="33"/>
      <c r="V5" s="57"/>
      <c r="W5" s="57"/>
      <c r="X5" s="57"/>
      <c r="Y5" s="57"/>
    </row>
    <row r="6" spans="1:25" ht="22.2" x14ac:dyDescent="0.6">
      <c r="C6" s="33"/>
      <c r="D6" s="33"/>
      <c r="E6" s="33"/>
      <c r="F6" s="33"/>
      <c r="G6" s="107"/>
      <c r="H6" s="107"/>
      <c r="I6" s="107"/>
      <c r="J6" s="107"/>
      <c r="K6" s="107"/>
      <c r="L6" s="56"/>
      <c r="M6" s="56"/>
      <c r="N6" s="56"/>
      <c r="O6" s="51" t="s">
        <v>100</v>
      </c>
      <c r="P6" s="33"/>
      <c r="Q6" s="33"/>
      <c r="R6" s="33"/>
      <c r="S6" s="33"/>
      <c r="T6" s="33"/>
      <c r="U6" s="33"/>
      <c r="V6" s="57"/>
      <c r="X6" s="57"/>
      <c r="Y6" s="57"/>
    </row>
    <row r="7" spans="1:25" ht="22.2" x14ac:dyDescent="0.6">
      <c r="C7" s="33"/>
      <c r="D7" s="33"/>
      <c r="E7" s="33"/>
      <c r="F7" s="33"/>
      <c r="G7" s="111" t="s">
        <v>99</v>
      </c>
      <c r="H7" s="111"/>
      <c r="I7" s="111"/>
      <c r="J7" s="111"/>
      <c r="K7" s="111"/>
      <c r="L7" s="56"/>
      <c r="M7" s="56"/>
      <c r="N7" s="56"/>
      <c r="O7" s="33" t="s">
        <v>124</v>
      </c>
      <c r="P7" s="33"/>
      <c r="Q7" s="33"/>
      <c r="R7" s="33"/>
      <c r="S7" s="33"/>
      <c r="T7" s="33"/>
      <c r="U7" s="33"/>
      <c r="V7" s="57"/>
      <c r="W7" s="33" t="s">
        <v>102</v>
      </c>
      <c r="X7" s="57"/>
      <c r="Y7" s="57"/>
    </row>
    <row r="8" spans="1:25" ht="21.6" x14ac:dyDescent="0.55000000000000004">
      <c r="B8" s="33"/>
      <c r="C8" s="33"/>
      <c r="E8" s="33" t="s">
        <v>71</v>
      </c>
      <c r="G8" s="112" t="s">
        <v>206</v>
      </c>
      <c r="H8" s="112"/>
      <c r="I8" s="112"/>
      <c r="O8" s="33" t="s">
        <v>125</v>
      </c>
      <c r="Q8" s="33" t="s">
        <v>175</v>
      </c>
      <c r="W8" s="33" t="s">
        <v>103</v>
      </c>
    </row>
    <row r="9" spans="1:25" ht="21.6" x14ac:dyDescent="0.55000000000000004">
      <c r="B9" s="56"/>
      <c r="C9" s="33" t="s">
        <v>53</v>
      </c>
      <c r="E9" s="33" t="s">
        <v>130</v>
      </c>
      <c r="G9" s="33" t="s">
        <v>123</v>
      </c>
      <c r="H9" s="33"/>
      <c r="I9" s="33" t="s">
        <v>190</v>
      </c>
      <c r="J9" s="33"/>
      <c r="K9" s="33" t="s">
        <v>120</v>
      </c>
      <c r="M9" s="33" t="s">
        <v>188</v>
      </c>
      <c r="O9" s="33" t="s">
        <v>126</v>
      </c>
      <c r="Q9" s="33" t="s">
        <v>117</v>
      </c>
      <c r="U9" s="33" t="s">
        <v>128</v>
      </c>
      <c r="W9" s="33" t="s">
        <v>39</v>
      </c>
      <c r="Y9" s="33" t="s">
        <v>40</v>
      </c>
    </row>
    <row r="10" spans="1:25" ht="21.6" x14ac:dyDescent="0.55000000000000004">
      <c r="B10" s="56" t="s">
        <v>3</v>
      </c>
      <c r="C10" s="33" t="s">
        <v>54</v>
      </c>
      <c r="E10" s="33" t="s">
        <v>131</v>
      </c>
      <c r="G10" s="33" t="s">
        <v>122</v>
      </c>
      <c r="I10" s="33" t="s">
        <v>187</v>
      </c>
      <c r="K10" s="33" t="s">
        <v>121</v>
      </c>
      <c r="L10" s="33"/>
      <c r="M10" s="33" t="s">
        <v>189</v>
      </c>
      <c r="N10" s="33"/>
      <c r="O10" s="33" t="s">
        <v>127</v>
      </c>
      <c r="Q10" s="33" t="s">
        <v>118</v>
      </c>
      <c r="S10" s="33" t="s">
        <v>101</v>
      </c>
      <c r="U10" s="33" t="s">
        <v>129</v>
      </c>
      <c r="W10" s="33" t="s">
        <v>42</v>
      </c>
      <c r="Y10" s="33" t="s">
        <v>43</v>
      </c>
    </row>
    <row r="11" spans="1:25" ht="21.6" x14ac:dyDescent="0.55000000000000004">
      <c r="B11" s="56"/>
      <c r="C11" s="107" t="s">
        <v>144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spans="1:25" s="52" customFormat="1" ht="22.2" x14ac:dyDescent="0.6">
      <c r="A12" s="4" t="s">
        <v>221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52" customFormat="1" ht="11.25" customHeight="1" x14ac:dyDescent="0.6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2.2" x14ac:dyDescent="0.6">
      <c r="A14" s="3" t="s">
        <v>191</v>
      </c>
      <c r="B14" s="56"/>
      <c r="C14" s="39">
        <v>406839</v>
      </c>
      <c r="D14" s="21"/>
      <c r="E14" s="39">
        <v>164000</v>
      </c>
      <c r="F14" s="21"/>
      <c r="G14" s="39">
        <v>37116</v>
      </c>
      <c r="H14" s="21"/>
      <c r="I14" s="39">
        <v>17403</v>
      </c>
      <c r="J14" s="21"/>
      <c r="K14" s="39">
        <v>914778</v>
      </c>
      <c r="L14" s="39"/>
      <c r="M14" s="39">
        <v>-17403</v>
      </c>
      <c r="N14" s="39"/>
      <c r="O14" s="39">
        <v>-1473</v>
      </c>
      <c r="P14" s="39"/>
      <c r="Q14" s="39">
        <v>-6330</v>
      </c>
      <c r="R14" s="39"/>
      <c r="S14" s="39">
        <f>SUM(O14:Q14)</f>
        <v>-7803</v>
      </c>
      <c r="T14" s="39"/>
      <c r="U14" s="39">
        <f>SUM(C14,E14,G14,I14,K14,M14,S14)</f>
        <v>1514930</v>
      </c>
      <c r="V14" s="39"/>
      <c r="W14" s="39">
        <v>-7421</v>
      </c>
      <c r="X14" s="39"/>
      <c r="Y14" s="39">
        <f>SUM(U14,W14)</f>
        <v>1507509</v>
      </c>
    </row>
    <row r="15" spans="1:25" ht="21.6" x14ac:dyDescent="0.55000000000000004">
      <c r="A15" s="7" t="s">
        <v>194</v>
      </c>
      <c r="B15" s="56"/>
      <c r="C15" s="38">
        <v>0</v>
      </c>
      <c r="D15" s="8"/>
      <c r="E15" s="38">
        <v>0</v>
      </c>
      <c r="F15" s="8"/>
      <c r="G15" s="38">
        <v>0</v>
      </c>
      <c r="H15" s="8"/>
      <c r="I15" s="38">
        <v>0</v>
      </c>
      <c r="J15" s="8"/>
      <c r="K15" s="38">
        <v>0</v>
      </c>
      <c r="L15" s="38"/>
      <c r="M15" s="38">
        <v>-32592</v>
      </c>
      <c r="N15" s="38"/>
      <c r="O15" s="38">
        <v>0</v>
      </c>
      <c r="P15" s="38"/>
      <c r="Q15" s="38">
        <v>0</v>
      </c>
      <c r="R15" s="38"/>
      <c r="S15" s="38">
        <v>0</v>
      </c>
      <c r="T15" s="38"/>
      <c r="U15" s="38">
        <f>SUM(C15,E15,G15,I15,K15,M15,S15)</f>
        <v>-32592</v>
      </c>
      <c r="V15" s="38"/>
      <c r="W15" s="38">
        <v>0</v>
      </c>
      <c r="X15" s="38"/>
      <c r="Y15" s="38">
        <f>SUM(U15,W15)</f>
        <v>-32592</v>
      </c>
    </row>
    <row r="16" spans="1:25" ht="21.6" x14ac:dyDescent="0.55000000000000004">
      <c r="A16" s="7" t="s">
        <v>229</v>
      </c>
      <c r="B16" s="56">
        <v>31</v>
      </c>
      <c r="C16" s="38"/>
      <c r="D16" s="8"/>
      <c r="E16" s="38"/>
      <c r="F16" s="8"/>
      <c r="G16" s="38"/>
      <c r="H16" s="8"/>
      <c r="I16" s="38"/>
      <c r="J16" s="8"/>
      <c r="K16" s="38">
        <v>-23713</v>
      </c>
      <c r="L16" s="38"/>
      <c r="M16" s="38"/>
      <c r="N16" s="38"/>
      <c r="O16" s="38"/>
      <c r="P16" s="38"/>
      <c r="Q16" s="38"/>
      <c r="R16" s="38"/>
      <c r="S16" s="38">
        <f>SUM(O16:Q16)</f>
        <v>0</v>
      </c>
      <c r="T16" s="38"/>
      <c r="U16" s="38">
        <f t="shared" ref="U16" si="0">SUM(C16,E16,G16,I16,K16,M16,S16)</f>
        <v>-23713</v>
      </c>
      <c r="V16" s="38"/>
      <c r="W16" s="38">
        <v>0</v>
      </c>
      <c r="X16" s="38"/>
      <c r="Y16" s="9">
        <f t="shared" ref="Y16" si="1">SUM(U16,W16)</f>
        <v>-23713</v>
      </c>
    </row>
    <row r="17" spans="1:25" ht="22.2" x14ac:dyDescent="0.6">
      <c r="A17" s="3" t="s">
        <v>147</v>
      </c>
      <c r="B17" s="56"/>
      <c r="C17" s="38"/>
      <c r="D17" s="8"/>
      <c r="E17" s="38"/>
      <c r="F17" s="8"/>
      <c r="G17" s="8"/>
      <c r="H17" s="38"/>
      <c r="I17" s="8"/>
      <c r="J17" s="38"/>
      <c r="K17" s="38"/>
      <c r="L17" s="9"/>
      <c r="M17" s="38"/>
      <c r="N17" s="9"/>
      <c r="O17" s="9"/>
      <c r="P17" s="9"/>
      <c r="Q17" s="9"/>
      <c r="R17" s="9"/>
      <c r="S17" s="9"/>
      <c r="T17" s="9"/>
      <c r="U17" s="9"/>
      <c r="V17" s="53"/>
      <c r="W17" s="53"/>
      <c r="X17" s="53"/>
      <c r="Y17" s="38"/>
    </row>
    <row r="18" spans="1:25" ht="22.2" x14ac:dyDescent="0.6">
      <c r="A18" s="7" t="s">
        <v>195</v>
      </c>
      <c r="B18" s="56"/>
      <c r="C18" s="38">
        <v>0</v>
      </c>
      <c r="D18" s="8"/>
      <c r="E18" s="38">
        <v>0</v>
      </c>
      <c r="F18" s="8"/>
      <c r="G18" s="38">
        <v>0</v>
      </c>
      <c r="H18" s="38"/>
      <c r="I18" s="38">
        <v>0</v>
      </c>
      <c r="J18" s="38"/>
      <c r="K18" s="38">
        <v>-24727</v>
      </c>
      <c r="L18" s="9"/>
      <c r="M18" s="38"/>
      <c r="N18" s="9"/>
      <c r="O18" s="38">
        <v>0</v>
      </c>
      <c r="P18" s="9"/>
      <c r="Q18" s="38">
        <v>0</v>
      </c>
      <c r="R18" s="9"/>
      <c r="S18" s="39">
        <f>SUM(O18:Q18)</f>
        <v>0</v>
      </c>
      <c r="T18" s="9"/>
      <c r="U18" s="38">
        <f t="shared" ref="U18:U21" si="2">SUM(C18,E18,G18,I18,K18,M18,S18)</f>
        <v>-24727</v>
      </c>
      <c r="V18" s="53"/>
      <c r="W18" s="53">
        <v>-1064</v>
      </c>
      <c r="X18" s="53"/>
      <c r="Y18" s="9">
        <f>SUM(U18,W18)</f>
        <v>-25791</v>
      </c>
    </row>
    <row r="19" spans="1:25" ht="21.6" x14ac:dyDescent="0.55000000000000004">
      <c r="A19" s="7" t="s">
        <v>119</v>
      </c>
      <c r="B19" s="56"/>
      <c r="C19" s="38">
        <v>0</v>
      </c>
      <c r="D19" s="8"/>
      <c r="E19" s="38">
        <v>0</v>
      </c>
      <c r="F19" s="8"/>
      <c r="G19" s="38">
        <v>0</v>
      </c>
      <c r="H19" s="38"/>
      <c r="I19" s="38">
        <v>0</v>
      </c>
      <c r="J19" s="38"/>
      <c r="K19" s="38">
        <v>0</v>
      </c>
      <c r="L19" s="9"/>
      <c r="M19" s="38">
        <v>0</v>
      </c>
      <c r="N19" s="9"/>
      <c r="O19" s="9">
        <v>2887</v>
      </c>
      <c r="P19" s="9"/>
      <c r="Q19" s="38">
        <f>'PL6-month'!D51</f>
        <v>-700</v>
      </c>
      <c r="R19" s="9"/>
      <c r="S19" s="38">
        <f>SUM(O19:Q19)</f>
        <v>2187</v>
      </c>
      <c r="T19" s="9"/>
      <c r="U19" s="38">
        <f t="shared" si="2"/>
        <v>2187</v>
      </c>
      <c r="V19" s="53"/>
      <c r="W19" s="53">
        <v>-3423</v>
      </c>
      <c r="X19" s="53"/>
      <c r="Y19" s="9">
        <f>SUM(U19,W19)</f>
        <v>-1236</v>
      </c>
    </row>
    <row r="20" spans="1:25" s="52" customFormat="1" ht="22.2" x14ac:dyDescent="0.6">
      <c r="A20" s="3" t="s">
        <v>207</v>
      </c>
      <c r="B20" s="6"/>
      <c r="C20" s="96">
        <f>SUM(C18:C19)</f>
        <v>0</v>
      </c>
      <c r="D20" s="21"/>
      <c r="E20" s="96">
        <f>SUM(E18:E19)</f>
        <v>0</v>
      </c>
      <c r="F20" s="21"/>
      <c r="G20" s="96">
        <f>SUM(G18:G19)</f>
        <v>0</v>
      </c>
      <c r="H20" s="39"/>
      <c r="I20" s="96">
        <f>SUM(I18:I19)</f>
        <v>0</v>
      </c>
      <c r="J20" s="39"/>
      <c r="K20" s="96">
        <f>SUM(K18:K19)</f>
        <v>-24727</v>
      </c>
      <c r="L20" s="20"/>
      <c r="M20" s="96">
        <f>SUM(M18:M19)</f>
        <v>0</v>
      </c>
      <c r="N20" s="20"/>
      <c r="O20" s="96">
        <f>SUM(O18:O19)</f>
        <v>2887</v>
      </c>
      <c r="P20" s="20"/>
      <c r="Q20" s="96">
        <f>SUM(Q18:Q19)</f>
        <v>-700</v>
      </c>
      <c r="R20" s="20"/>
      <c r="S20" s="96">
        <f>SUM(S18:S19)</f>
        <v>2187</v>
      </c>
      <c r="T20" s="20"/>
      <c r="U20" s="96">
        <f>SUM(U18:U19)</f>
        <v>-22540</v>
      </c>
      <c r="V20" s="54"/>
      <c r="W20" s="96">
        <f>SUM(W18:W19)</f>
        <v>-4487</v>
      </c>
      <c r="X20" s="54"/>
      <c r="Y20" s="96">
        <f>SUM(Y18:Y19)</f>
        <v>-27027</v>
      </c>
    </row>
    <row r="21" spans="1:25" ht="21.6" x14ac:dyDescent="0.55000000000000004">
      <c r="A21" s="7" t="s">
        <v>208</v>
      </c>
      <c r="B21" s="56"/>
      <c r="C21" s="97">
        <v>0</v>
      </c>
      <c r="D21" s="8"/>
      <c r="E21" s="97">
        <v>0</v>
      </c>
      <c r="F21" s="8"/>
      <c r="G21" s="97">
        <v>0</v>
      </c>
      <c r="H21" s="38"/>
      <c r="I21" s="97">
        <v>32592</v>
      </c>
      <c r="J21" s="38"/>
      <c r="K21" s="97">
        <v>-32592</v>
      </c>
      <c r="L21" s="9"/>
      <c r="M21" s="97">
        <v>0</v>
      </c>
      <c r="N21" s="9"/>
      <c r="O21" s="97">
        <v>0</v>
      </c>
      <c r="P21" s="9"/>
      <c r="Q21" s="97">
        <v>0</v>
      </c>
      <c r="R21" s="9"/>
      <c r="S21" s="97">
        <f>SUM(O21:Q21)</f>
        <v>0</v>
      </c>
      <c r="T21" s="9"/>
      <c r="U21" s="97">
        <f t="shared" si="2"/>
        <v>0</v>
      </c>
      <c r="V21" s="53"/>
      <c r="W21" s="97">
        <v>0</v>
      </c>
      <c r="X21" s="53"/>
      <c r="Y21" s="16">
        <f>SUM(U21,W21)</f>
        <v>0</v>
      </c>
    </row>
    <row r="22" spans="1:25" s="52" customFormat="1" ht="22.8" thickBot="1" x14ac:dyDescent="0.65">
      <c r="A22" s="3" t="s">
        <v>222</v>
      </c>
      <c r="B22" s="6"/>
      <c r="C22" s="49">
        <f>SUM(C14,C15,C16,C20,C21)</f>
        <v>406839</v>
      </c>
      <c r="D22" s="20"/>
      <c r="E22" s="49">
        <f>SUM(E14,E15,E16,E20,E21)</f>
        <v>164000</v>
      </c>
      <c r="F22" s="20"/>
      <c r="G22" s="49">
        <f>SUM(G14,G15,G16,G20,G21)</f>
        <v>37116</v>
      </c>
      <c r="H22" s="39"/>
      <c r="I22" s="49">
        <f>SUM(I14,I15,I16,I20,I21)</f>
        <v>49995</v>
      </c>
      <c r="J22" s="39"/>
      <c r="K22" s="49">
        <f>SUM(K14,K15,K16,K20,K21)</f>
        <v>833746</v>
      </c>
      <c r="L22" s="39"/>
      <c r="M22" s="49">
        <f>SUM(M14,M15,M16,M20,M21)</f>
        <v>-49995</v>
      </c>
      <c r="N22" s="39"/>
      <c r="O22" s="49">
        <f>SUM(O14,O15,O16,O20,O21)</f>
        <v>1414</v>
      </c>
      <c r="P22" s="39"/>
      <c r="Q22" s="49">
        <f>SUM(Q14,Q15,Q16,Q20,Q21)</f>
        <v>-7030</v>
      </c>
      <c r="R22" s="39"/>
      <c r="S22" s="49">
        <f>SUM(S14,S15,S16,S20,S21)</f>
        <v>-5616</v>
      </c>
      <c r="T22" s="39"/>
      <c r="U22" s="49">
        <f>SUM(U14,U15,U16,U20,U21)</f>
        <v>1436085</v>
      </c>
      <c r="V22" s="39"/>
      <c r="W22" s="49">
        <f>SUM(W14,W15,W16,W20,W21)</f>
        <v>-11908</v>
      </c>
      <c r="X22" s="39"/>
      <c r="Y22" s="49">
        <f>SUM(Y14,Y15,Y16,Y20,Y21)</f>
        <v>1424177</v>
      </c>
    </row>
    <row r="23" spans="1:25" ht="23.25" customHeight="1" thickTop="1" x14ac:dyDescent="0.55000000000000004"/>
  </sheetData>
  <sheetProtection algorithmName="SHA-512" hashValue="7u8+atTuUM1WbHtR3OUSrJxWnFlfa6n+R0K12W/jdsWPYWEKYsooyoiqxPB6Nr1ITXAMd2YGTDm9Hju2KfU6Gw==" saltValue="WOkW6w5cXhdC/g7PZR2/6g==" spinCount="100000" sheet="1" objects="1" scenarios="1"/>
  <mergeCells count="6">
    <mergeCell ref="C4:Y4"/>
    <mergeCell ref="G6:K6"/>
    <mergeCell ref="C11:Y11"/>
    <mergeCell ref="O5:S5"/>
    <mergeCell ref="G7:K7"/>
    <mergeCell ref="G8:I8"/>
  </mergeCells>
  <pageMargins left="0.47244094488188981" right="0.15748031496062992" top="0.74803149606299213" bottom="0.74803149606299213" header="0.31496062992125984" footer="0.31496062992125984"/>
  <pageSetup paperSize="9" scale="7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BreakPreview" zoomScale="110" zoomScaleNormal="90" zoomScaleSheetLayoutView="110" workbookViewId="0">
      <selection activeCell="H14" sqref="H14"/>
    </sheetView>
  </sheetViews>
  <sheetFormatPr defaultColWidth="9.109375" defaultRowHeight="23.25" customHeight="1" x14ac:dyDescent="0.55000000000000004"/>
  <cols>
    <col min="1" max="1" width="40.109375" style="29" customWidth="1"/>
    <col min="2" max="2" width="9" style="30" customWidth="1"/>
    <col min="3" max="3" width="2.88671875" style="31" customWidth="1"/>
    <col min="4" max="4" width="15.21875" style="31" customWidth="1"/>
    <col min="5" max="5" width="2.88671875" style="31" customWidth="1"/>
    <col min="6" max="6" width="15.21875" style="31" customWidth="1"/>
    <col min="7" max="7" width="2.88671875" style="31" customWidth="1"/>
    <col min="8" max="8" width="15.21875" style="31" customWidth="1"/>
    <col min="9" max="9" width="2.88671875" style="31" customWidth="1"/>
    <col min="10" max="10" width="14.44140625" style="31" customWidth="1"/>
    <col min="11" max="11" width="2.88671875" style="31" customWidth="1"/>
    <col min="12" max="12" width="16.77734375" style="31" customWidth="1"/>
    <col min="13" max="13" width="2.88671875" style="31" customWidth="1"/>
    <col min="14" max="14" width="15.33203125" style="31" customWidth="1"/>
    <col min="15" max="15" width="9.109375" style="32"/>
    <col min="16" max="16384" width="9.109375" style="31"/>
  </cols>
  <sheetData>
    <row r="1" spans="1:15" s="1" customFormat="1" ht="23.25" customHeight="1" x14ac:dyDescent="0.6">
      <c r="A1" s="13" t="s">
        <v>83</v>
      </c>
      <c r="B1" s="27"/>
      <c r="O1" s="28"/>
    </row>
    <row r="2" spans="1:15" s="1" customFormat="1" ht="23.25" customHeight="1" x14ac:dyDescent="0.6">
      <c r="A2" s="13" t="s">
        <v>172</v>
      </c>
      <c r="B2" s="27"/>
      <c r="O2" s="28"/>
    </row>
    <row r="3" spans="1:15" s="1" customFormat="1" ht="23.25" customHeight="1" x14ac:dyDescent="0.6">
      <c r="A3" s="13"/>
      <c r="B3" s="27"/>
      <c r="O3" s="28"/>
    </row>
    <row r="4" spans="1:15" ht="20.25" customHeight="1" x14ac:dyDescent="0.6">
      <c r="D4" s="108" t="s">
        <v>19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5" ht="22.2" x14ac:dyDescent="0.6">
      <c r="D5" s="33"/>
      <c r="E5" s="33"/>
      <c r="F5" s="33"/>
      <c r="G5" s="33"/>
      <c r="K5" s="56"/>
      <c r="L5" s="34" t="s">
        <v>152</v>
      </c>
      <c r="N5" s="57"/>
    </row>
    <row r="6" spans="1:15" ht="22.2" x14ac:dyDescent="0.6">
      <c r="D6" s="33"/>
      <c r="E6" s="33"/>
      <c r="F6" s="33"/>
      <c r="G6" s="33"/>
      <c r="H6" s="111" t="s">
        <v>99</v>
      </c>
      <c r="I6" s="111"/>
      <c r="J6" s="111"/>
      <c r="K6" s="56"/>
      <c r="L6" s="61" t="s">
        <v>153</v>
      </c>
      <c r="N6" s="57"/>
    </row>
    <row r="7" spans="1:15" ht="19.5" customHeight="1" x14ac:dyDescent="0.55000000000000004">
      <c r="B7" s="34"/>
      <c r="C7" s="56"/>
      <c r="D7" s="34"/>
      <c r="H7" s="113" t="s">
        <v>206</v>
      </c>
      <c r="I7" s="113"/>
      <c r="K7" s="19"/>
      <c r="L7" s="33" t="s">
        <v>176</v>
      </c>
    </row>
    <row r="8" spans="1:15" ht="19.5" customHeight="1" x14ac:dyDescent="0.55000000000000004">
      <c r="B8" s="56"/>
      <c r="C8" s="56"/>
      <c r="D8" s="18" t="s">
        <v>53</v>
      </c>
      <c r="E8" s="19"/>
      <c r="F8" s="18" t="s">
        <v>71</v>
      </c>
      <c r="G8" s="19"/>
      <c r="H8" s="18" t="s">
        <v>55</v>
      </c>
      <c r="I8" s="18"/>
      <c r="J8" s="34"/>
      <c r="L8" s="34" t="s">
        <v>115</v>
      </c>
      <c r="N8" s="18" t="s">
        <v>40</v>
      </c>
    </row>
    <row r="9" spans="1:15" ht="21.6" x14ac:dyDescent="0.55000000000000004">
      <c r="B9" s="56" t="s">
        <v>3</v>
      </c>
      <c r="C9" s="56"/>
      <c r="D9" s="18" t="s">
        <v>54</v>
      </c>
      <c r="E9" s="19"/>
      <c r="F9" s="18" t="s">
        <v>41</v>
      </c>
      <c r="G9" s="19"/>
      <c r="H9" s="18" t="s">
        <v>44</v>
      </c>
      <c r="J9" s="18" t="s">
        <v>114</v>
      </c>
      <c r="K9" s="18"/>
      <c r="L9" s="34" t="s">
        <v>116</v>
      </c>
      <c r="N9" s="18" t="s">
        <v>43</v>
      </c>
    </row>
    <row r="10" spans="1:15" ht="23.4" customHeight="1" x14ac:dyDescent="0.55000000000000004">
      <c r="B10" s="56"/>
      <c r="C10" s="56"/>
      <c r="D10" s="107" t="s">
        <v>144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5" s="37" customFormat="1" ht="21.75" customHeight="1" x14ac:dyDescent="0.6">
      <c r="A11" s="4" t="s">
        <v>217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6"/>
    </row>
    <row r="12" spans="1:15" s="37" customFormat="1" ht="10.5" customHeight="1" x14ac:dyDescent="0.6">
      <c r="A12" s="3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36"/>
    </row>
    <row r="13" spans="1:15" ht="21.75" customHeight="1" x14ac:dyDescent="0.6">
      <c r="A13" s="3" t="s">
        <v>169</v>
      </c>
      <c r="B13" s="56"/>
      <c r="C13" s="56"/>
      <c r="D13" s="39">
        <v>369854</v>
      </c>
      <c r="E13" s="40"/>
      <c r="F13" s="39">
        <v>164000</v>
      </c>
      <c r="G13" s="40"/>
      <c r="H13" s="39">
        <v>36985</v>
      </c>
      <c r="I13" s="21"/>
      <c r="J13" s="39">
        <v>1027646</v>
      </c>
      <c r="K13" s="39"/>
      <c r="L13" s="39">
        <v>-4600</v>
      </c>
      <c r="M13" s="39"/>
      <c r="N13" s="39">
        <f>SUM(D13,F13,H13,J13,L13)</f>
        <v>1593885</v>
      </c>
    </row>
    <row r="14" spans="1:15" ht="21.75" customHeight="1" x14ac:dyDescent="0.55000000000000004">
      <c r="A14" s="7" t="s">
        <v>218</v>
      </c>
      <c r="B14" s="56"/>
      <c r="C14" s="56"/>
      <c r="D14" s="38">
        <v>36985</v>
      </c>
      <c r="E14" s="42"/>
      <c r="F14" s="38">
        <v>0</v>
      </c>
      <c r="G14" s="42"/>
      <c r="H14" s="38">
        <v>0</v>
      </c>
      <c r="I14" s="8"/>
      <c r="J14" s="38">
        <v>-36985</v>
      </c>
      <c r="K14" s="38"/>
      <c r="L14" s="38">
        <v>0</v>
      </c>
      <c r="M14" s="38"/>
      <c r="N14" s="38">
        <f>SUM(D14,F14,H14,J14,L14)</f>
        <v>0</v>
      </c>
    </row>
    <row r="15" spans="1:15" ht="21.75" customHeight="1" x14ac:dyDescent="0.55000000000000004">
      <c r="A15" s="7" t="s">
        <v>219</v>
      </c>
      <c r="B15" s="56"/>
      <c r="C15" s="56"/>
      <c r="D15" s="38">
        <v>0</v>
      </c>
      <c r="E15" s="42"/>
      <c r="F15" s="38">
        <v>0</v>
      </c>
      <c r="G15" s="42"/>
      <c r="H15" s="38">
        <v>0</v>
      </c>
      <c r="I15" s="8"/>
      <c r="J15" s="38">
        <v>-66575</v>
      </c>
      <c r="K15" s="38"/>
      <c r="L15" s="38">
        <v>0</v>
      </c>
      <c r="M15" s="38"/>
      <c r="N15" s="38">
        <f>SUM(D15,F15,H15,J15,L15)</f>
        <v>-66575</v>
      </c>
    </row>
    <row r="16" spans="1:15" ht="21.75" customHeight="1" x14ac:dyDescent="0.6">
      <c r="A16" s="3" t="s">
        <v>147</v>
      </c>
      <c r="B16" s="56"/>
      <c r="C16" s="30"/>
      <c r="D16" s="41"/>
      <c r="E16" s="42"/>
      <c r="F16" s="41"/>
      <c r="G16" s="42"/>
      <c r="H16" s="43"/>
      <c r="I16" s="44"/>
      <c r="J16" s="44"/>
      <c r="K16" s="45"/>
      <c r="L16" s="45"/>
      <c r="M16" s="45"/>
      <c r="N16" s="38"/>
    </row>
    <row r="17" spans="1:15" ht="21.75" customHeight="1" x14ac:dyDescent="0.55000000000000004">
      <c r="A17" s="7" t="s">
        <v>165</v>
      </c>
      <c r="B17" s="56"/>
      <c r="C17" s="30"/>
      <c r="D17" s="41">
        <v>0</v>
      </c>
      <c r="E17" s="42"/>
      <c r="F17" s="41">
        <v>0</v>
      </c>
      <c r="G17" s="42"/>
      <c r="H17" s="41">
        <v>0</v>
      </c>
      <c r="I17" s="44"/>
      <c r="J17" s="41">
        <v>42631</v>
      </c>
      <c r="K17" s="45"/>
      <c r="L17" s="41">
        <v>0</v>
      </c>
      <c r="M17" s="45"/>
      <c r="N17" s="38">
        <f t="shared" ref="N17:N18" si="0">SUM(D17,F17,H17,J17,L17)</f>
        <v>42631</v>
      </c>
    </row>
    <row r="18" spans="1:15" ht="21.75" customHeight="1" x14ac:dyDescent="0.55000000000000004">
      <c r="A18" s="7" t="s">
        <v>156</v>
      </c>
      <c r="B18" s="56"/>
      <c r="C18" s="30"/>
      <c r="D18" s="41">
        <v>0</v>
      </c>
      <c r="E18" s="42"/>
      <c r="F18" s="41">
        <v>0</v>
      </c>
      <c r="G18" s="42"/>
      <c r="H18" s="41">
        <v>0</v>
      </c>
      <c r="I18" s="44"/>
      <c r="J18" s="41">
        <v>0</v>
      </c>
      <c r="K18" s="45"/>
      <c r="L18" s="41">
        <v>-930</v>
      </c>
      <c r="M18" s="45"/>
      <c r="N18" s="97">
        <f t="shared" si="0"/>
        <v>-930</v>
      </c>
    </row>
    <row r="19" spans="1:15" s="37" customFormat="1" ht="21.75" customHeight="1" x14ac:dyDescent="0.6">
      <c r="A19" s="3" t="s">
        <v>207</v>
      </c>
      <c r="B19" s="6"/>
      <c r="C19" s="46"/>
      <c r="D19" s="60">
        <f>SUM(D17:D18)</f>
        <v>0</v>
      </c>
      <c r="E19" s="40"/>
      <c r="F19" s="60">
        <f>SUM(F17:F18)</f>
        <v>0</v>
      </c>
      <c r="G19" s="40"/>
      <c r="H19" s="60">
        <f>SUM(H17:H18)</f>
        <v>0</v>
      </c>
      <c r="I19" s="47"/>
      <c r="J19" s="60">
        <f>SUM(J17:J18)</f>
        <v>42631</v>
      </c>
      <c r="K19" s="48"/>
      <c r="L19" s="60">
        <f>SUM(L17:L18)</f>
        <v>-930</v>
      </c>
      <c r="M19" s="48"/>
      <c r="N19" s="60">
        <f>SUM(N17:N18)</f>
        <v>41701</v>
      </c>
      <c r="O19" s="36"/>
    </row>
    <row r="20" spans="1:15" s="37" customFormat="1" ht="21.75" customHeight="1" thickBot="1" x14ac:dyDescent="0.65">
      <c r="A20" s="3" t="s">
        <v>220</v>
      </c>
      <c r="B20" s="6"/>
      <c r="C20" s="57"/>
      <c r="D20" s="49">
        <f>SUM(D13,D14,D15,D19)</f>
        <v>406839</v>
      </c>
      <c r="E20" s="48"/>
      <c r="F20" s="49">
        <f>SUM(F13,F14,F15,F19)</f>
        <v>164000</v>
      </c>
      <c r="G20" s="48"/>
      <c r="H20" s="49">
        <f>SUM(H13,H14,H15,H19)</f>
        <v>36985</v>
      </c>
      <c r="I20" s="39"/>
      <c r="J20" s="49">
        <f>SUM(J13,J14,J15,J19)</f>
        <v>966717</v>
      </c>
      <c r="K20" s="39"/>
      <c r="L20" s="49">
        <f>SUM(L13,L14,L15,L19)</f>
        <v>-5530</v>
      </c>
      <c r="M20" s="39"/>
      <c r="N20" s="49">
        <f>SUM(N13,N14,N15,N19)</f>
        <v>1569011</v>
      </c>
      <c r="O20" s="36"/>
    </row>
    <row r="21" spans="1:15" ht="23.25" customHeight="1" thickTop="1" x14ac:dyDescent="0.55000000000000004"/>
  </sheetData>
  <sheetProtection algorithmName="SHA-512" hashValue="U9Va8JEHNztTe5KD7K0cuJNuS5V+bR3+BHqx4YRWBEvQM796qipD2ySTOl9IOAf2Q+fLsRN4uU32u68r2UM5aA==" saltValue="YK2eS62ItsBXpnhZRvVyDw==" spinCount="100000" sheet="1" objects="1" scenarios="1"/>
  <mergeCells count="4">
    <mergeCell ref="D4:N4"/>
    <mergeCell ref="H6:J6"/>
    <mergeCell ref="D10:N10"/>
    <mergeCell ref="H7:I7"/>
  </mergeCells>
  <pageMargins left="0.70866141732283472" right="0.31496062992125984" top="0.74803149606299213" bottom="0.62992125984251968" header="0.31496062992125984" footer="0.31496062992125984"/>
  <pageSetup paperSize="9" scale="8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E194-04A8-4BC1-8C13-8641D9B9E2E5}">
  <dimension ref="A1:S22"/>
  <sheetViews>
    <sheetView tabSelected="1" view="pageBreakPreview" topLeftCell="A7" zoomScale="110" zoomScaleNormal="90" zoomScaleSheetLayoutView="110" workbookViewId="0">
      <selection activeCell="B15" sqref="B15"/>
    </sheetView>
  </sheetViews>
  <sheetFormatPr defaultColWidth="9.109375" defaultRowHeight="23.25" customHeight="1" x14ac:dyDescent="0.55000000000000004"/>
  <cols>
    <col min="1" max="1" width="32.6640625" style="29" customWidth="1"/>
    <col min="2" max="2" width="9" style="30" customWidth="1"/>
    <col min="3" max="3" width="2.88671875" style="31" customWidth="1"/>
    <col min="4" max="4" width="14.44140625" style="31" customWidth="1"/>
    <col min="5" max="5" width="2.88671875" style="31" customWidth="1"/>
    <col min="6" max="6" width="14" style="31" customWidth="1"/>
    <col min="7" max="7" width="2.88671875" style="31" customWidth="1"/>
    <col min="8" max="8" width="14.33203125" style="31" customWidth="1"/>
    <col min="9" max="9" width="2.88671875" style="31" customWidth="1"/>
    <col min="10" max="10" width="10.44140625" style="31" customWidth="1"/>
    <col min="11" max="11" width="2.88671875" style="31" customWidth="1"/>
    <col min="12" max="12" width="14.44140625" style="31" customWidth="1"/>
    <col min="13" max="13" width="2.88671875" style="31" customWidth="1"/>
    <col min="14" max="14" width="12.33203125" style="31" customWidth="1"/>
    <col min="15" max="15" width="2.88671875" style="31" customWidth="1"/>
    <col min="16" max="16" width="14.88671875" style="31" bestFit="1" customWidth="1"/>
    <col min="17" max="17" width="2.88671875" style="31" customWidth="1"/>
    <col min="18" max="18" width="15.33203125" style="31" customWidth="1"/>
    <col min="19" max="19" width="9.109375" style="32"/>
    <col min="20" max="16384" width="9.109375" style="31"/>
  </cols>
  <sheetData>
    <row r="1" spans="1:19" s="1" customFormat="1" ht="23.25" customHeight="1" x14ac:dyDescent="0.6">
      <c r="A1" s="13" t="s">
        <v>83</v>
      </c>
      <c r="B1" s="27"/>
      <c r="S1" s="28"/>
    </row>
    <row r="2" spans="1:19" s="1" customFormat="1" ht="23.25" customHeight="1" x14ac:dyDescent="0.6">
      <c r="A2" s="13" t="s">
        <v>172</v>
      </c>
      <c r="B2" s="27"/>
      <c r="S2" s="28"/>
    </row>
    <row r="3" spans="1:19" s="1" customFormat="1" ht="23.25" customHeight="1" x14ac:dyDescent="0.6">
      <c r="A3" s="13"/>
      <c r="B3" s="27"/>
      <c r="S3" s="28"/>
    </row>
    <row r="4" spans="1:19" ht="20.25" customHeight="1" x14ac:dyDescent="0.6">
      <c r="D4" s="108" t="s">
        <v>19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22.2" x14ac:dyDescent="0.6">
      <c r="D5" s="33"/>
      <c r="E5" s="33"/>
      <c r="F5" s="33"/>
      <c r="G5" s="33"/>
      <c r="M5" s="56"/>
      <c r="N5" s="56"/>
      <c r="O5" s="56"/>
      <c r="P5" s="34" t="s">
        <v>152</v>
      </c>
      <c r="R5" s="57"/>
    </row>
    <row r="6" spans="1:19" ht="22.2" x14ac:dyDescent="0.6">
      <c r="D6" s="33"/>
      <c r="E6" s="33"/>
      <c r="F6" s="33"/>
      <c r="G6" s="33"/>
      <c r="H6" s="111" t="s">
        <v>99</v>
      </c>
      <c r="I6" s="111"/>
      <c r="J6" s="111"/>
      <c r="K6" s="111"/>
      <c r="L6" s="111"/>
      <c r="M6" s="56"/>
      <c r="N6" s="56"/>
      <c r="O6" s="56"/>
      <c r="P6" s="61" t="s">
        <v>153</v>
      </c>
      <c r="R6" s="57"/>
    </row>
    <row r="7" spans="1:19" ht="19.5" customHeight="1" x14ac:dyDescent="0.55000000000000004">
      <c r="B7" s="34"/>
      <c r="C7" s="56"/>
      <c r="D7" s="34"/>
      <c r="H7" s="113" t="s">
        <v>206</v>
      </c>
      <c r="I7" s="113"/>
      <c r="J7" s="113"/>
      <c r="M7" s="19"/>
      <c r="N7" s="19"/>
      <c r="O7" s="19"/>
      <c r="P7" s="33" t="s">
        <v>176</v>
      </c>
    </row>
    <row r="8" spans="1:19" ht="19.5" customHeight="1" x14ac:dyDescent="0.55000000000000004">
      <c r="B8" s="56"/>
      <c r="C8" s="56"/>
      <c r="D8" s="18" t="s">
        <v>53</v>
      </c>
      <c r="E8" s="19"/>
      <c r="F8" s="18" t="s">
        <v>71</v>
      </c>
      <c r="G8" s="19"/>
      <c r="H8" s="18" t="s">
        <v>55</v>
      </c>
      <c r="I8" s="18"/>
      <c r="J8" s="18" t="s">
        <v>190</v>
      </c>
      <c r="K8" s="18"/>
      <c r="L8" s="34"/>
      <c r="P8" s="34" t="s">
        <v>115</v>
      </c>
      <c r="R8" s="18" t="s">
        <v>40</v>
      </c>
    </row>
    <row r="9" spans="1:19" ht="21.6" x14ac:dyDescent="0.55000000000000004">
      <c r="B9" s="56" t="s">
        <v>3</v>
      </c>
      <c r="C9" s="56"/>
      <c r="D9" s="18" t="s">
        <v>54</v>
      </c>
      <c r="E9" s="19"/>
      <c r="F9" s="18" t="s">
        <v>41</v>
      </c>
      <c r="G9" s="19"/>
      <c r="H9" s="18" t="s">
        <v>44</v>
      </c>
      <c r="J9" s="34" t="s">
        <v>187</v>
      </c>
      <c r="L9" s="18" t="s">
        <v>114</v>
      </c>
      <c r="M9" s="18"/>
      <c r="N9" s="18" t="s">
        <v>187</v>
      </c>
      <c r="O9" s="18"/>
      <c r="P9" s="34" t="s">
        <v>116</v>
      </c>
      <c r="R9" s="18" t="s">
        <v>43</v>
      </c>
    </row>
    <row r="10" spans="1:19" ht="23.4" customHeight="1" x14ac:dyDescent="0.55000000000000004">
      <c r="B10" s="56"/>
      <c r="C10" s="56"/>
      <c r="D10" s="107" t="s">
        <v>144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</row>
    <row r="11" spans="1:19" s="37" customFormat="1" ht="21.75" customHeight="1" x14ac:dyDescent="0.6">
      <c r="A11" s="4" t="s">
        <v>221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6"/>
    </row>
    <row r="12" spans="1:19" s="37" customFormat="1" ht="10.5" customHeight="1" x14ac:dyDescent="0.6">
      <c r="A12" s="3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6"/>
    </row>
    <row r="13" spans="1:19" ht="21.75" customHeight="1" x14ac:dyDescent="0.6">
      <c r="A13" s="3" t="s">
        <v>191</v>
      </c>
      <c r="B13" s="56"/>
      <c r="C13" s="56"/>
      <c r="D13" s="39">
        <v>406839</v>
      </c>
      <c r="E13" s="40"/>
      <c r="F13" s="39">
        <v>164000</v>
      </c>
      <c r="G13" s="40"/>
      <c r="H13" s="39">
        <v>37116</v>
      </c>
      <c r="I13" s="21"/>
      <c r="J13" s="39">
        <v>17403</v>
      </c>
      <c r="K13" s="21"/>
      <c r="L13" s="39">
        <v>908472</v>
      </c>
      <c r="M13" s="39"/>
      <c r="N13" s="39">
        <v>-17403</v>
      </c>
      <c r="O13" s="39"/>
      <c r="P13" s="39">
        <v>-6330</v>
      </c>
      <c r="Q13" s="39"/>
      <c r="R13" s="39">
        <f>SUM(D13,F13,H13,J13,L13,N13,P13)</f>
        <v>1510097</v>
      </c>
    </row>
    <row r="14" spans="1:19" ht="21.75" customHeight="1" x14ac:dyDescent="0.55000000000000004">
      <c r="A14" s="7" t="s">
        <v>194</v>
      </c>
      <c r="B14" s="56"/>
      <c r="C14" s="56"/>
      <c r="D14" s="38">
        <v>0</v>
      </c>
      <c r="E14" s="42"/>
      <c r="F14" s="38">
        <v>0</v>
      </c>
      <c r="G14" s="42"/>
      <c r="H14" s="38">
        <v>0</v>
      </c>
      <c r="I14" s="8"/>
      <c r="J14" s="38">
        <v>0</v>
      </c>
      <c r="K14" s="8"/>
      <c r="L14" s="38">
        <v>0</v>
      </c>
      <c r="M14" s="38"/>
      <c r="N14" s="38">
        <v>-32592</v>
      </c>
      <c r="O14" s="38"/>
      <c r="P14" s="38">
        <v>0</v>
      </c>
      <c r="Q14" s="38"/>
      <c r="R14" s="38">
        <f>SUM(D14,F14,H14,J14,L14,N14,P14)</f>
        <v>-32592</v>
      </c>
    </row>
    <row r="15" spans="1:19" ht="21.75" customHeight="1" x14ac:dyDescent="0.55000000000000004">
      <c r="A15" s="7" t="s">
        <v>229</v>
      </c>
      <c r="B15" s="56">
        <v>31</v>
      </c>
      <c r="C15" s="56"/>
      <c r="D15" s="38">
        <v>0</v>
      </c>
      <c r="E15" s="42"/>
      <c r="F15" s="38">
        <v>0</v>
      </c>
      <c r="G15" s="42"/>
      <c r="H15" s="38">
        <v>0</v>
      </c>
      <c r="I15" s="8"/>
      <c r="J15" s="38">
        <v>0</v>
      </c>
      <c r="K15" s="8"/>
      <c r="L15" s="38">
        <v>-23713</v>
      </c>
      <c r="M15" s="38"/>
      <c r="N15" s="38">
        <v>0</v>
      </c>
      <c r="O15" s="38"/>
      <c r="P15" s="38">
        <v>0</v>
      </c>
      <c r="Q15" s="38"/>
      <c r="R15" s="38">
        <f t="shared" ref="R15" si="0">SUM(D15,F15,H15,J15,L15,N15,P15)</f>
        <v>-23713</v>
      </c>
    </row>
    <row r="16" spans="1:19" ht="21.75" customHeight="1" x14ac:dyDescent="0.6">
      <c r="A16" s="3" t="s">
        <v>147</v>
      </c>
      <c r="B16" s="56"/>
      <c r="C16" s="30"/>
      <c r="D16" s="41"/>
      <c r="E16" s="42"/>
      <c r="F16" s="41"/>
      <c r="G16" s="42"/>
      <c r="H16" s="43"/>
      <c r="I16" s="44"/>
      <c r="J16" s="43"/>
      <c r="K16" s="44"/>
      <c r="L16" s="44"/>
      <c r="M16" s="45"/>
      <c r="N16" s="44"/>
      <c r="O16" s="45"/>
      <c r="P16" s="45"/>
      <c r="Q16" s="45"/>
      <c r="R16" s="38"/>
    </row>
    <row r="17" spans="1:19" ht="21.75" customHeight="1" x14ac:dyDescent="0.55000000000000004">
      <c r="A17" s="7" t="s">
        <v>195</v>
      </c>
      <c r="B17" s="56"/>
      <c r="C17" s="30"/>
      <c r="D17" s="41">
        <v>0</v>
      </c>
      <c r="E17" s="42"/>
      <c r="F17" s="41">
        <v>0</v>
      </c>
      <c r="G17" s="42"/>
      <c r="H17" s="41">
        <v>0</v>
      </c>
      <c r="I17" s="44"/>
      <c r="J17" s="41">
        <v>0</v>
      </c>
      <c r="K17" s="44"/>
      <c r="L17" s="41">
        <v>-22026</v>
      </c>
      <c r="M17" s="45"/>
      <c r="N17" s="41">
        <f>'PL6-month'!J36</f>
        <v>0</v>
      </c>
      <c r="O17" s="45"/>
      <c r="P17" s="41">
        <v>0</v>
      </c>
      <c r="Q17" s="45"/>
      <c r="R17" s="38">
        <f t="shared" ref="R17:R20" si="1">SUM(D17,F17,H17,J17,L17,N17,P17)</f>
        <v>-22026</v>
      </c>
    </row>
    <row r="18" spans="1:19" ht="21.75" customHeight="1" x14ac:dyDescent="0.55000000000000004">
      <c r="A18" s="7" t="s">
        <v>156</v>
      </c>
      <c r="B18" s="56"/>
      <c r="C18" s="30"/>
      <c r="D18" s="41">
        <v>0</v>
      </c>
      <c r="E18" s="42"/>
      <c r="F18" s="41">
        <v>0</v>
      </c>
      <c r="G18" s="42"/>
      <c r="H18" s="41">
        <v>0</v>
      </c>
      <c r="I18" s="44"/>
      <c r="J18" s="41">
        <v>0</v>
      </c>
      <c r="K18" s="44"/>
      <c r="L18" s="41">
        <v>0</v>
      </c>
      <c r="M18" s="45"/>
      <c r="N18" s="41">
        <v>0</v>
      </c>
      <c r="O18" s="45"/>
      <c r="P18" s="41">
        <v>-700</v>
      </c>
      <c r="Q18" s="45"/>
      <c r="R18" s="38">
        <f t="shared" si="1"/>
        <v>-700</v>
      </c>
    </row>
    <row r="19" spans="1:19" s="37" customFormat="1" ht="21.75" customHeight="1" x14ac:dyDescent="0.6">
      <c r="A19" s="3" t="s">
        <v>209</v>
      </c>
      <c r="B19" s="6"/>
      <c r="C19" s="46"/>
      <c r="D19" s="98">
        <f>SUM(D17:D18)</f>
        <v>0</v>
      </c>
      <c r="E19" s="40"/>
      <c r="F19" s="98">
        <f>SUM(F17:F18)</f>
        <v>0</v>
      </c>
      <c r="G19" s="40"/>
      <c r="H19" s="98">
        <f>SUM(H17:H18)</f>
        <v>0</v>
      </c>
      <c r="I19" s="47"/>
      <c r="J19" s="98">
        <f>SUM(J17:J18)</f>
        <v>0</v>
      </c>
      <c r="K19" s="47"/>
      <c r="L19" s="98">
        <f>SUM(L17:L18)</f>
        <v>-22026</v>
      </c>
      <c r="M19" s="48"/>
      <c r="N19" s="98">
        <f>SUM(N17:N18)</f>
        <v>0</v>
      </c>
      <c r="O19" s="48"/>
      <c r="P19" s="98">
        <f>SUM(P17:P18)</f>
        <v>-700</v>
      </c>
      <c r="Q19" s="48"/>
      <c r="R19" s="98">
        <f>SUM(R17:R18)</f>
        <v>-22726</v>
      </c>
      <c r="S19" s="36"/>
    </row>
    <row r="20" spans="1:19" ht="21.75" customHeight="1" x14ac:dyDescent="0.55000000000000004">
      <c r="A20" s="7" t="s">
        <v>208</v>
      </c>
      <c r="B20" s="56"/>
      <c r="C20" s="30"/>
      <c r="D20" s="72">
        <v>0</v>
      </c>
      <c r="E20" s="42"/>
      <c r="F20" s="72">
        <v>0</v>
      </c>
      <c r="G20" s="42"/>
      <c r="H20" s="72">
        <v>0</v>
      </c>
      <c r="I20" s="44"/>
      <c r="J20" s="72">
        <v>32592</v>
      </c>
      <c r="K20" s="44"/>
      <c r="L20" s="72">
        <v>-32592</v>
      </c>
      <c r="M20" s="45"/>
      <c r="N20" s="72">
        <v>0</v>
      </c>
      <c r="O20" s="45"/>
      <c r="P20" s="72">
        <v>0</v>
      </c>
      <c r="Q20" s="45"/>
      <c r="R20" s="97">
        <f t="shared" si="1"/>
        <v>0</v>
      </c>
    </row>
    <row r="21" spans="1:19" s="37" customFormat="1" ht="21.75" customHeight="1" thickBot="1" x14ac:dyDescent="0.65">
      <c r="A21" s="3" t="s">
        <v>222</v>
      </c>
      <c r="B21" s="6"/>
      <c r="C21" s="57"/>
      <c r="D21" s="49">
        <f>SUM(D13,D14,D15,D19,D20)</f>
        <v>406839</v>
      </c>
      <c r="E21" s="48"/>
      <c r="F21" s="49">
        <f>SUM(F13,F14,F15,F19,F20)</f>
        <v>164000</v>
      </c>
      <c r="G21" s="48"/>
      <c r="H21" s="49">
        <f>SUM(H13,H14,H15,H19,H20)</f>
        <v>37116</v>
      </c>
      <c r="I21" s="39"/>
      <c r="J21" s="49">
        <f>SUM(J13,J14,J15,J19,J20)</f>
        <v>49995</v>
      </c>
      <c r="K21" s="39"/>
      <c r="L21" s="49">
        <f>SUM(L13,L14,L15,L19,L20)</f>
        <v>830141</v>
      </c>
      <c r="M21" s="39"/>
      <c r="N21" s="49">
        <f>SUM(N13,N14,N15,N19,N20)</f>
        <v>-49995</v>
      </c>
      <c r="O21" s="39"/>
      <c r="P21" s="49">
        <f>SUM(P13,P14,P15,P19,P20)</f>
        <v>-7030</v>
      </c>
      <c r="Q21" s="39"/>
      <c r="R21" s="49">
        <f>SUM(R13,R14,R15,R19,R20)</f>
        <v>1431066</v>
      </c>
      <c r="S21" s="36"/>
    </row>
    <row r="22" spans="1:19" s="29" customFormat="1" ht="23.25" customHeight="1" thickTop="1" x14ac:dyDescent="0.55000000000000004"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2"/>
    </row>
  </sheetData>
  <sheetProtection algorithmName="SHA-512" hashValue="o9akTjiVS2sJT2Ep2+NmIF4Nr7zSESvoId9u6FUdoBC4kB4ReRniTyRKA1cWT1hUa2Dmy1Kc6tdXv/gjdCKjEQ==" saltValue="GnzOjBybMKVATPk57BDxvw==" spinCount="100000" sheet="1" objects="1" scenarios="1"/>
  <mergeCells count="4">
    <mergeCell ref="D4:R4"/>
    <mergeCell ref="H6:L6"/>
    <mergeCell ref="H7:J7"/>
    <mergeCell ref="D10:R10"/>
  </mergeCells>
  <pageMargins left="0.70866141732283472" right="0.31496062992125984" top="0.74803149606299213" bottom="0.62992125984251968" header="0.31496062992125984" footer="0.31496062992125984"/>
  <pageSetup paperSize="9" scale="79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5"/>
  <sheetViews>
    <sheetView view="pageBreakPreview" topLeftCell="A63" zoomScale="110" zoomScaleSheetLayoutView="110" workbookViewId="0">
      <selection activeCell="H74" sqref="H74"/>
    </sheetView>
  </sheetViews>
  <sheetFormatPr defaultColWidth="35" defaultRowHeight="22.5" customHeight="1" x14ac:dyDescent="0.55000000000000004"/>
  <cols>
    <col min="1" max="1" width="46.109375" style="5" customWidth="1"/>
    <col min="2" max="2" width="7.44140625" style="5" customWidth="1"/>
    <col min="3" max="3" width="1.109375" style="5" customWidth="1"/>
    <col min="4" max="4" width="13.33203125" style="93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3" t="s">
        <v>83</v>
      </c>
      <c r="D1" s="62"/>
      <c r="J1" s="62"/>
    </row>
    <row r="2" spans="1:10" s="1" customFormat="1" ht="23.4" x14ac:dyDescent="0.6">
      <c r="A2" s="2" t="s">
        <v>148</v>
      </c>
      <c r="D2" s="62"/>
      <c r="J2" s="62"/>
    </row>
    <row r="3" spans="1:10" s="1" customFormat="1" ht="8.4" customHeight="1" x14ac:dyDescent="0.6">
      <c r="A3" s="2"/>
      <c r="D3" s="62"/>
      <c r="J3" s="62"/>
    </row>
    <row r="4" spans="1:10" ht="22.2" x14ac:dyDescent="0.6">
      <c r="A4" s="3"/>
      <c r="B4" s="33"/>
      <c r="C4" s="33"/>
      <c r="D4" s="108" t="s">
        <v>18</v>
      </c>
      <c r="E4" s="108"/>
      <c r="F4" s="108"/>
      <c r="G4" s="57"/>
      <c r="H4" s="108" t="s">
        <v>1</v>
      </c>
      <c r="I4" s="108"/>
      <c r="J4" s="108"/>
    </row>
    <row r="5" spans="1:10" ht="21.6" x14ac:dyDescent="0.55000000000000004">
      <c r="B5" s="56" t="s">
        <v>3</v>
      </c>
      <c r="C5" s="56"/>
      <c r="D5" s="109" t="s">
        <v>216</v>
      </c>
      <c r="E5" s="109"/>
      <c r="F5" s="109"/>
      <c r="G5" s="33"/>
      <c r="H5" s="109" t="s">
        <v>216</v>
      </c>
      <c r="I5" s="109"/>
      <c r="J5" s="109"/>
    </row>
    <row r="6" spans="1:10" ht="21.6" x14ac:dyDescent="0.55000000000000004">
      <c r="B6" s="56"/>
      <c r="C6" s="56"/>
      <c r="D6" s="109" t="s">
        <v>214</v>
      </c>
      <c r="E6" s="109"/>
      <c r="F6" s="109"/>
      <c r="G6" s="33"/>
      <c r="H6" s="109" t="s">
        <v>214</v>
      </c>
      <c r="I6" s="109"/>
      <c r="J6" s="109"/>
    </row>
    <row r="7" spans="1:10" ht="21.6" x14ac:dyDescent="0.55000000000000004">
      <c r="B7" s="56"/>
      <c r="C7" s="56"/>
      <c r="D7" s="18">
        <v>2568</v>
      </c>
      <c r="E7" s="18"/>
      <c r="F7" s="18">
        <v>2567</v>
      </c>
      <c r="G7" s="18"/>
      <c r="H7" s="18">
        <v>2568</v>
      </c>
      <c r="I7" s="18"/>
      <c r="J7" s="18">
        <v>2567</v>
      </c>
    </row>
    <row r="8" spans="1:10" ht="21.6" x14ac:dyDescent="0.55000000000000004">
      <c r="B8" s="33"/>
      <c r="C8" s="33"/>
      <c r="D8" s="107" t="s">
        <v>144</v>
      </c>
      <c r="E8" s="107"/>
      <c r="F8" s="107"/>
      <c r="G8" s="107"/>
      <c r="H8" s="107"/>
      <c r="I8" s="107"/>
      <c r="J8" s="107"/>
    </row>
    <row r="9" spans="1:10" ht="22.2" x14ac:dyDescent="0.6">
      <c r="A9" s="46" t="s">
        <v>45</v>
      </c>
      <c r="B9" s="34"/>
      <c r="C9" s="34"/>
      <c r="D9" s="63"/>
      <c r="E9" s="64"/>
      <c r="G9" s="64"/>
      <c r="H9" s="64"/>
      <c r="I9" s="64"/>
      <c r="J9" s="64"/>
    </row>
    <row r="10" spans="1:10" ht="21.6" x14ac:dyDescent="0.55000000000000004">
      <c r="A10" s="31" t="s">
        <v>201</v>
      </c>
      <c r="B10" s="34"/>
      <c r="C10" s="34"/>
      <c r="D10" s="65">
        <v>-25791</v>
      </c>
      <c r="E10" s="45"/>
      <c r="F10" s="65">
        <v>37861</v>
      </c>
      <c r="G10" s="45"/>
      <c r="H10" s="65">
        <v>-22026</v>
      </c>
      <c r="I10" s="45"/>
      <c r="J10" s="65">
        <v>42631</v>
      </c>
    </row>
    <row r="11" spans="1:10" ht="9.75" customHeight="1" x14ac:dyDescent="0.6">
      <c r="A11" s="2"/>
      <c r="D11" s="5"/>
    </row>
    <row r="12" spans="1:10" s="30" customFormat="1" ht="21.6" x14ac:dyDescent="0.55000000000000004">
      <c r="A12" s="66" t="s">
        <v>210</v>
      </c>
      <c r="B12" s="67"/>
      <c r="C12" s="67"/>
      <c r="D12" s="68"/>
      <c r="E12" s="69"/>
      <c r="F12" s="68"/>
      <c r="G12" s="69"/>
      <c r="H12" s="68"/>
      <c r="I12" s="69"/>
      <c r="J12" s="68"/>
    </row>
    <row r="13" spans="1:10" s="30" customFormat="1" ht="21.6" x14ac:dyDescent="0.55000000000000004">
      <c r="A13" s="31" t="s">
        <v>140</v>
      </c>
      <c r="B13" s="67"/>
      <c r="C13" s="67"/>
      <c r="D13" s="65">
        <v>-264</v>
      </c>
      <c r="E13" s="45"/>
      <c r="F13" s="65">
        <v>-259</v>
      </c>
      <c r="G13" s="45"/>
      <c r="H13" s="65">
        <v>-106</v>
      </c>
      <c r="I13" s="45"/>
      <c r="J13" s="65">
        <v>-97</v>
      </c>
    </row>
    <row r="14" spans="1:10" ht="21.6" x14ac:dyDescent="0.55000000000000004">
      <c r="A14" s="7" t="s">
        <v>35</v>
      </c>
      <c r="B14" s="34"/>
      <c r="C14" s="34"/>
      <c r="D14" s="65">
        <v>7519</v>
      </c>
      <c r="E14" s="45"/>
      <c r="F14" s="65">
        <v>6598</v>
      </c>
      <c r="G14" s="65"/>
      <c r="H14" s="65">
        <v>7519</v>
      </c>
      <c r="I14" s="65"/>
      <c r="J14" s="65">
        <v>6561</v>
      </c>
    </row>
    <row r="15" spans="1:10" ht="21.6" x14ac:dyDescent="0.55000000000000004">
      <c r="A15" s="7" t="s">
        <v>46</v>
      </c>
      <c r="B15" s="34"/>
      <c r="C15" s="34"/>
      <c r="D15" s="65">
        <v>72777</v>
      </c>
      <c r="E15" s="45"/>
      <c r="F15" s="65">
        <v>66843</v>
      </c>
      <c r="G15" s="65"/>
      <c r="H15" s="65">
        <v>70778</v>
      </c>
      <c r="I15" s="65"/>
      <c r="J15" s="65">
        <v>62867</v>
      </c>
    </row>
    <row r="16" spans="1:10" ht="21.6" x14ac:dyDescent="0.55000000000000004">
      <c r="A16" s="31" t="s">
        <v>241</v>
      </c>
      <c r="B16" s="34"/>
      <c r="C16" s="34"/>
      <c r="D16" s="65">
        <v>7635</v>
      </c>
      <c r="E16" s="45"/>
      <c r="F16" s="65">
        <v>-4477</v>
      </c>
      <c r="G16" s="45"/>
      <c r="H16" s="65">
        <v>7635</v>
      </c>
      <c r="I16" s="45"/>
      <c r="J16" s="65">
        <v>-4477</v>
      </c>
    </row>
    <row r="17" spans="1:12" ht="21.6" x14ac:dyDescent="0.55000000000000004">
      <c r="A17" s="31" t="s">
        <v>177</v>
      </c>
      <c r="B17" s="34"/>
      <c r="C17" s="34"/>
      <c r="D17" s="65">
        <v>-967</v>
      </c>
      <c r="E17" s="45"/>
      <c r="F17" s="65">
        <v>-1373</v>
      </c>
      <c r="G17" s="45"/>
      <c r="H17" s="65">
        <v>-967</v>
      </c>
      <c r="I17" s="45"/>
      <c r="J17" s="65">
        <v>-1373</v>
      </c>
    </row>
    <row r="18" spans="1:12" ht="21.6" x14ac:dyDescent="0.55000000000000004">
      <c r="A18" s="31" t="s">
        <v>223</v>
      </c>
      <c r="B18" s="34"/>
      <c r="C18" s="34"/>
      <c r="D18" s="65">
        <v>-13</v>
      </c>
      <c r="E18" s="45"/>
      <c r="F18" s="65">
        <v>-171</v>
      </c>
      <c r="G18" s="45"/>
      <c r="H18" s="65">
        <v>-13</v>
      </c>
      <c r="I18" s="45"/>
      <c r="J18" s="65">
        <v>-171</v>
      </c>
    </row>
    <row r="19" spans="1:12" ht="21.6" x14ac:dyDescent="0.55000000000000004">
      <c r="A19" s="31" t="s">
        <v>178</v>
      </c>
      <c r="B19" s="34"/>
      <c r="C19" s="34"/>
      <c r="D19" s="65">
        <v>778</v>
      </c>
      <c r="E19" s="42"/>
      <c r="F19" s="65">
        <v>104</v>
      </c>
      <c r="G19" s="42"/>
      <c r="H19" s="42">
        <v>778</v>
      </c>
      <c r="I19" s="42"/>
      <c r="J19" s="42">
        <v>156</v>
      </c>
    </row>
    <row r="20" spans="1:12" ht="21.6" x14ac:dyDescent="0.55000000000000004">
      <c r="A20" s="5" t="s">
        <v>242</v>
      </c>
      <c r="B20" s="34"/>
      <c r="C20" s="34"/>
      <c r="D20" s="65">
        <v>7323</v>
      </c>
      <c r="E20" s="42"/>
      <c r="F20" s="65">
        <v>-9501</v>
      </c>
      <c r="G20" s="42"/>
      <c r="H20" s="42">
        <v>7323</v>
      </c>
      <c r="I20" s="42"/>
      <c r="J20" s="42">
        <v>-9501</v>
      </c>
    </row>
    <row r="21" spans="1:12" ht="21.6" x14ac:dyDescent="0.55000000000000004">
      <c r="A21" s="31" t="s">
        <v>104</v>
      </c>
      <c r="B21" s="34"/>
      <c r="C21" s="34"/>
      <c r="D21" s="41">
        <v>1693</v>
      </c>
      <c r="E21" s="42"/>
      <c r="F21" s="41">
        <v>2010</v>
      </c>
      <c r="G21" s="42"/>
      <c r="H21" s="42">
        <v>1693</v>
      </c>
      <c r="I21" s="42"/>
      <c r="J21" s="42">
        <v>2010</v>
      </c>
    </row>
    <row r="22" spans="1:12" ht="21.6" x14ac:dyDescent="0.55000000000000004">
      <c r="A22" s="31" t="s">
        <v>198</v>
      </c>
      <c r="B22" s="34"/>
      <c r="C22" s="34"/>
      <c r="D22" s="72">
        <v>-4480</v>
      </c>
      <c r="E22" s="42"/>
      <c r="F22" s="72">
        <v>8373</v>
      </c>
      <c r="G22" s="42"/>
      <c r="H22" s="73">
        <v>-4480</v>
      </c>
      <c r="I22" s="42"/>
      <c r="J22" s="73">
        <v>8373</v>
      </c>
    </row>
    <row r="23" spans="1:12" ht="21.6" x14ac:dyDescent="0.55000000000000004">
      <c r="A23" s="31"/>
      <c r="B23" s="34"/>
      <c r="C23" s="34"/>
      <c r="D23" s="65">
        <f>SUM(D10:D22)</f>
        <v>66210</v>
      </c>
      <c r="E23" s="45"/>
      <c r="F23" s="65">
        <f>SUM(F10:F22)</f>
        <v>106008</v>
      </c>
      <c r="G23" s="45"/>
      <c r="H23" s="65">
        <f>SUM(H10:H22)</f>
        <v>68134</v>
      </c>
      <c r="I23" s="45"/>
      <c r="J23" s="65">
        <f>SUM(J10:J22)</f>
        <v>106979</v>
      </c>
      <c r="L23" s="17"/>
    </row>
    <row r="24" spans="1:12" ht="23.4" x14ac:dyDescent="0.6">
      <c r="A24" s="30" t="s">
        <v>57</v>
      </c>
      <c r="B24" s="1"/>
      <c r="C24" s="1"/>
      <c r="D24" s="62"/>
      <c r="E24" s="1"/>
      <c r="F24" s="62"/>
      <c r="G24" s="74"/>
      <c r="H24" s="74"/>
      <c r="I24" s="74"/>
      <c r="J24" s="74"/>
    </row>
    <row r="25" spans="1:12" ht="23.4" x14ac:dyDescent="0.6">
      <c r="A25" s="31" t="s">
        <v>6</v>
      </c>
      <c r="B25" s="2"/>
      <c r="C25" s="2"/>
      <c r="D25" s="45">
        <v>-129699</v>
      </c>
      <c r="E25" s="45"/>
      <c r="F25" s="65">
        <v>124187</v>
      </c>
      <c r="G25" s="45"/>
      <c r="H25" s="45">
        <v>-129699</v>
      </c>
      <c r="I25" s="45"/>
      <c r="J25" s="45">
        <v>124187</v>
      </c>
    </row>
    <row r="26" spans="1:12" ht="23.4" x14ac:dyDescent="0.6">
      <c r="A26" s="31" t="s">
        <v>64</v>
      </c>
      <c r="B26" s="2"/>
      <c r="C26" s="2"/>
      <c r="D26" s="45">
        <v>-3136</v>
      </c>
      <c r="E26" s="45"/>
      <c r="F26" s="65">
        <v>-1481</v>
      </c>
      <c r="G26" s="45"/>
      <c r="H26" s="45">
        <v>-2893</v>
      </c>
      <c r="I26" s="45"/>
      <c r="J26" s="45">
        <v>-1202</v>
      </c>
    </row>
    <row r="27" spans="1:12" s="1" customFormat="1" ht="23.4" x14ac:dyDescent="0.6">
      <c r="A27" s="31" t="s">
        <v>105</v>
      </c>
      <c r="B27" s="2"/>
      <c r="C27" s="2"/>
      <c r="D27" s="45">
        <v>-14827</v>
      </c>
      <c r="E27" s="45"/>
      <c r="F27" s="65">
        <v>65534</v>
      </c>
      <c r="G27" s="45"/>
      <c r="H27" s="45">
        <v>-14827</v>
      </c>
      <c r="I27" s="45"/>
      <c r="J27" s="45">
        <v>65534</v>
      </c>
    </row>
    <row r="28" spans="1:12" s="1" customFormat="1" ht="23.4" x14ac:dyDescent="0.6">
      <c r="A28" s="31" t="s">
        <v>47</v>
      </c>
      <c r="B28" s="18"/>
      <c r="C28" s="18"/>
      <c r="D28" s="45">
        <v>-20849</v>
      </c>
      <c r="E28" s="45"/>
      <c r="F28" s="65">
        <v>-13631</v>
      </c>
      <c r="G28" s="45"/>
      <c r="H28" s="45">
        <v>-20849</v>
      </c>
      <c r="I28" s="45"/>
      <c r="J28" s="45">
        <v>-13631</v>
      </c>
    </row>
    <row r="29" spans="1:12" s="1" customFormat="1" ht="23.4" x14ac:dyDescent="0.6">
      <c r="A29" s="31" t="s">
        <v>106</v>
      </c>
      <c r="B29" s="2"/>
      <c r="C29" s="2"/>
      <c r="D29" s="45">
        <v>24050</v>
      </c>
      <c r="E29" s="45"/>
      <c r="F29" s="65">
        <v>-20398</v>
      </c>
      <c r="G29" s="45"/>
      <c r="H29" s="45">
        <v>24050</v>
      </c>
      <c r="I29" s="45"/>
      <c r="J29" s="45">
        <v>-20398</v>
      </c>
    </row>
    <row r="30" spans="1:12" ht="21.6" x14ac:dyDescent="0.55000000000000004">
      <c r="A30" s="5" t="s">
        <v>48</v>
      </c>
      <c r="B30" s="56"/>
      <c r="C30" s="56"/>
      <c r="D30" s="45">
        <v>-4397</v>
      </c>
      <c r="E30" s="45"/>
      <c r="F30" s="65">
        <v>-318</v>
      </c>
      <c r="G30" s="45"/>
      <c r="H30" s="45">
        <v>-4416</v>
      </c>
      <c r="I30" s="45"/>
      <c r="J30" s="45">
        <v>-318</v>
      </c>
    </row>
    <row r="31" spans="1:12" ht="21.6" x14ac:dyDescent="0.55000000000000004">
      <c r="A31" s="5" t="s">
        <v>56</v>
      </c>
      <c r="B31" s="34"/>
      <c r="C31" s="34"/>
      <c r="D31" s="45">
        <v>-62839</v>
      </c>
      <c r="E31" s="45"/>
      <c r="F31" s="65">
        <v>-90469</v>
      </c>
      <c r="G31" s="45"/>
      <c r="H31" s="45">
        <v>-62390</v>
      </c>
      <c r="I31" s="45"/>
      <c r="J31" s="45">
        <v>-91305</v>
      </c>
    </row>
    <row r="32" spans="1:12" s="1" customFormat="1" ht="23.4" x14ac:dyDescent="0.6">
      <c r="A32" s="5" t="s">
        <v>65</v>
      </c>
      <c r="B32" s="34"/>
      <c r="C32" s="34"/>
      <c r="D32" s="45">
        <v>4708</v>
      </c>
      <c r="E32" s="45"/>
      <c r="F32" s="65">
        <v>-10840</v>
      </c>
      <c r="G32" s="45"/>
      <c r="H32" s="45">
        <v>4704</v>
      </c>
      <c r="I32" s="45"/>
      <c r="J32" s="45">
        <v>-10833</v>
      </c>
    </row>
    <row r="33" spans="1:10" ht="21.6" x14ac:dyDescent="0.55000000000000004">
      <c r="A33" s="5" t="s">
        <v>107</v>
      </c>
      <c r="B33" s="34"/>
      <c r="C33" s="34"/>
      <c r="D33" s="45">
        <v>194079</v>
      </c>
      <c r="E33" s="45"/>
      <c r="F33" s="65">
        <v>-41712</v>
      </c>
      <c r="G33" s="45"/>
      <c r="H33" s="45">
        <v>194498</v>
      </c>
      <c r="I33" s="45"/>
      <c r="J33" s="45">
        <v>-41712</v>
      </c>
    </row>
    <row r="34" spans="1:10" ht="21.6" x14ac:dyDescent="0.55000000000000004">
      <c r="A34" s="5" t="s">
        <v>108</v>
      </c>
      <c r="B34" s="34"/>
      <c r="C34" s="34"/>
      <c r="D34" s="45">
        <v>-249</v>
      </c>
      <c r="E34" s="45"/>
      <c r="F34" s="65">
        <v>643</v>
      </c>
      <c r="G34" s="45"/>
      <c r="H34" s="45">
        <v>-249</v>
      </c>
      <c r="I34" s="45"/>
      <c r="J34" s="45">
        <v>643</v>
      </c>
    </row>
    <row r="35" spans="1:10" ht="21.6" x14ac:dyDescent="0.55000000000000004">
      <c r="A35" s="5" t="s">
        <v>133</v>
      </c>
      <c r="B35" s="34"/>
      <c r="C35" s="34"/>
      <c r="D35" s="45">
        <v>-4919</v>
      </c>
      <c r="E35" s="45"/>
      <c r="F35" s="65">
        <v>-1286</v>
      </c>
      <c r="G35" s="45"/>
      <c r="H35" s="45">
        <v>-4919</v>
      </c>
      <c r="I35" s="45"/>
      <c r="J35" s="45">
        <v>-1286</v>
      </c>
    </row>
    <row r="36" spans="1:10" ht="21.6" x14ac:dyDescent="0.55000000000000004">
      <c r="A36" s="75" t="s">
        <v>132</v>
      </c>
      <c r="B36" s="34"/>
      <c r="C36" s="34"/>
      <c r="D36" s="77">
        <v>-3119</v>
      </c>
      <c r="E36" s="70"/>
      <c r="F36" s="41">
        <v>-1087</v>
      </c>
      <c r="G36" s="77"/>
      <c r="H36" s="77">
        <v>-3119</v>
      </c>
      <c r="I36" s="77"/>
      <c r="J36" s="77">
        <v>-1087</v>
      </c>
    </row>
    <row r="37" spans="1:10" ht="21.6" x14ac:dyDescent="0.55000000000000004">
      <c r="A37" s="5" t="s">
        <v>181</v>
      </c>
      <c r="B37" s="34"/>
      <c r="C37" s="34"/>
      <c r="D37" s="76">
        <f>SUM(D23:D36)</f>
        <v>45013</v>
      </c>
      <c r="E37" s="45"/>
      <c r="F37" s="76">
        <f>SUM(F23:F36)</f>
        <v>115150</v>
      </c>
      <c r="G37" s="45"/>
      <c r="H37" s="76">
        <f>SUM(H23:H36)</f>
        <v>48025</v>
      </c>
      <c r="I37" s="45"/>
      <c r="J37" s="76">
        <f>SUM(J23:J36)</f>
        <v>115571</v>
      </c>
    </row>
    <row r="38" spans="1:10" ht="21.6" x14ac:dyDescent="0.55000000000000004">
      <c r="A38" s="5" t="s">
        <v>196</v>
      </c>
      <c r="B38" s="34"/>
      <c r="C38" s="34"/>
      <c r="D38" s="41">
        <v>48000</v>
      </c>
      <c r="E38" s="45"/>
      <c r="F38" s="41">
        <v>0</v>
      </c>
      <c r="G38" s="45"/>
      <c r="H38" s="41">
        <v>48000</v>
      </c>
      <c r="I38" s="45"/>
      <c r="J38" s="41">
        <v>0</v>
      </c>
    </row>
    <row r="39" spans="1:10" ht="21.6" x14ac:dyDescent="0.55000000000000004">
      <c r="A39" s="31" t="s">
        <v>49</v>
      </c>
      <c r="B39" s="34"/>
      <c r="C39" s="34"/>
      <c r="D39" s="77">
        <v>-18019</v>
      </c>
      <c r="E39" s="70"/>
      <c r="F39" s="77">
        <v>-23549</v>
      </c>
      <c r="G39" s="77"/>
      <c r="H39" s="77">
        <v>-18019</v>
      </c>
      <c r="I39" s="77"/>
      <c r="J39" s="77">
        <v>-23549</v>
      </c>
    </row>
    <row r="40" spans="1:10" ht="22.2" x14ac:dyDescent="0.6">
      <c r="A40" s="52" t="s">
        <v>243</v>
      </c>
      <c r="B40" s="34"/>
      <c r="C40" s="34"/>
      <c r="D40" s="78">
        <f>SUM(D37,D38,D39:D39)</f>
        <v>74994</v>
      </c>
      <c r="E40" s="79"/>
      <c r="F40" s="78">
        <f>SUM(F37,F39:F39)</f>
        <v>91601</v>
      </c>
      <c r="G40" s="79"/>
      <c r="H40" s="78">
        <f>SUM(H37,H38,H39:H39)</f>
        <v>78006</v>
      </c>
      <c r="I40" s="79"/>
      <c r="J40" s="78">
        <f>SUM(J37,J39:J39)</f>
        <v>92022</v>
      </c>
    </row>
    <row r="41" spans="1:10" ht="9" customHeight="1" x14ac:dyDescent="0.6">
      <c r="A41" s="52"/>
      <c r="B41" s="34"/>
      <c r="C41" s="34"/>
      <c r="D41" s="79"/>
      <c r="E41" s="79"/>
      <c r="F41" s="79"/>
      <c r="G41" s="79"/>
      <c r="H41" s="79"/>
      <c r="I41" s="79"/>
      <c r="J41" s="79"/>
    </row>
    <row r="42" spans="1:10" ht="22.2" x14ac:dyDescent="0.6">
      <c r="A42" s="46" t="s">
        <v>50</v>
      </c>
      <c r="B42" s="34"/>
      <c r="C42" s="34"/>
      <c r="D42" s="80"/>
      <c r="E42" s="70"/>
      <c r="F42" s="80"/>
      <c r="G42" s="70"/>
      <c r="H42" s="70"/>
      <c r="I42" s="70"/>
      <c r="J42" s="70"/>
    </row>
    <row r="43" spans="1:10" ht="21.6" x14ac:dyDescent="0.55000000000000004">
      <c r="A43" s="5" t="s">
        <v>154</v>
      </c>
      <c r="B43" s="34"/>
      <c r="C43" s="34"/>
      <c r="D43" s="70">
        <v>297</v>
      </c>
      <c r="E43" s="70"/>
      <c r="F43" s="80">
        <v>269</v>
      </c>
      <c r="G43" s="70"/>
      <c r="H43" s="70">
        <v>144</v>
      </c>
      <c r="I43" s="70"/>
      <c r="J43" s="70">
        <v>104</v>
      </c>
    </row>
    <row r="44" spans="1:10" s="1" customFormat="1" ht="23.4" x14ac:dyDescent="0.6">
      <c r="A44" s="31" t="s">
        <v>139</v>
      </c>
      <c r="B44" s="18"/>
      <c r="C44" s="18"/>
      <c r="D44" s="45">
        <v>-85</v>
      </c>
      <c r="E44" s="45"/>
      <c r="F44" s="65">
        <v>0</v>
      </c>
      <c r="G44" s="45"/>
      <c r="H44" s="45">
        <v>-85</v>
      </c>
      <c r="I44" s="45"/>
      <c r="J44" s="45">
        <v>0</v>
      </c>
    </row>
    <row r="45" spans="1:10" ht="21.6" x14ac:dyDescent="0.55000000000000004">
      <c r="A45" s="5" t="s">
        <v>78</v>
      </c>
      <c r="B45" s="34"/>
      <c r="C45" s="34"/>
      <c r="D45" s="70">
        <v>-51</v>
      </c>
      <c r="E45" s="70"/>
      <c r="F45" s="80">
        <v>-717</v>
      </c>
      <c r="G45" s="70"/>
      <c r="H45" s="70">
        <v>-6</v>
      </c>
      <c r="I45" s="70"/>
      <c r="J45" s="70">
        <v>-693</v>
      </c>
    </row>
    <row r="46" spans="1:10" ht="21.6" x14ac:dyDescent="0.55000000000000004">
      <c r="A46" s="5" t="s">
        <v>173</v>
      </c>
      <c r="B46" s="34"/>
      <c r="C46" s="34"/>
      <c r="D46" s="70">
        <v>-60000</v>
      </c>
      <c r="E46" s="70"/>
      <c r="F46" s="80">
        <v>-70520</v>
      </c>
      <c r="G46" s="70"/>
      <c r="H46" s="70">
        <v>-60000</v>
      </c>
      <c r="I46" s="70"/>
      <c r="J46" s="70">
        <v>-70520</v>
      </c>
    </row>
    <row r="47" spans="1:10" ht="21.6" x14ac:dyDescent="0.55000000000000004">
      <c r="A47" s="5" t="s">
        <v>224</v>
      </c>
      <c r="B47" s="34"/>
      <c r="C47" s="34"/>
      <c r="D47" s="70">
        <v>21278</v>
      </c>
      <c r="E47" s="70"/>
      <c r="F47" s="80">
        <v>71122</v>
      </c>
      <c r="G47" s="70"/>
      <c r="H47" s="70">
        <v>21278</v>
      </c>
      <c r="I47" s="70"/>
      <c r="J47" s="70">
        <v>71122</v>
      </c>
    </row>
    <row r="48" spans="1:10" ht="21.6" x14ac:dyDescent="0.55000000000000004">
      <c r="A48" s="5" t="s">
        <v>134</v>
      </c>
      <c r="B48" s="34"/>
      <c r="C48" s="34"/>
      <c r="D48" s="70">
        <v>1582</v>
      </c>
      <c r="E48" s="70"/>
      <c r="F48" s="71">
        <v>856</v>
      </c>
      <c r="G48" s="70"/>
      <c r="H48" s="70">
        <v>1582</v>
      </c>
      <c r="I48" s="70"/>
      <c r="J48" s="70">
        <v>471</v>
      </c>
    </row>
    <row r="49" spans="1:10" ht="21.6" x14ac:dyDescent="0.55000000000000004">
      <c r="A49" s="31" t="s">
        <v>149</v>
      </c>
      <c r="B49" s="34"/>
      <c r="C49" s="34"/>
      <c r="D49" s="70">
        <v>-44422</v>
      </c>
      <c r="E49" s="70"/>
      <c r="F49" s="71">
        <v>-11511</v>
      </c>
      <c r="G49" s="70"/>
      <c r="H49" s="70">
        <v>-44422</v>
      </c>
      <c r="I49" s="70"/>
      <c r="J49" s="70">
        <v>-11511</v>
      </c>
    </row>
    <row r="50" spans="1:10" ht="21.6" x14ac:dyDescent="0.55000000000000004">
      <c r="A50" s="5" t="s">
        <v>174</v>
      </c>
      <c r="C50" s="34"/>
      <c r="D50" s="71">
        <v>0</v>
      </c>
      <c r="E50" s="45"/>
      <c r="F50" s="71">
        <v>-210</v>
      </c>
      <c r="G50" s="45"/>
      <c r="H50" s="71">
        <v>0</v>
      </c>
      <c r="I50" s="45"/>
      <c r="J50" s="71">
        <v>-210</v>
      </c>
    </row>
    <row r="51" spans="1:10" ht="22.2" x14ac:dyDescent="0.6">
      <c r="A51" s="3" t="s">
        <v>182</v>
      </c>
      <c r="B51" s="34"/>
      <c r="C51" s="34"/>
      <c r="D51" s="81">
        <f>SUM(D43:D50)</f>
        <v>-81401</v>
      </c>
      <c r="E51" s="40">
        <f>SUM(E48:E50)</f>
        <v>0</v>
      </c>
      <c r="F51" s="81">
        <f>SUM(F43:F50)</f>
        <v>-10711</v>
      </c>
      <c r="G51" s="40">
        <f>SUM(G48:G50)</f>
        <v>0</v>
      </c>
      <c r="H51" s="81">
        <f>SUM(H43:H50)</f>
        <v>-81509</v>
      </c>
      <c r="I51" s="40">
        <f>SUM(I48:I50)</f>
        <v>0</v>
      </c>
      <c r="J51" s="81">
        <f>SUM(J43:J50)</f>
        <v>-11237</v>
      </c>
    </row>
    <row r="52" spans="1:10" ht="22.2" x14ac:dyDescent="0.6">
      <c r="A52" s="46" t="s">
        <v>51</v>
      </c>
      <c r="B52" s="82"/>
      <c r="C52" s="83"/>
      <c r="D52" s="84"/>
      <c r="E52" s="84"/>
      <c r="F52" s="84"/>
      <c r="G52" s="38"/>
      <c r="H52" s="85"/>
      <c r="I52" s="38"/>
      <c r="J52" s="85"/>
    </row>
    <row r="53" spans="1:10" ht="21.6" x14ac:dyDescent="0.55000000000000004">
      <c r="A53" s="5" t="s">
        <v>58</v>
      </c>
      <c r="B53" s="34"/>
      <c r="C53" s="34"/>
      <c r="D53" s="41">
        <v>-7372</v>
      </c>
      <c r="E53" s="45"/>
      <c r="F53" s="41">
        <v>-6531</v>
      </c>
      <c r="G53" s="45"/>
      <c r="H53" s="41">
        <v>-7372</v>
      </c>
      <c r="I53" s="45"/>
      <c r="J53" s="41">
        <v>-6494</v>
      </c>
    </row>
    <row r="54" spans="1:10" ht="21.6" x14ac:dyDescent="0.55000000000000004">
      <c r="A54" s="5" t="s">
        <v>230</v>
      </c>
      <c r="B54" s="34"/>
      <c r="C54" s="34"/>
      <c r="D54" s="41">
        <v>1437</v>
      </c>
      <c r="E54" s="45"/>
      <c r="F54" s="41">
        <v>0</v>
      </c>
      <c r="G54" s="45"/>
      <c r="H54" s="41">
        <v>1437</v>
      </c>
      <c r="I54" s="45"/>
      <c r="J54" s="41">
        <v>0</v>
      </c>
    </row>
    <row r="55" spans="1:10" ht="21.6" x14ac:dyDescent="0.55000000000000004">
      <c r="A55" s="31" t="s">
        <v>157</v>
      </c>
      <c r="B55" s="67"/>
      <c r="C55" s="83"/>
      <c r="D55" s="45">
        <v>0</v>
      </c>
      <c r="E55" s="88"/>
      <c r="F55" s="87">
        <v>-50000</v>
      </c>
      <c r="G55" s="45"/>
      <c r="H55" s="45">
        <v>0</v>
      </c>
      <c r="I55" s="45"/>
      <c r="J55" s="45">
        <v>-50000</v>
      </c>
    </row>
    <row r="56" spans="1:10" s="86" customFormat="1" ht="21.6" x14ac:dyDescent="0.55000000000000004">
      <c r="A56" s="31" t="s">
        <v>135</v>
      </c>
      <c r="B56" s="67"/>
      <c r="C56" s="34"/>
      <c r="D56" s="89">
        <v>-23100</v>
      </c>
      <c r="E56" s="45"/>
      <c r="F56" s="89">
        <v>-27143</v>
      </c>
      <c r="G56" s="45"/>
      <c r="H56" s="89">
        <v>-23100</v>
      </c>
      <c r="I56" s="45"/>
      <c r="J56" s="89">
        <v>-27143</v>
      </c>
    </row>
    <row r="57" spans="1:10" s="86" customFormat="1" ht="21.6" x14ac:dyDescent="0.55000000000000004">
      <c r="A57" s="31" t="s">
        <v>227</v>
      </c>
      <c r="B57" s="67"/>
      <c r="C57" s="34"/>
      <c r="D57" s="89">
        <v>50000</v>
      </c>
      <c r="E57" s="45"/>
      <c r="F57" s="89">
        <v>0</v>
      </c>
      <c r="G57" s="45"/>
      <c r="H57" s="89">
        <v>50000</v>
      </c>
      <c r="I57" s="45"/>
      <c r="J57" s="89">
        <v>0</v>
      </c>
    </row>
    <row r="58" spans="1:10" s="86" customFormat="1" ht="21.6" x14ac:dyDescent="0.55000000000000004">
      <c r="A58" s="31" t="s">
        <v>180</v>
      </c>
      <c r="B58" s="67"/>
      <c r="C58" s="34"/>
      <c r="D58" s="89">
        <v>0</v>
      </c>
      <c r="E58" s="45"/>
      <c r="F58" s="89">
        <v>13002</v>
      </c>
      <c r="G58" s="45"/>
      <c r="H58" s="89">
        <v>0</v>
      </c>
      <c r="I58" s="45"/>
      <c r="J58" s="89">
        <v>13002</v>
      </c>
    </row>
    <row r="59" spans="1:10" ht="21.6" x14ac:dyDescent="0.55000000000000004">
      <c r="A59" s="31" t="s">
        <v>136</v>
      </c>
      <c r="B59" s="67"/>
      <c r="C59" s="34"/>
      <c r="D59" s="89">
        <v>-18660</v>
      </c>
      <c r="E59" s="45"/>
      <c r="F59" s="89">
        <v>-31904</v>
      </c>
      <c r="G59" s="45"/>
      <c r="H59" s="89">
        <v>-18660</v>
      </c>
      <c r="I59" s="45"/>
      <c r="J59" s="89">
        <v>-31904</v>
      </c>
    </row>
    <row r="60" spans="1:10" ht="21.6" x14ac:dyDescent="0.55000000000000004">
      <c r="A60" s="31" t="s">
        <v>225</v>
      </c>
      <c r="B60" s="67"/>
      <c r="C60" s="34"/>
      <c r="D60" s="89">
        <v>-23713</v>
      </c>
      <c r="E60" s="45"/>
      <c r="F60" s="89">
        <v>-66575</v>
      </c>
      <c r="G60" s="45"/>
      <c r="H60" s="89">
        <v>-23713</v>
      </c>
      <c r="I60" s="45"/>
      <c r="J60" s="89">
        <v>-66575</v>
      </c>
    </row>
    <row r="61" spans="1:10" ht="21.6" x14ac:dyDescent="0.55000000000000004">
      <c r="A61" s="95" t="s">
        <v>197</v>
      </c>
      <c r="B61" s="67"/>
      <c r="C61" s="34"/>
      <c r="D61" s="89">
        <v>-32592</v>
      </c>
      <c r="E61" s="45"/>
      <c r="F61" s="89">
        <v>0</v>
      </c>
      <c r="G61" s="45"/>
      <c r="H61" s="89">
        <v>-32592</v>
      </c>
      <c r="I61" s="45"/>
      <c r="J61" s="89">
        <v>0</v>
      </c>
    </row>
    <row r="62" spans="1:10" s="86" customFormat="1" ht="22.2" x14ac:dyDescent="0.6">
      <c r="A62" s="52" t="s">
        <v>141</v>
      </c>
      <c r="B62" s="31"/>
      <c r="C62" s="31"/>
      <c r="D62" s="90">
        <f>SUM(D53:D61)</f>
        <v>-54000</v>
      </c>
      <c r="E62" s="91"/>
      <c r="F62" s="90">
        <f>SUM(F53:F61)</f>
        <v>-169151</v>
      </c>
      <c r="G62" s="91"/>
      <c r="H62" s="90">
        <f>SUM(H53:H61)</f>
        <v>-54000</v>
      </c>
      <c r="I62" s="91"/>
      <c r="J62" s="90">
        <f>SUM(J53:J61)</f>
        <v>-169114</v>
      </c>
    </row>
    <row r="63" spans="1:10" ht="21.6" x14ac:dyDescent="0.55000000000000004">
      <c r="A63" s="7" t="s">
        <v>245</v>
      </c>
      <c r="D63" s="5"/>
    </row>
    <row r="64" spans="1:10" ht="21.6" x14ac:dyDescent="0.55000000000000004">
      <c r="A64" s="7" t="s">
        <v>109</v>
      </c>
      <c r="B64" s="31"/>
      <c r="C64" s="31"/>
      <c r="D64" s="9">
        <f>D40+D51+D62</f>
        <v>-60407</v>
      </c>
      <c r="E64" s="9"/>
      <c r="F64" s="9">
        <f>F40+F51+F62</f>
        <v>-88261</v>
      </c>
      <c r="G64" s="9"/>
      <c r="H64" s="9">
        <f>H40+H51+H62</f>
        <v>-57503</v>
      </c>
      <c r="I64" s="9"/>
      <c r="J64" s="9">
        <f>J40+J51+J62</f>
        <v>-88329</v>
      </c>
    </row>
    <row r="65" spans="1:10" ht="21.6" x14ac:dyDescent="0.55000000000000004">
      <c r="A65" s="31" t="s">
        <v>110</v>
      </c>
      <c r="B65" s="31"/>
      <c r="C65" s="31"/>
      <c r="D65" s="9"/>
      <c r="E65" s="9"/>
      <c r="F65" s="9"/>
      <c r="G65" s="9"/>
      <c r="H65" s="9"/>
      <c r="I65" s="9"/>
      <c r="J65" s="9"/>
    </row>
    <row r="66" spans="1:10" ht="21.6" x14ac:dyDescent="0.55000000000000004">
      <c r="A66" s="7" t="s">
        <v>111</v>
      </c>
      <c r="B66" s="31"/>
      <c r="C66" s="31"/>
      <c r="D66" s="16">
        <v>26</v>
      </c>
      <c r="E66" s="9"/>
      <c r="F66" s="16">
        <v>497</v>
      </c>
      <c r="G66" s="9"/>
      <c r="H66" s="16">
        <v>0</v>
      </c>
      <c r="I66" s="9"/>
      <c r="J66" s="16">
        <v>0</v>
      </c>
    </row>
    <row r="67" spans="1:10" ht="22.2" x14ac:dyDescent="0.6">
      <c r="A67" s="3" t="s">
        <v>244</v>
      </c>
      <c r="B67" s="31"/>
      <c r="C67" s="31"/>
      <c r="D67" s="20">
        <f>SUM(D64:D66)</f>
        <v>-60381</v>
      </c>
      <c r="E67" s="20"/>
      <c r="F67" s="20">
        <f>SUM(F64:F66)</f>
        <v>-87764</v>
      </c>
      <c r="G67" s="20"/>
      <c r="H67" s="20">
        <f>SUM(H64:H66)</f>
        <v>-57503</v>
      </c>
      <c r="I67" s="20"/>
      <c r="J67" s="20">
        <f>SUM(J64:J66)</f>
        <v>-88329</v>
      </c>
    </row>
    <row r="68" spans="1:10" ht="21.6" x14ac:dyDescent="0.55000000000000004">
      <c r="A68" s="29" t="s">
        <v>72</v>
      </c>
      <c r="B68" s="31"/>
      <c r="C68" s="31"/>
      <c r="D68" s="45">
        <v>115257.28</v>
      </c>
      <c r="E68" s="9"/>
      <c r="F68" s="45">
        <v>221577</v>
      </c>
      <c r="G68" s="9"/>
      <c r="H68" s="45">
        <v>78422.8</v>
      </c>
      <c r="I68" s="9"/>
      <c r="J68" s="45">
        <v>184111</v>
      </c>
    </row>
    <row r="69" spans="1:10" ht="22.8" thickBot="1" x14ac:dyDescent="0.65">
      <c r="A69" s="3" t="s">
        <v>228</v>
      </c>
      <c r="B69" s="67"/>
      <c r="C69" s="31"/>
      <c r="D69" s="92">
        <f>SUM(D67:D68)</f>
        <v>54876.28</v>
      </c>
      <c r="E69" s="91"/>
      <c r="F69" s="92">
        <f>SUM(F67:F68)</f>
        <v>133813</v>
      </c>
      <c r="G69" s="91"/>
      <c r="H69" s="92">
        <f>SUM(H67:H68)</f>
        <v>20919.800000000003</v>
      </c>
      <c r="I69" s="91"/>
      <c r="J69" s="92">
        <f>SUM(J67:J68)</f>
        <v>95782</v>
      </c>
    </row>
    <row r="70" spans="1:10" ht="22.8" thickTop="1" x14ac:dyDescent="0.6">
      <c r="A70" s="37" t="s">
        <v>112</v>
      </c>
      <c r="B70" s="31"/>
      <c r="C70" s="31"/>
      <c r="D70" s="94"/>
      <c r="E70" s="31"/>
      <c r="F70" s="50"/>
      <c r="G70" s="31"/>
      <c r="H70" s="31"/>
      <c r="I70" s="31"/>
      <c r="J70" s="50"/>
    </row>
    <row r="71" spans="1:10" ht="21.6" x14ac:dyDescent="0.55000000000000004">
      <c r="A71" s="31" t="s">
        <v>113</v>
      </c>
      <c r="B71" s="31"/>
      <c r="C71" s="31"/>
      <c r="D71" s="9">
        <v>9742</v>
      </c>
      <c r="E71" s="9"/>
      <c r="F71" s="9">
        <v>2954</v>
      </c>
      <c r="G71" s="9"/>
      <c r="H71" s="9">
        <v>9742</v>
      </c>
      <c r="I71" s="9"/>
      <c r="J71" s="9">
        <v>2954</v>
      </c>
    </row>
    <row r="72" spans="1:10" ht="21.6" x14ac:dyDescent="0.55000000000000004">
      <c r="A72" s="31" t="s">
        <v>138</v>
      </c>
      <c r="B72" s="67" t="s">
        <v>166</v>
      </c>
      <c r="C72" s="31"/>
      <c r="D72" s="9">
        <v>66401</v>
      </c>
      <c r="E72" s="9"/>
      <c r="F72" s="9">
        <v>0</v>
      </c>
      <c r="G72" s="9"/>
      <c r="H72" s="9">
        <v>66401</v>
      </c>
      <c r="I72" s="9"/>
      <c r="J72" s="9">
        <v>0</v>
      </c>
    </row>
    <row r="73" spans="1:10" ht="21.6" x14ac:dyDescent="0.55000000000000004">
      <c r="A73" s="31" t="s">
        <v>179</v>
      </c>
      <c r="B73" s="67" t="s">
        <v>166</v>
      </c>
      <c r="C73" s="31"/>
      <c r="D73" s="9">
        <v>0</v>
      </c>
      <c r="E73" s="9"/>
      <c r="F73" s="9">
        <v>13002</v>
      </c>
      <c r="G73" s="9"/>
      <c r="H73" s="9">
        <v>0</v>
      </c>
      <c r="I73" s="9"/>
      <c r="J73" s="9">
        <v>13002</v>
      </c>
    </row>
    <row r="74" spans="1:10" ht="22.5" customHeight="1" x14ac:dyDescent="0.55000000000000004">
      <c r="A74" s="5" t="s">
        <v>226</v>
      </c>
      <c r="D74" s="9">
        <v>0</v>
      </c>
      <c r="F74" s="9">
        <v>36985</v>
      </c>
      <c r="H74" s="9">
        <v>0</v>
      </c>
      <c r="J74" s="9">
        <v>36985</v>
      </c>
    </row>
    <row r="75" spans="1:10" ht="22.5" customHeight="1" x14ac:dyDescent="0.55000000000000004">
      <c r="A75" s="5" t="s">
        <v>246</v>
      </c>
      <c r="B75" s="56">
        <v>14</v>
      </c>
      <c r="D75" s="9">
        <v>156322</v>
      </c>
      <c r="F75" s="9">
        <v>0</v>
      </c>
      <c r="H75" s="9">
        <v>156322</v>
      </c>
      <c r="J75" s="9">
        <v>0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85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BS</vt:lpstr>
      <vt:lpstr>PL3-month</vt:lpstr>
      <vt:lpstr>PL6-month</vt:lpstr>
      <vt:lpstr>CH_Conso67</vt:lpstr>
      <vt:lpstr>CH_Conso68</vt:lpstr>
      <vt:lpstr>CH_Separate67</vt:lpstr>
      <vt:lpstr>CH_Separate68</vt:lpstr>
      <vt:lpstr>CF</vt:lpstr>
      <vt:lpstr>BS!Print_Area</vt:lpstr>
      <vt:lpstr>CF!Print_Area</vt:lpstr>
      <vt:lpstr>CH_Conso67!Print_Area</vt:lpstr>
      <vt:lpstr>CH_Conso68!Print_Area</vt:lpstr>
      <vt:lpstr>CH_Separate67!Print_Area</vt:lpstr>
      <vt:lpstr>CH_Separate68!Print_Area</vt:lpstr>
      <vt:lpstr>'PL3-month'!Print_Area</vt:lpstr>
      <vt:lpstr>'PL6-month'!Print_Area</vt:lpstr>
      <vt:lpstr>CF!Print_Titles</vt:lpstr>
      <vt:lpstr>CH_Conso67!Print_Titles</vt:lpstr>
      <vt:lpstr>CH_Conso68!Print_Titles</vt:lpstr>
      <vt:lpstr>CH_Separate67!Print_Titles</vt:lpstr>
      <vt:lpstr>CH_Separate68!Print_Titles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2025-08-07T09:52:47Z</cp:lastPrinted>
  <dcterms:created xsi:type="dcterms:W3CDTF">2012-05-26T16:51:43Z</dcterms:created>
  <dcterms:modified xsi:type="dcterms:W3CDTF">2025-08-07T09:53:03Z</dcterms:modified>
</cp:coreProperties>
</file>