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Interlink Communication Public Company Limited\Interlink Communi_June Q2'25\"/>
    </mc:Choice>
  </mc:AlternateContent>
  <xr:revisionPtr revIDLastSave="0" documentId="13_ncr:1_{6ACBC690-971A-432F-B184-0ACC0B650663}" xr6:coauthVersionLast="47" xr6:coauthVersionMax="47" xr10:uidLastSave="{00000000-0000-0000-0000-000000000000}"/>
  <bookViews>
    <workbookView xWindow="-108" yWindow="-108" windowWidth="23256" windowHeight="13896" tabRatio="740" activeTab="5" xr2:uid="{E14A6CD0-0F19-4B03-8016-35197A7851D8}"/>
  </bookViews>
  <sheets>
    <sheet name="2-4 T" sheetId="1" r:id="rId1"/>
    <sheet name="5-6 (3m)" sheetId="14" r:id="rId2"/>
    <sheet name="7-8 (6m)" sheetId="19" r:id="rId3"/>
    <sheet name="9" sheetId="16" r:id="rId4"/>
    <sheet name="10" sheetId="17" r:id="rId5"/>
    <sheet name="11-13" sheetId="18" r:id="rId6"/>
  </sheets>
  <definedNames>
    <definedName name="_xlnm.Print_Area" localSheetId="5">'11-13'!$A$1:$L$142</definedName>
    <definedName name="_xlnm.Print_Area" localSheetId="0">'2-4 T'!$A$1:$L$167</definedName>
    <definedName name="_xlnm.Print_Area" localSheetId="1">'5-6 (3m)'!$A$1:$N$109</definedName>
    <definedName name="_xlnm.Print_Area" localSheetId="2">'7-8 (6m)'!$A$1:$N$110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5" i="18" l="1"/>
  <c r="L89" i="18"/>
  <c r="J89" i="18"/>
  <c r="H89" i="18"/>
  <c r="F89" i="18"/>
  <c r="AB29" i="16" l="1"/>
  <c r="R29" i="16"/>
  <c r="R33" i="16" l="1"/>
  <c r="X33" i="16" s="1"/>
  <c r="N53" i="19"/>
  <c r="L53" i="19"/>
  <c r="J53" i="19"/>
  <c r="H53" i="19"/>
  <c r="N52" i="14"/>
  <c r="L52" i="14"/>
  <c r="J52" i="14"/>
  <c r="H52" i="14"/>
  <c r="P22" i="17"/>
  <c r="R28" i="16"/>
  <c r="X28" i="16" s="1"/>
  <c r="AB28" i="16" s="1"/>
  <c r="AB33" i="16" l="1"/>
  <c r="L35" i="18" l="1"/>
  <c r="J35" i="18"/>
  <c r="H35" i="18"/>
  <c r="J36" i="16"/>
  <c r="J22" i="16"/>
  <c r="N33" i="19"/>
  <c r="L33" i="19"/>
  <c r="J33" i="19"/>
  <c r="A3" i="18"/>
  <c r="A3" i="16"/>
  <c r="N77" i="19" l="1"/>
  <c r="L77" i="19"/>
  <c r="J77" i="19"/>
  <c r="H77" i="19"/>
  <c r="N71" i="19"/>
  <c r="L71" i="19"/>
  <c r="J71" i="19"/>
  <c r="H71" i="19"/>
  <c r="A61" i="19"/>
  <c r="A58" i="19"/>
  <c r="A110" i="19" s="1"/>
  <c r="H33" i="19"/>
  <c r="N19" i="19"/>
  <c r="L19" i="19"/>
  <c r="J19" i="19"/>
  <c r="H19" i="19"/>
  <c r="A1" i="19"/>
  <c r="A59" i="19" s="1"/>
  <c r="R30" i="16"/>
  <c r="X30" i="16" s="1"/>
  <c r="AB30" i="16" s="1"/>
  <c r="X24" i="16"/>
  <c r="AB24" i="16" s="1"/>
  <c r="J29" i="1"/>
  <c r="A96" i="18"/>
  <c r="A3" i="17"/>
  <c r="J88" i="1"/>
  <c r="J66" i="18"/>
  <c r="J69" i="18" s="1"/>
  <c r="L121" i="18"/>
  <c r="H121" i="18"/>
  <c r="L66" i="18"/>
  <c r="L69" i="18" s="1"/>
  <c r="H66" i="18"/>
  <c r="H69" i="18" s="1"/>
  <c r="R34" i="16"/>
  <c r="X34" i="16" s="1"/>
  <c r="AB34" i="16" s="1"/>
  <c r="N77" i="14"/>
  <c r="N71" i="14"/>
  <c r="J77" i="14"/>
  <c r="J71" i="14"/>
  <c r="N32" i="14"/>
  <c r="N18" i="14"/>
  <c r="J32" i="14"/>
  <c r="J18" i="14"/>
  <c r="A58" i="14"/>
  <c r="A109" i="14" s="1"/>
  <c r="A39" i="16" s="1"/>
  <c r="A29" i="17" s="1"/>
  <c r="A44" i="18" s="1"/>
  <c r="A1" i="14"/>
  <c r="A1" i="16" s="1"/>
  <c r="A1" i="17" s="1"/>
  <c r="A1" i="18" s="1"/>
  <c r="P36" i="16"/>
  <c r="A61" i="14"/>
  <c r="J121" i="18"/>
  <c r="F121" i="18"/>
  <c r="A95" i="18"/>
  <c r="N25" i="17"/>
  <c r="L25" i="17"/>
  <c r="J25" i="17"/>
  <c r="H25" i="17"/>
  <c r="F25" i="17"/>
  <c r="P23" i="17"/>
  <c r="P25" i="17" s="1"/>
  <c r="P19" i="17"/>
  <c r="N17" i="17"/>
  <c r="L17" i="17"/>
  <c r="J17" i="17"/>
  <c r="H17" i="17"/>
  <c r="F17" i="17"/>
  <c r="P17" i="17"/>
  <c r="Z36" i="16"/>
  <c r="T36" i="16"/>
  <c r="N36" i="16"/>
  <c r="L36" i="16"/>
  <c r="H36" i="16"/>
  <c r="F36" i="16"/>
  <c r="V36" i="16"/>
  <c r="Z22" i="16"/>
  <c r="V22" i="16"/>
  <c r="T22" i="16"/>
  <c r="P22" i="16"/>
  <c r="N22" i="16"/>
  <c r="L22" i="16"/>
  <c r="H22" i="16"/>
  <c r="F22" i="16"/>
  <c r="L77" i="14"/>
  <c r="H77" i="14"/>
  <c r="L71" i="14"/>
  <c r="H71" i="14"/>
  <c r="L32" i="14"/>
  <c r="H32" i="14"/>
  <c r="L18" i="14"/>
  <c r="H18" i="14"/>
  <c r="R22" i="16"/>
  <c r="F66" i="18"/>
  <c r="F69" i="18" s="1"/>
  <c r="F49" i="1"/>
  <c r="F29" i="1"/>
  <c r="L142" i="1"/>
  <c r="L145" i="1" s="1"/>
  <c r="J142" i="1"/>
  <c r="J145" i="1" s="1"/>
  <c r="H142" i="1"/>
  <c r="H145" i="1" s="1"/>
  <c r="F142" i="1"/>
  <c r="F145" i="1" s="1"/>
  <c r="A115" i="1"/>
  <c r="A114" i="1"/>
  <c r="A113" i="1"/>
  <c r="A112" i="1"/>
  <c r="A167" i="1" s="1"/>
  <c r="L100" i="1"/>
  <c r="J100" i="1"/>
  <c r="H100" i="1"/>
  <c r="F100" i="1"/>
  <c r="L88" i="1"/>
  <c r="H88" i="1"/>
  <c r="F88" i="1"/>
  <c r="A61" i="1"/>
  <c r="A60" i="1"/>
  <c r="A59" i="1"/>
  <c r="L49" i="1"/>
  <c r="J49" i="1"/>
  <c r="H49" i="1"/>
  <c r="L29" i="1"/>
  <c r="L51" i="1" s="1"/>
  <c r="H29" i="1"/>
  <c r="H51" i="1" s="1"/>
  <c r="AB36" i="16" l="1"/>
  <c r="H102" i="1"/>
  <c r="H147" i="1" s="1"/>
  <c r="L102" i="1"/>
  <c r="L147" i="1" s="1"/>
  <c r="R36" i="16"/>
  <c r="H36" i="19"/>
  <c r="H39" i="19" s="1"/>
  <c r="H42" i="19" s="1"/>
  <c r="H55" i="19" s="1"/>
  <c r="H35" i="14"/>
  <c r="H38" i="14" s="1"/>
  <c r="H41" i="14" s="1"/>
  <c r="H54" i="14" s="1"/>
  <c r="A59" i="14"/>
  <c r="X22" i="16"/>
  <c r="J36" i="19"/>
  <c r="J39" i="19" s="1"/>
  <c r="J42" i="19" s="1"/>
  <c r="J55" i="19" s="1"/>
  <c r="L36" i="19"/>
  <c r="L39" i="19" s="1"/>
  <c r="L42" i="19" s="1"/>
  <c r="L55" i="19" s="1"/>
  <c r="N36" i="19"/>
  <c r="N39" i="19" s="1"/>
  <c r="N42" i="19" s="1"/>
  <c r="N55" i="19" s="1"/>
  <c r="J35" i="14"/>
  <c r="J38" i="14" s="1"/>
  <c r="J41" i="14" s="1"/>
  <c r="J54" i="14" s="1"/>
  <c r="N35" i="14"/>
  <c r="N38" i="14" s="1"/>
  <c r="N41" i="14" s="1"/>
  <c r="N54" i="14" s="1"/>
  <c r="L35" i="14"/>
  <c r="L38" i="14" s="1"/>
  <c r="L41" i="14" s="1"/>
  <c r="L54" i="14" s="1"/>
  <c r="A142" i="18"/>
  <c r="A93" i="18"/>
  <c r="A45" i="18"/>
  <c r="A94" i="18"/>
  <c r="J102" i="1"/>
  <c r="J147" i="1" s="1"/>
  <c r="F102" i="1"/>
  <c r="F147" i="1" s="1"/>
  <c r="J51" i="1"/>
  <c r="F51" i="1"/>
  <c r="X36" i="16"/>
  <c r="AB22" i="16"/>
  <c r="L123" i="18"/>
  <c r="L127" i="18" s="1"/>
  <c r="H123" i="18"/>
  <c r="H127" i="18" s="1"/>
  <c r="F123" i="18"/>
  <c r="F127" i="18" s="1"/>
  <c r="J123" i="18"/>
  <c r="J127" i="18" s="1"/>
  <c r="A47" i="18"/>
</calcChain>
</file>

<file path=xl/sharedStrings.xml><?xml version="1.0" encoding="utf-8"?>
<sst xmlns="http://schemas.openxmlformats.org/spreadsheetml/2006/main" count="520" uniqueCount="277">
  <si>
    <t>บริษัท อินเตอร์ลิ้งค์ คอมมิวนิเคชั่น จำกัด (มหาชน)</t>
  </si>
  <si>
    <t>งบฐานะการเงิน</t>
  </si>
  <si>
    <t>ณ วันที่ 30 มิถุนายน พ.ศ. 2568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</si>
  <si>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</si>
  <si>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</si>
  <si>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</si>
  <si>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</si>
  <si>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มิถุนายน</t>
  </si>
  <si>
    <t>31 ธันวาคม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</si>
  <si>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</si>
  <si>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</si>
  <si>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</si>
  <si>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</si>
  <si>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</si>
  <si>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</si>
  <si>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</si>
  <si>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เงินฝากสถาบันการเงินที่มีข้อจำกัดในการใช้</t>
  </si>
  <si>
    <t>สินทรัพย์ทางการเงินที่วัดมูลค่าด้วยวิธีราคาทุนตัดจําหน่าย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</si>
  <si>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</si>
  <si>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</si>
  <si>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ลูกหนี้การค้าและลูกหนี้หมุนเวียนอื่น สุทธิ</t>
  </si>
  <si>
    <t>สินทรัพย์อนุพันธ์ทางการเงินที่วัดมูลค่าด้วย</t>
  </si>
  <si>
    <t>เงินให้กู้ยืมระยะสั้นแก่กิจการที่เกี่ยวข้องกัน</t>
  </si>
  <si>
    <t>รายได้ค้างรับ สุทธิ - หมุนเวียน</t>
  </si>
  <si>
    <t>สินค้าคงเหลือ สุทธิ</t>
  </si>
  <si>
    <t>งานระหว่างทำ สุทธิ</t>
  </si>
  <si>
    <t>เงินประกันผลงานค้างรับ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</si>
  <si>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</si>
  <si>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</si>
  <si>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</si>
  <si>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</si>
  <si>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มูลค่ายุติธรรมผ่านกำไรขาดทุนเบ็ดเสร็จอื่น</t>
  </si>
  <si>
    <t>มูลค่ายุติธรรมผ่านกำไรขาดทุน</t>
  </si>
  <si>
    <t>รายได้ค้างรับ สุทธิ - ไม่หมุนเวียน</t>
  </si>
  <si>
    <t>อสังหาริมทรัพย์เพื่อการลงทุน สุทธิ</t>
  </si>
  <si>
    <t>ที่ดิน อาคารและอุปกรณ์ สุทธิ</t>
  </si>
  <si>
    <t>ค่าความนิยม</t>
  </si>
  <si>
    <t>สินทรัพย์สิทธิการใช้ สุทธิ</t>
  </si>
  <si>
    <t>สินทรัพย์สิทธิการใช้ภายใต้สัญญากับทรัสต์ สุทธิ</t>
  </si>
  <si>
    <t>สินทรัพย์ไม่มีตัวตน สุทธิ</t>
  </si>
  <si>
    <t>สินทรัพย์ภาษีเงินได้รอการตัดบัญชี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</si>
  <si>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</si>
  <si>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</si>
  <si>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</si>
  <si>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……………………………………………………………….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</si>
  <si>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</si>
  <si>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</si>
  <si>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</si>
  <si>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เงินเบิกเกินบัญชีและเงินกู้ยืมระยะสั้นจากสถาบันการเงิน สุทธิ</t>
  </si>
  <si>
    <t>เงินกู้ยืมระยะสั้นจากกิจการที่เกี่ยวข้อง</t>
  </si>
  <si>
    <t>เจ้าหนี้การค้าและเจ้าหนี้หมุนเวียนอื่น</t>
  </si>
  <si>
    <t>หนี้สินอนุพันธ์ทางการเงินที่วัดมูลค่าด้วย</t>
  </si>
  <si>
    <t>หนี้สินตามสัญญาเช่า</t>
  </si>
  <si>
    <t>ส่วนที่ถึงกำหนดชำระภายในหนึ่งปี สุทธิ</t>
  </si>
  <si>
    <t>เงินกู้ยืมระยะยาวจากสถาบันการเงิน</t>
  </si>
  <si>
    <t>เงินรับล่วงหน้าจากการให้บริการ - หมุนเวียน</t>
  </si>
  <si>
    <t>ภาษีเงินได้นิติบุคคลค้างจ่าย</t>
  </si>
  <si>
    <t>ประมาณการหนี้สินหมุนเวียนสำหรับ</t>
  </si>
  <si>
    <t>ผลประโยชน์พนักงาน</t>
  </si>
  <si>
    <t>ประมาณการหนี้สินหมุนเวียนอื่น</t>
  </si>
  <si>
    <t>23.2.1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</si>
  <si>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</si>
  <si>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</si>
  <si>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</si>
  <si>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สุทธิ</t>
  </si>
  <si>
    <t>หนี้สินตามสัญญาเช่าภายใต้สัญญากับทรัสต์ สุทธิ</t>
  </si>
  <si>
    <t>เงินกู้ยืมระยะยาวจากสถาบันการเงิน สุทธิ</t>
  </si>
  <si>
    <t>เงินรับล่วงหน้าจากการให้บริการ - ไม่หมุนเวียน</t>
  </si>
  <si>
    <t>หนี้สินภาษีเงินได้รอการตัดบัญชี สุทธิ</t>
  </si>
  <si>
    <t>ประมาณการหนี้สินไม่หมุนเวียนสำหรับ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</si>
  <si>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</si>
  <si>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</si>
  <si>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</si>
  <si>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</si>
  <si>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</si>
  <si>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</si>
  <si>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หุ้นสามัญจำนวน 543,632,325 หุ้น </t>
  </si>
  <si>
    <t xml:space="preserve">   มูลค่าที่ตราไว้หุ้นละ 1 บาท</t>
  </si>
  <si>
    <t>ทุนที่ออกและชำระแล้ว</t>
  </si>
  <si>
    <t xml:space="preserve">   จ่ายชำระแล้วหุ้นละ 1 บาท</t>
  </si>
  <si>
    <t>ส่วนเกินมูลค่าหุ้น</t>
  </si>
  <si>
    <t>ส่วนเกินมูลค่าหุ้นทุนซื้อคืน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</si>
  <si>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</si>
  <si>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</si>
  <si>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</si>
  <si>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</si>
  <si>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</si>
  <si>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</si>
  <si>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</si>
  <si>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</si>
  <si>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</si>
  <si>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สำหรับรอบระยะเวลาสามเดือนสิ้นสุดวันที่ 30 มิถุนายน พ.ศ. 2568</t>
  </si>
  <si>
    <t>รายได้จากการขาย</t>
  </si>
  <si>
    <t>รายได้จากการให้บริการ</t>
  </si>
  <si>
    <t>รายได้จากงานบริการโครงข่าย</t>
  </si>
  <si>
    <t>และให้บริการพื้นที่ดาต้าเซ็นเตอร์</t>
  </si>
  <si>
    <t>รายได้จากการให้บริการติดตั้งโครงข่าย</t>
  </si>
  <si>
    <t>รายได้จากการขายและให้บริการเครื่องมือทางการแพทย์</t>
  </si>
  <si>
    <t>เงินปันผลรับ</t>
  </si>
  <si>
    <t>รายได้อื่น</t>
  </si>
  <si>
    <t>รวมรายได้</t>
  </si>
  <si>
    <t>ต้นทุนจากการขาย</t>
  </si>
  <si>
    <t>ต้นทุนจากการให้บริการ</t>
  </si>
  <si>
    <t>ต้นทุนจากงานบริการโครงข่ายและ</t>
  </si>
  <si>
    <t>ให้บริการพื้นที่ดาต้าเซ็นเตอร์</t>
  </si>
  <si>
    <t>ต้นทุนจากการให้บริการติดตั้งโครงข่าย</t>
  </si>
  <si>
    <t>ต้นทุนขายและการให้บริการเครื่องมือทางการแพทย์</t>
  </si>
  <si>
    <t>กำไร (ขาดทุน) อื่น สุทธิ</t>
  </si>
  <si>
    <t>ต้นทุนในการจัดจำหน่ายและบริการ</t>
  </si>
  <si>
    <t>ค่าใช้จ่ายในการบริหาร</t>
  </si>
  <si>
    <t>ผลขาดทุนด้านเครดิตที่คาดว่าจะเกิดขึ้น</t>
  </si>
  <si>
    <t>ต้นทุนทางการเงิน</t>
  </si>
  <si>
    <t>รวมค่าใช้จ่าย</t>
  </si>
  <si>
    <t>กำไรก่อนส่วนแบ่งจากเงินลงทุน</t>
  </si>
  <si>
    <t>ในการร่วมค้าและภาษีเงินได้</t>
  </si>
  <si>
    <t>ส่วนแบ่งขาดทุนจากเงินลงทุนในการร่วมค้า</t>
  </si>
  <si>
    <t>กำไรก่อนภาษีเงินได้</t>
  </si>
  <si>
    <t>ค่าใช้จ่ายภาษีเงินได้</t>
  </si>
  <si>
    <t>กำไรสำหรับรอบระยะเวลา</t>
  </si>
  <si>
    <t>กำไร (ขาดทุน) เบ็ดเสร็จอื่น</t>
  </si>
  <si>
    <t>รายการที่จะไม่จัดประเภทรายการใหม่</t>
  </si>
  <si>
    <t>ไปยังกำไรหรือขาดทุนในภายหลัง</t>
  </si>
  <si>
    <t>- การเปลี่ยนแปลงในมูลค่ายุติธรรมของสินทรัพย์</t>
  </si>
  <si>
    <t>ทางการเงินที่วัดมูลค่าด้วยมูลค่ายุติธรรม</t>
  </si>
  <si>
    <t>ผ่านกำไรขาดทุนเบ็ดเสร็จอื่นสุทธิจากภาษี</t>
  </si>
  <si>
    <t>กำไร (ขาดทุน) เบ็ดเสร็จอื่นสำหรับรอบระยะเวลา - สุทธิจากภาษี</t>
  </si>
  <si>
    <t>กำไรเบ็ดเสร็จรวมสำหรับรอบระยะเวลา</t>
  </si>
  <si>
    <t xml:space="preserve">การแบ่งปันกำไร </t>
  </si>
  <si>
    <t>- ส่วนที่เป็นของผู้เป็นเจ้าของของบริษัทใหญ่</t>
  </si>
  <si>
    <t>- ส่วนที่เป็นของส่วนได้เสียที่ไม่มีอำนาจควบคุม</t>
  </si>
  <si>
    <t>กำไรต่อหุ้น</t>
  </si>
  <si>
    <t>กำไรต่อหุ้นขั้นพื้นฐาน (บาทต่อหุ้น)</t>
  </si>
  <si>
    <t>สำหรับรอบระยะเวลาหกเดือนสิ้นสุดวันที่ 30 มิถุนายน พ.ศ. 2568</t>
  </si>
  <si>
    <t>กำไรจากการซื้อธุรกิจในราคาต่ำกว่ามูลค่ายุติธรรม สุทธิ</t>
  </si>
  <si>
    <t>งบการเปลี่ยนแปลงส่วนของเจ้าของ</t>
  </si>
  <si>
    <t>ส่วนของผู้เป็นเจ้าของของบริษัทใหญ่</t>
  </si>
  <si>
    <t>สินทรัพย์ทางการเงิน</t>
  </si>
  <si>
    <t>ส่วนเกินจากการ</t>
  </si>
  <si>
    <t>ส่วนเกินจาก</t>
  </si>
  <si>
    <t>ที่วัดมูลค่าด้วย</t>
  </si>
  <si>
    <t>รวม</t>
  </si>
  <si>
    <t>จำหน่ายใบสำคัญ</t>
  </si>
  <si>
    <t>การเปลี่ยนแปลง</t>
  </si>
  <si>
    <t>มูลค่ายุติธรรม</t>
  </si>
  <si>
    <t>องค์ประกอบอื่น</t>
  </si>
  <si>
    <t>จัดสรรแล้ว -</t>
  </si>
  <si>
    <t xml:space="preserve"> ทุนที่ออกและ</t>
  </si>
  <si>
    <t xml:space="preserve"> ส่วนเกิน</t>
  </si>
  <si>
    <t xml:space="preserve"> ส่วนเกินมูลค่า</t>
  </si>
  <si>
    <t>แสดงสิทธิซื้อหุ้น</t>
  </si>
  <si>
    <t>สัดส่วนการถือหุ้น</t>
  </si>
  <si>
    <t>ผ่านกำไรขาดทุน</t>
  </si>
  <si>
    <t>ของส่วนของ</t>
  </si>
  <si>
    <t xml:space="preserve"> สำรองตาม</t>
  </si>
  <si>
    <t>ยังไม่ได้</t>
  </si>
  <si>
    <t>ส่วนได้เสียที่ไม่มี</t>
  </si>
  <si>
    <t>รวมส่วนของ</t>
  </si>
  <si>
    <t>ชำระแล้ว</t>
  </si>
  <si>
    <t>มูลค่าหุ้น</t>
  </si>
  <si>
    <t>หุ้นทุนซื้อคืน</t>
  </si>
  <si>
    <t>ในบริษัทย่อย</t>
  </si>
  <si>
    <t>เบ็ดเสร็จอื่น</t>
  </si>
  <si>
    <t>เจ้าของ</t>
  </si>
  <si>
    <t>กฎหมาย</t>
  </si>
  <si>
    <t>จัดสรร</t>
  </si>
  <si>
    <t>ของบริษัทใหญ่</t>
  </si>
  <si>
    <t>อำนาจควบคุม</t>
  </si>
  <si>
    <t>ยอดคงเหลือ ณ วันที่ 1 มกราคม พ.ศ. 2567</t>
  </si>
  <si>
    <t>การเปลี่ยนแปลงในส่วนของเจ้าของ</t>
  </si>
  <si>
    <t>สำหรับรอบระยะเวลา</t>
  </si>
  <si>
    <t>เงินปันผลจ่าย</t>
  </si>
  <si>
    <t>ยอดคงเหลือ ณ วันที่ 30 มิถุนายน พ.ศ. 2567</t>
  </si>
  <si>
    <t>ยอดคงเหลือ ณ วันที่ 1 มกราคม พ.ศ. 2568</t>
  </si>
  <si>
    <t>หุ้นทุนซื้อคืนของบริษัทย่อย</t>
  </si>
  <si>
    <t>ยอดคงเหลือ ณ วันที่ 30 มิถุนายน พ.ศ. 2568</t>
  </si>
  <si>
    <t>สำรองตามกฎหมาย</t>
  </si>
  <si>
    <t>การเปลี่ยนแปลงในส่วนของเจ้าของสำหรับรอบระยะเวลา</t>
  </si>
  <si>
    <t xml:space="preserve">งบกระแสเงินสด </t>
  </si>
  <si>
    <t>กระแสเงินสดจากกิจกรรมดำเนินงาน</t>
  </si>
  <si>
    <t>รายการปรับปรุงกำไรก่อนภาษีเงินได้</t>
  </si>
  <si>
    <t>เป็นเงินสดสุทธิจากกิจกรรมดำเนินงาน</t>
  </si>
  <si>
    <t xml:space="preserve">   </t>
  </si>
  <si>
    <t>- ค่าเสื่อมราคาและค่าตัดจำหน่าย</t>
  </si>
  <si>
    <t>- ตัดจำหน่ายค่าใช้จ่ายจ่ายล่วงหน้า</t>
  </si>
  <si>
    <t>- ส่วนแบ่งขาดทุนจากเงินลงทุนในการร่วมค้า</t>
  </si>
  <si>
    <t>- ขาดทุนจากการจำหน่ายที่ดิน อาคารและอุปกรณ์</t>
  </si>
  <si>
    <t>- ขาดทุนจากการตัดจำหน่ายที่ดิน อาคารและอุปกรณ์</t>
  </si>
  <si>
    <t>- ขาดทุนจากการตัดจำหน่ายสินทรัพย์ไม่มีตัวตน</t>
  </si>
  <si>
    <t xml:space="preserve">  ด้วยมูลค่ายุติธรรมผ่านกำไรขาดทุน</t>
  </si>
  <si>
    <t>- สำรองค่าเผื่อสินค้าเสื่อมสภาพสำหรับ</t>
  </si>
  <si>
    <t xml:space="preserve">  สินค้าคงเหลือในโครงการ</t>
  </si>
  <si>
    <t>- สำรองค่าสินค้าล้าสมัย (กลับรายการ)</t>
  </si>
  <si>
    <t xml:space="preserve">- กลับรายการสำรองค่าส่งเสริมการขาย </t>
  </si>
  <si>
    <t>- กลับรายการสำรองต้นทุนการบริการวิศวกรรม</t>
  </si>
  <si>
    <t>- ดอกเบี้ยรับ</t>
  </si>
  <si>
    <t>- เงินปันผลรับ</t>
  </si>
  <si>
    <t>- ต้นทุนทางการเงิน</t>
  </si>
  <si>
    <t>- กำไรจากการซื้อธุรกิจในราคาต่ำกว่า</t>
  </si>
  <si>
    <t xml:space="preserve">  มูลค่ายุติธรรม สุทธิ</t>
  </si>
  <si>
    <t>- ประมาณการหนี้สินผลประโยชน์พนักงาน</t>
  </si>
  <si>
    <t>กระแสเงินสดก่อนการเปลี่ยนแปลง</t>
  </si>
  <si>
    <t xml:space="preserve">  ของสินทรัพย์และหนี้สินดำเนินงาน</t>
  </si>
  <si>
    <t>งบกระแสเงินสด</t>
  </si>
  <si>
    <r>
      <t>กระแสเงินสดจากกิจกรรมดำเนินงาน</t>
    </r>
    <r>
      <rPr>
        <sz val="13"/>
        <rFont val="Browallia New"/>
        <family val="2"/>
      </rPr>
      <t xml:space="preserve"> (ต่อ)</t>
    </r>
  </si>
  <si>
    <t>การเปลี่ยนแปลงของสินทรัพย์และหนี้สินดำเนินงาน</t>
  </si>
  <si>
    <t>- ลูกหนี้การค้าและลูกหนี้หมุนเวียนอื่น</t>
  </si>
  <si>
    <t>- รายได้ค้างรับ</t>
  </si>
  <si>
    <t>- สินค้าคงเหลือ</t>
  </si>
  <si>
    <t>- งานระหว่างทำ</t>
  </si>
  <si>
    <t>- เงินประกันผลงานค้างรับ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</si>
  <si>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</si>
  <si>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</si>
  <si>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เจ้าหนี้การค้าและเจ้าหนี้หมุนเวียนอื่น</t>
  </si>
  <si>
    <t>- หนี้สินหมุนเวียนอื่น</t>
  </si>
  <si>
    <t>เงินสดได้มาจากการดำเนินงาน</t>
  </si>
  <si>
    <t>- 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</si>
  <si>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</si>
  <si>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</si>
  <si>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- เงินสดรับ (จ่าย) สำหรับเงินฝากสถาบันการเงิน</t>
  </si>
  <si>
    <t xml:space="preserve">  ที่มีข้อจำกัดในการใช้</t>
  </si>
  <si>
    <t>- เงินสดรับ (จ่าย) สำหรับสินทรัพย์ทางการเงินที่วัดมูลค่า</t>
  </si>
  <si>
    <t xml:space="preserve">  ด้วยวิธีราคาทุนตัดจำหน่าย</t>
  </si>
  <si>
    <t>- เงินสดจ่ายเงินให้กู้ยืมระยะสั้นแก่การร่วมค้า</t>
  </si>
  <si>
    <t>- เงินสดรับจากการจำหน่ายที่ดิน อาคารและอุปกรณ์</t>
  </si>
  <si>
    <t>- เงินสดจ่ายซื้อที่ดิน อาคารและอุปกรณ์</t>
  </si>
  <si>
    <t xml:space="preserve">- เงินสดจ่ายต้นทุนการกู้ยืมที่รวมอยู่ในที่ดิน </t>
  </si>
  <si>
    <t xml:space="preserve">  อาคารและอุปกรณ์</t>
  </si>
  <si>
    <t>- เงินสดจ่ายซื้อสินทรัพย์ไม่มีตัวตน</t>
  </si>
  <si>
    <t>- เงินสดรับจากดอกเบี้ยรับ</t>
  </si>
  <si>
    <t>- เงินสดรับจากเงินปันผลรับ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</si>
  <si>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</si>
  <si>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</si>
  <si>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 xml:space="preserve">  จากกิจการที่เกี่ยวข้องกัน</t>
  </si>
  <si>
    <t>- เงินสดรับ (จ่าย) สำหรับเงินเบิกเกินบัญชีและ</t>
  </si>
  <si>
    <t xml:space="preserve">  เงินกู้ยืมระยะสั้นจากสถาบันการเงิน</t>
  </si>
  <si>
    <t>- เงินสดจ่ายค่าธรรมเนียมในการจัดหาเงินกู้ยืมระยะสั้น</t>
  </si>
  <si>
    <t xml:space="preserve">  จากสถาบันการเงิน</t>
  </si>
  <si>
    <t>- เงินสดรับจากเงินกู้ยืมระยะยาวจากสถาบันการเงิน</t>
  </si>
  <si>
    <t>- เงินสดจ่ายคืนเงินกู้ยืมระยะยาวจากสถาบันการเงิน</t>
  </si>
  <si>
    <t>- เงินสดจ่ายคืนหนี้สินตามสัญญาเช่า</t>
  </si>
  <si>
    <t>- เงินสดจ่ายคืนหนี้สินสัญญาเช่า</t>
  </si>
  <si>
    <t xml:space="preserve">  ภายใต้สัญญากับกองทรัสต์</t>
  </si>
  <si>
    <t>- เงินสดจ่ายสำหรับหุ้นทุนซื้อคืนของบริษัทย่อย</t>
  </si>
  <si>
    <t>- จ่ายดอกเบี้ย</t>
  </si>
  <si>
    <t>เงินสดและรายการเทียบเท่าเงินสดเพิ่มขึ้น (ลดลง) สุทธิ</t>
  </si>
  <si>
    <t>เงินสดเพิ่มขึ้นจากการรวมธุรกิจ</t>
  </si>
  <si>
    <t>ยอดคงเหลือต้นรอบระยะเวลา</t>
  </si>
  <si>
    <t>ยอดคงเหลือสิ้นรอบระยะเวลา</t>
  </si>
  <si>
    <t>รายการที่มิใช่เงินสด</t>
  </si>
  <si>
    <t>- เจ้าหนี้ค่าซื้อที่ดิน อาคารและอุปกรณ์</t>
  </si>
  <si>
    <t>- การเปลี่ยนแปลงของที่ดิน อาคารและอุปกรณ์ภายใต้</t>
  </si>
  <si>
    <t xml:space="preserve">  หนี้สินตามสัญญาเช่า</t>
  </si>
  <si>
    <t>หลังการเกษียณอายุสุทธิจากภาษี</t>
  </si>
  <si>
    <t>การโอนผลสะสมของการตีราคาจากการจำหน่าย</t>
  </si>
  <si>
    <t>ทางการเงินที่วัดมูลค่าด้วยมูลค่ายุติธรรมผ่าน</t>
  </si>
  <si>
    <t>กำไรขาดทุนเบ็ดเสร็จอื่น - สุทธิภาษี</t>
  </si>
  <si>
    <t>- ภาระผูกพันผลประโยชน์พนักงานจ่าย</t>
  </si>
  <si>
    <t>- เงินสดจ่ายค่าธรรมเนียมในการจัดหาเงินกู้ยืมระยะยาว</t>
  </si>
  <si>
    <t xml:space="preserve">การแบ่งปันกำไร (ขาดทุน) </t>
  </si>
  <si>
    <t>การแบ่งปันกำไร (ขาดทุน) เบ็ดเสร็จรวม</t>
  </si>
  <si>
    <t>- การวัดมูลค่าใหม่ของภาระผูกพันผลประโยชน์</t>
  </si>
  <si>
    <t>กำไร (ขาดทุน) เบ็ดเสร็จรวมสำหรับรอบระยะเวลา</t>
  </si>
  <si>
    <t xml:space="preserve">  ที่วัดมูลค่าด้วยมูลค่ายุติธรรมผ่าน</t>
  </si>
  <si>
    <t xml:space="preserve">  กำไรขาดทุนเบ็ดเสร็จอื่น</t>
  </si>
  <si>
    <t xml:space="preserve">- ผลขาดทุนด้านเครดิตที่คาดว่าจะเกิดขึ้น </t>
  </si>
  <si>
    <t>- ขาดทุน (กำไร) จากสินทรัพย์ทางการเงินที่วัดมูลค่า</t>
  </si>
  <si>
    <t>- กำไรจากอัตราแลกเปลี่ยนที่ยังไม่เกิดขึ้น</t>
  </si>
  <si>
    <t>เงินสดสุทธิใช้ไปในกิจกรรมจัดหาเงิน</t>
  </si>
  <si>
    <t>- เงินสดรับจากการออกหุ้นสามัญของบริษัทย่อย</t>
  </si>
  <si>
    <t>- เงินสดรับ (จ่าย) สำหรับเงินกู้ยืมระยะสั้น</t>
  </si>
  <si>
    <t>- เงินสดรับ (จ่าย) จากสินทรัพย์ทางการเงิน</t>
  </si>
  <si>
    <t>การเพิ่มทุนของบริษัทย่อย</t>
  </si>
  <si>
    <t>- เงินรับล่วงหน้าจากการให้บริการ</t>
  </si>
  <si>
    <t>- เงินสดรับจากเงินให้กู้ยืมระยะสั้นแก่กิจการที่เกี่ยวข้องกัน</t>
  </si>
  <si>
    <t>- ลูกหนี้ค่าหุ้นของบริษัทย่อย</t>
  </si>
  <si>
    <t>- เงินปันผลจ่ายให้แก่ผู้ถือหุ้นของบริษัท</t>
  </si>
  <si>
    <t>- เงินปันผลจ่ายให้แก่ส่วนได้เสียที่ไม่มีอำนาจควบคุม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</si>
</sst>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;\(#,##0\);&quot;-&quot;;@"/>
    <numFmt numFmtId="170" formatCode="#,##0.00;\(#,##0.00\);\-"/>
    <numFmt numFmtId="171" formatCode="#,##0.00;\(#,##0.00\)"/>
    <numFmt numFmtId="172" formatCode="#,##0.000;\(#,##0.000\);\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4" fillId="0" borderId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1" fillId="0" borderId="0"/>
  </cellStyleXfs>
  <cellXfs count="178">
    <xf numFmtId="0" fontId="0" fillId="0" borderId="0" xfId="0"/>
    <xf numFmtId="167" fontId="3" fillId="0" borderId="0" xfId="1" applyNumberFormat="1" applyFont="1" applyFill="1" applyAlignment="1">
      <alignment horizontal="right" vertical="center"/>
    </xf>
    <xf numFmtId="167" fontId="3" fillId="0" borderId="1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Border="1" applyAlignment="1">
      <alignment horizontal="right" vertical="center"/>
    </xf>
    <xf numFmtId="167" fontId="3" fillId="0" borderId="2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Alignment="1">
      <alignment vertical="center"/>
    </xf>
    <xf numFmtId="169" fontId="3" fillId="0" borderId="2" xfId="1" applyNumberFormat="1" applyFont="1" applyFill="1" applyBorder="1" applyAlignment="1">
      <alignment horizontal="right" vertical="center"/>
    </xf>
    <xf numFmtId="167" fontId="2" fillId="0" borderId="1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Border="1" applyAlignment="1">
      <alignment vertical="center"/>
    </xf>
    <xf numFmtId="167" fontId="2" fillId="0" borderId="1" xfId="8" applyNumberFormat="1" applyFont="1" applyFill="1" applyBorder="1" applyAlignment="1">
      <alignment horizontal="right" vertical="center" wrapText="1"/>
    </xf>
    <xf numFmtId="167" fontId="2" fillId="0" borderId="0" xfId="8" applyNumberFormat="1" applyFont="1" applyFill="1" applyBorder="1" applyAlignment="1">
      <alignment horizontal="center" vertical="center"/>
    </xf>
    <xf numFmtId="167" fontId="2" fillId="0" borderId="0" xfId="8" applyNumberFormat="1" applyFont="1" applyFill="1" applyBorder="1" applyAlignment="1">
      <alignment horizontal="right" vertical="center" wrapText="1"/>
    </xf>
    <xf numFmtId="167" fontId="2" fillId="0" borderId="1" xfId="8" applyNumberFormat="1" applyFont="1" applyFill="1" applyBorder="1" applyAlignment="1">
      <alignment horizontal="center" vertical="center"/>
    </xf>
    <xf numFmtId="171" fontId="3" fillId="0" borderId="0" xfId="1" applyNumberFormat="1" applyFont="1" applyFill="1" applyAlignment="1">
      <alignment horizontal="right" vertical="center"/>
    </xf>
    <xf numFmtId="167" fontId="2" fillId="0" borderId="0" xfId="1" applyNumberFormat="1" applyFont="1" applyFill="1" applyBorder="1" applyAlignment="1">
      <alignment horizontal="right" vertical="center"/>
    </xf>
    <xf numFmtId="167" fontId="8" fillId="0" borderId="0" xfId="8" applyNumberFormat="1" applyFont="1" applyFill="1" applyAlignment="1">
      <alignment horizontal="right" vertical="center"/>
    </xf>
    <xf numFmtId="165" fontId="8" fillId="0" borderId="0" xfId="8" applyFont="1" applyFill="1" applyAlignment="1">
      <alignment horizontal="right" vertical="center"/>
    </xf>
    <xf numFmtId="167" fontId="8" fillId="0" borderId="1" xfId="8" applyNumberFormat="1" applyFont="1" applyFill="1" applyBorder="1" applyAlignment="1">
      <alignment horizontal="right" vertical="center" wrapText="1"/>
    </xf>
    <xf numFmtId="167" fontId="8" fillId="0" borderId="0" xfId="8" applyNumberFormat="1" applyFont="1" applyFill="1" applyAlignment="1">
      <alignment horizontal="right" vertical="center" wrapText="1"/>
    </xf>
    <xf numFmtId="165" fontId="8" fillId="0" borderId="0" xfId="8" applyFont="1" applyFill="1" applyAlignment="1">
      <alignment horizontal="right" vertical="center" wrapText="1"/>
    </xf>
    <xf numFmtId="167" fontId="9" fillId="0" borderId="0" xfId="1" applyNumberFormat="1" applyFont="1" applyFill="1" applyAlignment="1">
      <alignment vertical="center"/>
    </xf>
    <xf numFmtId="167" fontId="3" fillId="0" borderId="1" xfId="1" applyNumberFormat="1" applyFont="1" applyFill="1" applyBorder="1" applyAlignment="1">
      <alignment vertical="center"/>
    </xf>
    <xf numFmtId="166" fontId="2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horizontal="right" vertical="center"/>
    </xf>
    <xf numFmtId="167" fontId="8" fillId="0" borderId="0" xfId="3" applyNumberFormat="1" applyFont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6" fontId="2" fillId="0" borderId="1" xfId="0" applyNumberFormat="1" applyFont="1" applyBorder="1" applyAlignment="1">
      <alignment horizontal="left" vertical="center"/>
    </xf>
    <xf numFmtId="166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left" vertical="center"/>
    </xf>
    <xf numFmtId="167" fontId="3" fillId="0" borderId="1" xfId="0" applyNumberFormat="1" applyFont="1" applyBorder="1" applyAlignment="1">
      <alignment horizontal="left" vertical="center"/>
    </xf>
    <xf numFmtId="167" fontId="3" fillId="0" borderId="1" xfId="0" applyNumberFormat="1" applyFont="1" applyBorder="1" applyAlignment="1">
      <alignment horizontal="center" vertical="center"/>
    </xf>
    <xf numFmtId="167" fontId="3" fillId="0" borderId="1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6" fontId="2" fillId="0" borderId="1" xfId="0" applyNumberFormat="1" applyFont="1" applyBorder="1" applyAlignment="1">
      <alignment horizontal="right" vertical="center"/>
    </xf>
    <xf numFmtId="167" fontId="2" fillId="0" borderId="1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7" fontId="3" fillId="0" borderId="0" xfId="2" applyNumberFormat="1" applyFont="1" applyAlignment="1">
      <alignment horizontal="right" vertical="center"/>
    </xf>
    <xf numFmtId="168" fontId="3" fillId="0" borderId="0" xfId="0" applyNumberFormat="1" applyFont="1" applyAlignment="1">
      <alignment horizontal="center" vertical="center"/>
    </xf>
    <xf numFmtId="166" fontId="3" fillId="0" borderId="0" xfId="0" quotePrefix="1" applyNumberFormat="1" applyFont="1" applyAlignment="1">
      <alignment horizontal="center" vertical="center"/>
    </xf>
    <xf numFmtId="171" fontId="3" fillId="0" borderId="0" xfId="0" applyNumberFormat="1" applyFont="1" applyAlignment="1">
      <alignment horizontal="right" vertical="center"/>
    </xf>
    <xf numFmtId="167" fontId="3" fillId="0" borderId="2" xfId="2" applyNumberFormat="1" applyFont="1" applyBorder="1" applyAlignment="1">
      <alignment horizontal="right" vertical="center"/>
    </xf>
    <xf numFmtId="0" fontId="3" fillId="0" borderId="0" xfId="0" applyFont="1"/>
    <xf numFmtId="166" fontId="3" fillId="0" borderId="0" xfId="0" quotePrefix="1" applyNumberFormat="1" applyFont="1" applyAlignment="1">
      <alignment horizontal="left" vertical="center"/>
    </xf>
    <xf numFmtId="167" fontId="3" fillId="0" borderId="1" xfId="2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vertical="center"/>
    </xf>
    <xf numFmtId="166" fontId="2" fillId="0" borderId="0" xfId="3" applyNumberFormat="1" applyFont="1" applyAlignment="1">
      <alignment horizontal="right" vertical="center"/>
    </xf>
    <xf numFmtId="167" fontId="2" fillId="0" borderId="1" xfId="5" applyNumberFormat="1" applyFont="1" applyBorder="1" applyAlignment="1">
      <alignment horizontal="right" vertical="center"/>
    </xf>
    <xf numFmtId="166" fontId="2" fillId="0" borderId="0" xfId="5" applyNumberFormat="1" applyFont="1" applyAlignment="1">
      <alignment horizontal="left" vertical="center"/>
    </xf>
    <xf numFmtId="166" fontId="2" fillId="0" borderId="0" xfId="5" applyNumberFormat="1" applyFont="1" applyAlignment="1">
      <alignment horizontal="center" vertical="center"/>
    </xf>
    <xf numFmtId="167" fontId="3" fillId="0" borderId="0" xfId="5" applyNumberFormat="1" applyFont="1" applyAlignment="1">
      <alignment horizontal="right" vertical="center"/>
    </xf>
    <xf numFmtId="166" fontId="3" fillId="0" borderId="0" xfId="5" applyNumberFormat="1" applyFont="1" applyAlignment="1">
      <alignment horizontal="left" vertical="center"/>
    </xf>
    <xf numFmtId="166" fontId="3" fillId="0" borderId="0" xfId="5" applyNumberFormat="1" applyFont="1" applyAlignment="1">
      <alignment horizontal="center" vertical="center"/>
    </xf>
    <xf numFmtId="167" fontId="3" fillId="0" borderId="1" xfId="5" applyNumberFormat="1" applyFont="1" applyBorder="1" applyAlignment="1">
      <alignment horizontal="right" vertical="center"/>
    </xf>
    <xf numFmtId="167" fontId="2" fillId="0" borderId="0" xfId="5" applyNumberFormat="1" applyFont="1" applyAlignment="1">
      <alignment horizontal="right" vertical="center"/>
    </xf>
    <xf numFmtId="166" fontId="2" fillId="0" borderId="1" xfId="5" applyNumberFormat="1" applyFont="1" applyBorder="1" applyAlignment="1">
      <alignment horizontal="left" vertical="center"/>
    </xf>
    <xf numFmtId="166" fontId="2" fillId="0" borderId="0" xfId="2" applyNumberFormat="1" applyFont="1" applyAlignment="1">
      <alignment horizontal="left" vertical="center"/>
    </xf>
    <xf numFmtId="166" fontId="3" fillId="0" borderId="0" xfId="2" applyNumberFormat="1" applyFont="1" applyAlignment="1">
      <alignment horizontal="center" vertical="center"/>
    </xf>
    <xf numFmtId="166" fontId="3" fillId="0" borderId="0" xfId="2" applyNumberFormat="1" applyFont="1" applyAlignment="1">
      <alignment horizontal="right" vertical="center"/>
    </xf>
    <xf numFmtId="166" fontId="3" fillId="0" borderId="0" xfId="2" applyNumberFormat="1" applyFont="1" applyAlignment="1">
      <alignment horizontal="left" vertical="center"/>
    </xf>
    <xf numFmtId="166" fontId="3" fillId="0" borderId="0" xfId="2" applyNumberFormat="1" applyFont="1" applyAlignment="1">
      <alignment vertical="center"/>
    </xf>
    <xf numFmtId="166" fontId="2" fillId="0" borderId="1" xfId="7" applyNumberFormat="1" applyFont="1" applyBorder="1" applyAlignment="1">
      <alignment horizontal="left" vertical="center"/>
    </xf>
    <xf numFmtId="166" fontId="2" fillId="0" borderId="1" xfId="2" applyNumberFormat="1" applyFont="1" applyBorder="1" applyAlignment="1">
      <alignment horizontal="left" vertical="center"/>
    </xf>
    <xf numFmtId="166" fontId="3" fillId="0" borderId="1" xfId="2" applyNumberFormat="1" applyFont="1" applyBorder="1" applyAlignment="1">
      <alignment horizontal="center" vertical="center"/>
    </xf>
    <xf numFmtId="166" fontId="3" fillId="0" borderId="1" xfId="2" applyNumberFormat="1" applyFont="1" applyBorder="1" applyAlignment="1">
      <alignment horizontal="right" vertical="center"/>
    </xf>
    <xf numFmtId="166" fontId="3" fillId="0" borderId="1" xfId="2" applyNumberFormat="1" applyFont="1" applyBorder="1" applyAlignment="1">
      <alignment horizontal="left" vertical="center"/>
    </xf>
    <xf numFmtId="167" fontId="3" fillId="0" borderId="0" xfId="2" applyNumberFormat="1" applyFont="1" applyAlignment="1">
      <alignment horizontal="center" vertical="center"/>
    </xf>
    <xf numFmtId="166" fontId="2" fillId="0" borderId="0" xfId="2" applyNumberFormat="1" applyFont="1" applyAlignment="1">
      <alignment horizontal="right" vertical="center"/>
    </xf>
    <xf numFmtId="166" fontId="2" fillId="0" borderId="1" xfId="2" applyNumberFormat="1" applyFont="1" applyBorder="1" applyAlignment="1">
      <alignment horizontal="right" vertical="center"/>
    </xf>
    <xf numFmtId="167" fontId="2" fillId="0" borderId="0" xfId="2" applyNumberFormat="1" applyFont="1" applyAlignment="1">
      <alignment horizontal="right" vertical="center" wrapText="1"/>
    </xf>
    <xf numFmtId="166" fontId="2" fillId="0" borderId="0" xfId="2" quotePrefix="1" applyNumberFormat="1" applyFont="1" applyAlignment="1">
      <alignment horizontal="right" vertical="center"/>
    </xf>
    <xf numFmtId="166" fontId="8" fillId="0" borderId="0" xfId="2" applyNumberFormat="1" applyFont="1" applyAlignment="1">
      <alignment horizontal="left" vertical="center"/>
    </xf>
    <xf numFmtId="0" fontId="9" fillId="0" borderId="0" xfId="6" quotePrefix="1" applyFont="1" applyAlignment="1">
      <alignment vertical="center"/>
    </xf>
    <xf numFmtId="166" fontId="9" fillId="0" borderId="0" xfId="2" applyNumberFormat="1" applyFont="1" applyAlignment="1">
      <alignment horizontal="left" vertical="center"/>
    </xf>
    <xf numFmtId="167" fontId="3" fillId="0" borderId="0" xfId="2" applyNumberFormat="1" applyFont="1" applyAlignment="1">
      <alignment vertical="center"/>
    </xf>
    <xf numFmtId="167" fontId="3" fillId="0" borderId="0" xfId="6" applyNumberFormat="1" applyFont="1" applyAlignment="1">
      <alignment horizontal="right" vertical="center"/>
    </xf>
    <xf numFmtId="166" fontId="9" fillId="0" borderId="0" xfId="2" applyNumberFormat="1" applyFont="1" applyAlignment="1">
      <alignment vertical="center"/>
    </xf>
    <xf numFmtId="0" fontId="9" fillId="0" borderId="0" xfId="6" applyFont="1" applyAlignment="1">
      <alignment vertical="center"/>
    </xf>
    <xf numFmtId="167" fontId="3" fillId="0" borderId="1" xfId="6" applyNumberFormat="1" applyFont="1" applyBorder="1" applyAlignment="1">
      <alignment horizontal="right" vertical="center"/>
    </xf>
    <xf numFmtId="3" fontId="3" fillId="0" borderId="0" xfId="2" applyNumberFormat="1" applyFont="1" applyAlignment="1">
      <alignment horizontal="right" vertical="center"/>
    </xf>
    <xf numFmtId="166" fontId="9" fillId="0" borderId="0" xfId="2" applyNumberFormat="1" applyFont="1" applyAlignment="1">
      <alignment horizontal="center" vertical="center"/>
    </xf>
    <xf numFmtId="166" fontId="9" fillId="0" borderId="0" xfId="2" applyNumberFormat="1" applyFont="1" applyAlignment="1">
      <alignment horizontal="right" vertical="center"/>
    </xf>
    <xf numFmtId="167" fontId="9" fillId="0" borderId="2" xfId="6" applyNumberFormat="1" applyFont="1" applyBorder="1" applyAlignment="1">
      <alignment horizontal="right" vertical="center"/>
    </xf>
    <xf numFmtId="167" fontId="9" fillId="0" borderId="0" xfId="6" applyNumberFormat="1" applyFont="1" applyAlignment="1">
      <alignment horizontal="right" vertical="center"/>
    </xf>
    <xf numFmtId="3" fontId="9" fillId="0" borderId="0" xfId="2" applyNumberFormat="1" applyFont="1" applyAlignment="1">
      <alignment horizontal="right" vertical="center"/>
    </xf>
    <xf numFmtId="167" fontId="9" fillId="0" borderId="0" xfId="2" applyNumberFormat="1" applyFont="1" applyAlignment="1">
      <alignment vertical="center"/>
    </xf>
    <xf numFmtId="167" fontId="9" fillId="0" borderId="0" xfId="2" applyNumberFormat="1" applyFont="1" applyAlignment="1">
      <alignment horizontal="right" vertical="center"/>
    </xf>
    <xf numFmtId="167" fontId="9" fillId="0" borderId="1" xfId="2" applyNumberFormat="1" applyFont="1" applyBorder="1" applyAlignment="1">
      <alignment horizontal="right" vertical="center"/>
    </xf>
    <xf numFmtId="167" fontId="9" fillId="0" borderId="1" xfId="6" applyNumberFormat="1" applyFont="1" applyBorder="1" applyAlignment="1">
      <alignment horizontal="right" vertical="center"/>
    </xf>
    <xf numFmtId="166" fontId="3" fillId="0" borderId="1" xfId="2" applyNumberFormat="1" applyFont="1" applyBorder="1" applyAlignment="1">
      <alignment vertical="center"/>
    </xf>
    <xf numFmtId="0" fontId="8" fillId="0" borderId="0" xfId="6" applyFont="1" applyAlignment="1">
      <alignment vertical="center"/>
    </xf>
    <xf numFmtId="0" fontId="9" fillId="0" borderId="0" xfId="6" applyFont="1" applyAlignment="1">
      <alignment horizontal="right" vertical="center"/>
    </xf>
    <xf numFmtId="166" fontId="8" fillId="0" borderId="0" xfId="3" applyNumberFormat="1" applyFont="1" applyAlignment="1">
      <alignment horizontal="right" vertical="center"/>
    </xf>
    <xf numFmtId="166" fontId="8" fillId="0" borderId="1" xfId="7" applyNumberFormat="1" applyFont="1" applyBorder="1" applyAlignment="1">
      <alignment horizontal="left" vertical="center"/>
    </xf>
    <xf numFmtId="0" fontId="8" fillId="0" borderId="1" xfId="6" applyFont="1" applyBorder="1" applyAlignment="1">
      <alignment vertical="center"/>
    </xf>
    <xf numFmtId="0" fontId="9" fillId="0" borderId="1" xfId="6" applyFont="1" applyBorder="1" applyAlignment="1">
      <alignment horizontal="right" vertical="center"/>
    </xf>
    <xf numFmtId="0" fontId="8" fillId="0" borderId="0" xfId="6" applyFont="1" applyAlignment="1">
      <alignment horizontal="right" vertical="center"/>
    </xf>
    <xf numFmtId="167" fontId="8" fillId="0" borderId="1" xfId="6" applyNumberFormat="1" applyFont="1" applyBorder="1" applyAlignment="1">
      <alignment horizontal="right" vertical="center"/>
    </xf>
    <xf numFmtId="0" fontId="8" fillId="0" borderId="1" xfId="6" applyFont="1" applyBorder="1" applyAlignment="1">
      <alignment horizontal="right" vertical="center"/>
    </xf>
    <xf numFmtId="167" fontId="8" fillId="0" borderId="0" xfId="6" applyNumberFormat="1" applyFont="1" applyAlignment="1">
      <alignment horizontal="right" vertical="center"/>
    </xf>
    <xf numFmtId="167" fontId="8" fillId="0" borderId="0" xfId="8" applyNumberFormat="1" applyFont="1" applyFill="1" applyBorder="1" applyAlignment="1">
      <alignment horizontal="center" vertical="center"/>
    </xf>
    <xf numFmtId="167" fontId="8" fillId="0" borderId="0" xfId="8" applyNumberFormat="1" applyFont="1" applyFill="1" applyBorder="1" applyAlignment="1">
      <alignment horizontal="right" vertical="center"/>
    </xf>
    <xf numFmtId="167" fontId="8" fillId="0" borderId="0" xfId="2" applyNumberFormat="1" applyFont="1" applyAlignment="1">
      <alignment horizontal="right" vertical="center"/>
    </xf>
    <xf numFmtId="167" fontId="8" fillId="0" borderId="0" xfId="8" applyNumberFormat="1" applyFont="1" applyFill="1" applyAlignment="1">
      <alignment horizontal="center" vertical="center"/>
    </xf>
    <xf numFmtId="166" fontId="8" fillId="0" borderId="0" xfId="2" applyNumberFormat="1" applyFont="1" applyAlignment="1">
      <alignment horizontal="right" vertical="center"/>
    </xf>
    <xf numFmtId="167" fontId="8" fillId="0" borderId="0" xfId="8" applyNumberFormat="1" applyFont="1" applyFill="1" applyBorder="1" applyAlignment="1">
      <alignment horizontal="right" vertical="center" wrapText="1"/>
    </xf>
    <xf numFmtId="3" fontId="9" fillId="0" borderId="0" xfId="6" applyNumberFormat="1" applyFont="1" applyAlignment="1">
      <alignment vertical="center"/>
    </xf>
    <xf numFmtId="167" fontId="9" fillId="0" borderId="0" xfId="6" applyNumberFormat="1" applyFont="1" applyAlignment="1">
      <alignment vertical="center"/>
    </xf>
    <xf numFmtId="0" fontId="9" fillId="0" borderId="0" xfId="6" applyFont="1" applyAlignment="1">
      <alignment horizontal="center" vertical="center"/>
    </xf>
    <xf numFmtId="167" fontId="3" fillId="0" borderId="1" xfId="6" applyNumberFormat="1" applyFont="1" applyBorder="1" applyAlignment="1">
      <alignment vertical="center"/>
    </xf>
    <xf numFmtId="167" fontId="9" fillId="0" borderId="1" xfId="6" applyNumberFormat="1" applyFont="1" applyBorder="1" applyAlignment="1">
      <alignment vertical="center"/>
    </xf>
    <xf numFmtId="167" fontId="9" fillId="0" borderId="0" xfId="1" applyNumberFormat="1" applyFont="1" applyFill="1" applyAlignment="1">
      <alignment horizontal="right" vertical="center"/>
    </xf>
    <xf numFmtId="167" fontId="9" fillId="0" borderId="1" xfId="1" applyNumberFormat="1" applyFont="1" applyFill="1" applyBorder="1" applyAlignment="1">
      <alignment horizontal="right" vertical="center"/>
    </xf>
    <xf numFmtId="166" fontId="2" fillId="0" borderId="0" xfId="3" applyNumberFormat="1" applyFont="1" applyAlignment="1">
      <alignment horizontal="left" vertical="center"/>
    </xf>
    <xf numFmtId="166" fontId="3" fillId="0" borderId="0" xfId="3" applyNumberFormat="1" applyFont="1" applyAlignment="1">
      <alignment horizontal="center" vertical="center"/>
    </xf>
    <xf numFmtId="166" fontId="3" fillId="0" borderId="0" xfId="3" applyNumberFormat="1" applyFont="1" applyAlignment="1">
      <alignment horizontal="left" vertical="center"/>
    </xf>
    <xf numFmtId="167" fontId="3" fillId="0" borderId="0" xfId="3" applyNumberFormat="1" applyFont="1" applyAlignment="1">
      <alignment horizontal="left" vertical="center"/>
    </xf>
    <xf numFmtId="167" fontId="3" fillId="0" borderId="0" xfId="3" applyNumberFormat="1" applyFont="1" applyAlignment="1">
      <alignment horizontal="right" vertical="center"/>
    </xf>
    <xf numFmtId="167" fontId="3" fillId="0" borderId="0" xfId="3" applyNumberFormat="1" applyFont="1" applyAlignment="1">
      <alignment horizontal="center" vertical="center"/>
    </xf>
    <xf numFmtId="167" fontId="2" fillId="0" borderId="0" xfId="3" applyNumberFormat="1" applyFont="1" applyAlignment="1">
      <alignment horizontal="right" vertical="center"/>
    </xf>
    <xf numFmtId="166" fontId="3" fillId="0" borderId="0" xfId="3" applyNumberFormat="1" applyFont="1" applyAlignment="1">
      <alignment vertical="center"/>
    </xf>
    <xf numFmtId="166" fontId="2" fillId="0" borderId="1" xfId="4" applyNumberFormat="1" applyFont="1" applyBorder="1" applyAlignment="1">
      <alignment horizontal="left" vertical="center"/>
    </xf>
    <xf numFmtId="166" fontId="2" fillId="0" borderId="1" xfId="3" applyNumberFormat="1" applyFont="1" applyBorder="1" applyAlignment="1">
      <alignment horizontal="left" vertical="center"/>
    </xf>
    <xf numFmtId="166" fontId="3" fillId="0" borderId="1" xfId="3" applyNumberFormat="1" applyFont="1" applyBorder="1" applyAlignment="1">
      <alignment horizontal="center" vertical="center"/>
    </xf>
    <xf numFmtId="166" fontId="3" fillId="0" borderId="1" xfId="3" applyNumberFormat="1" applyFont="1" applyBorder="1" applyAlignment="1">
      <alignment horizontal="left" vertical="center"/>
    </xf>
    <xf numFmtId="167" fontId="3" fillId="0" borderId="1" xfId="3" applyNumberFormat="1" applyFont="1" applyBorder="1" applyAlignment="1">
      <alignment horizontal="left" vertical="center"/>
    </xf>
    <xf numFmtId="167" fontId="3" fillId="0" borderId="1" xfId="3" applyNumberFormat="1" applyFont="1" applyBorder="1" applyAlignment="1">
      <alignment horizontal="right" vertical="center"/>
    </xf>
    <xf numFmtId="167" fontId="3" fillId="0" borderId="1" xfId="3" applyNumberFormat="1" applyFont="1" applyBorder="1" applyAlignment="1">
      <alignment horizontal="center" vertical="center"/>
    </xf>
    <xf numFmtId="166" fontId="2" fillId="0" borderId="0" xfId="3" applyNumberFormat="1" applyFont="1" applyAlignment="1">
      <alignment vertical="center"/>
    </xf>
    <xf numFmtId="167" fontId="2" fillId="0" borderId="1" xfId="3" applyNumberFormat="1" applyFont="1" applyBorder="1" applyAlignment="1">
      <alignment horizontal="right" vertical="center"/>
    </xf>
    <xf numFmtId="167" fontId="2" fillId="0" borderId="0" xfId="5" applyNumberFormat="1" applyFont="1" applyAlignment="1">
      <alignment horizontal="left" vertical="center"/>
    </xf>
    <xf numFmtId="167" fontId="2" fillId="0" borderId="0" xfId="5" applyNumberFormat="1" applyFont="1" applyAlignment="1">
      <alignment horizontal="center" vertical="center"/>
    </xf>
    <xf numFmtId="167" fontId="3" fillId="0" borderId="0" xfId="3" applyNumberFormat="1" applyFont="1" applyAlignment="1">
      <alignment vertical="center"/>
    </xf>
    <xf numFmtId="168" fontId="3" fillId="0" borderId="0" xfId="3" applyNumberFormat="1" applyFont="1" applyAlignment="1">
      <alignment horizontal="center" vertical="center"/>
    </xf>
    <xf numFmtId="164" fontId="3" fillId="0" borderId="0" xfId="3" applyNumberFormat="1" applyFont="1" applyAlignment="1">
      <alignment horizontal="right" vertical="center"/>
    </xf>
    <xf numFmtId="166" fontId="3" fillId="0" borderId="0" xfId="3" quotePrefix="1" applyNumberFormat="1" applyFont="1" applyAlignment="1">
      <alignment horizontal="left" vertical="center"/>
    </xf>
    <xf numFmtId="167" fontId="3" fillId="0" borderId="0" xfId="5" applyNumberFormat="1" applyFont="1" applyAlignment="1">
      <alignment horizontal="left" vertical="center"/>
    </xf>
    <xf numFmtId="167" fontId="3" fillId="0" borderId="0" xfId="5" applyNumberFormat="1" applyFont="1" applyAlignment="1">
      <alignment horizontal="center" vertical="center"/>
    </xf>
    <xf numFmtId="166" fontId="3" fillId="0" borderId="1" xfId="5" applyNumberFormat="1" applyFont="1" applyBorder="1" applyAlignment="1">
      <alignment horizontal="center" vertical="center"/>
    </xf>
    <xf numFmtId="166" fontId="3" fillId="0" borderId="1" xfId="5" applyNumberFormat="1" applyFont="1" applyBorder="1" applyAlignment="1">
      <alignment horizontal="left" vertical="center"/>
    </xf>
    <xf numFmtId="167" fontId="3" fillId="0" borderId="1" xfId="5" applyNumberFormat="1" applyFont="1" applyBorder="1" applyAlignment="1">
      <alignment horizontal="left" vertical="center"/>
    </xf>
    <xf numFmtId="167" fontId="3" fillId="0" borderId="1" xfId="5" applyNumberFormat="1" applyFont="1" applyBorder="1" applyAlignment="1">
      <alignment horizontal="center" vertical="center"/>
    </xf>
    <xf numFmtId="166" fontId="3" fillId="0" borderId="0" xfId="5" applyNumberFormat="1" applyFont="1" applyAlignment="1">
      <alignment vertical="center"/>
    </xf>
    <xf numFmtId="166" fontId="2" fillId="0" borderId="0" xfId="5" applyNumberFormat="1" applyFont="1" applyAlignment="1">
      <alignment vertical="center"/>
    </xf>
    <xf numFmtId="166" fontId="2" fillId="0" borderId="0" xfId="3" applyNumberFormat="1" applyFont="1" applyAlignment="1">
      <alignment horizontal="center" vertical="center"/>
    </xf>
    <xf numFmtId="166" fontId="3" fillId="0" borderId="0" xfId="5" quotePrefix="1" applyNumberFormat="1" applyFont="1" applyAlignment="1">
      <alignment horizontal="left" vertical="center"/>
    </xf>
    <xf numFmtId="167" fontId="3" fillId="0" borderId="2" xfId="3" applyNumberFormat="1" applyFont="1" applyBorder="1" applyAlignment="1">
      <alignment horizontal="right" vertical="center"/>
    </xf>
    <xf numFmtId="170" fontId="3" fillId="0" borderId="0" xfId="5" applyNumberFormat="1" applyFont="1" applyAlignment="1">
      <alignment horizontal="right" vertical="center"/>
    </xf>
    <xf numFmtId="170" fontId="3" fillId="0" borderId="0" xfId="5" applyNumberFormat="1" applyFont="1" applyAlignment="1">
      <alignment horizontal="left" vertical="center"/>
    </xf>
    <xf numFmtId="172" fontId="3" fillId="0" borderId="0" xfId="5" applyNumberFormat="1" applyFont="1" applyAlignment="1">
      <alignment horizontal="left" vertical="center"/>
    </xf>
    <xf numFmtId="167" fontId="8" fillId="0" borderId="1" xfId="8" applyNumberFormat="1" applyFont="1" applyFill="1" applyBorder="1" applyAlignment="1">
      <alignment horizontal="center" vertical="center" wrapText="1"/>
    </xf>
    <xf numFmtId="166" fontId="9" fillId="0" borderId="0" xfId="2" quotePrefix="1" applyNumberFormat="1" applyFont="1" applyAlignment="1">
      <alignment horizontal="left" vertical="center"/>
    </xf>
    <xf numFmtId="164" fontId="3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6" fontId="3" fillId="0" borderId="1" xfId="0" applyNumberFormat="1" applyFont="1" applyBorder="1" applyAlignment="1">
      <alignment vertical="center"/>
    </xf>
    <xf numFmtId="167" fontId="3" fillId="0" borderId="2" xfId="5" applyNumberFormat="1" applyFont="1" applyBorder="1" applyAlignment="1">
      <alignment horizontal="right" vertical="center"/>
    </xf>
    <xf numFmtId="166" fontId="2" fillId="0" borderId="1" xfId="5" applyNumberFormat="1" applyFont="1" applyBorder="1" applyAlignment="1">
      <alignment horizontal="center" vertical="center"/>
    </xf>
    <xf numFmtId="167" fontId="8" fillId="0" borderId="1" xfId="8" applyNumberFormat="1" applyFont="1" applyFill="1" applyBorder="1" applyAlignment="1">
      <alignment horizontal="center" vertical="center"/>
    </xf>
    <xf numFmtId="166" fontId="3" fillId="0" borderId="1" xfId="0" applyNumberFormat="1" applyFont="1" applyBorder="1" applyAlignment="1">
      <alignment horizontal="left" vertical="center" shrinkToFit="1"/>
    </xf>
    <xf numFmtId="167" fontId="8" fillId="0" borderId="3" xfId="6" applyNumberFormat="1" applyFont="1" applyBorder="1" applyAlignment="1">
      <alignment horizontal="center" vertical="center"/>
    </xf>
    <xf numFmtId="167" fontId="8" fillId="0" borderId="3" xfId="8" applyNumberFormat="1" applyFont="1" applyFill="1" applyBorder="1" applyAlignment="1">
      <alignment horizontal="center" vertical="center"/>
    </xf>
    <xf numFmtId="167" fontId="8" fillId="0" borderId="1" xfId="8" applyNumberFormat="1" applyFont="1" applyFill="1" applyBorder="1" applyAlignment="1">
      <alignment horizontal="center" vertical="center"/>
    </xf>
    <xf numFmtId="166" fontId="9" fillId="0" borderId="1" xfId="2" applyNumberFormat="1" applyFont="1" applyBorder="1" applyAlignment="1">
      <alignment horizontal="left" vertical="center"/>
    </xf>
    <xf numFmtId="0" fontId="9" fillId="0" borderId="1" xfId="6" applyFont="1" applyBorder="1" applyAlignment="1">
      <alignment vertical="center"/>
    </xf>
    <xf numFmtId="167" fontId="9" fillId="0" borderId="1" xfId="6" applyNumberFormat="1" applyFont="1" applyBorder="1" applyAlignment="1">
      <alignment horizontal="right" vertical="center"/>
    </xf>
    <xf numFmtId="166" fontId="2" fillId="0" borderId="1" xfId="2" applyNumberFormat="1" applyFont="1" applyBorder="1" applyAlignment="1">
      <alignment horizontal="center" vertical="center"/>
    </xf>
  </cellXfs>
  <cellStyles count="15">
    <cellStyle name="Comma" xfId="1" builtinId="3"/>
    <cellStyle name="Comma 10 2 2 2" xfId="9" xr:uid="{0E7F2124-3293-4388-A663-747356574066}"/>
    <cellStyle name="Comma 10 2 2 2 2" xfId="12" xr:uid="{0E632D48-01BF-416A-A685-7570717A6684}"/>
    <cellStyle name="Comma 12 2 2" xfId="8" xr:uid="{A14F565F-8470-4950-B9F8-88A982C0D63D}"/>
    <cellStyle name="Comma 12 2 2 2" xfId="11" xr:uid="{D31BEB07-F982-4715-8886-C078DA43D046}"/>
    <cellStyle name="Comma 2" xfId="10" xr:uid="{C2654102-17CA-44F4-879B-4B5BB7199816}"/>
    <cellStyle name="Normal" xfId="0" builtinId="0"/>
    <cellStyle name="Normal 199 2" xfId="14" xr:uid="{C04B1F2D-B58A-463A-BB0E-2BB443A6F325}"/>
    <cellStyle name="Normal 2 13" xfId="2" xr:uid="{ABCBE6EC-682E-42B2-B2A9-8822DA861169}"/>
    <cellStyle name="Normal 2 2 2" xfId="13" xr:uid="{C8906DA0-F7FA-4B79-ADD0-DF729A0A42EB}"/>
    <cellStyle name="Normal 3" xfId="5" xr:uid="{B2CFF9B1-334C-44AA-8CE0-A609FB437EEF}"/>
    <cellStyle name="Normal_EGCO_June10 TE" xfId="3" xr:uid="{D946CE55-BFD8-4D27-933D-49DFD93CDF2B}"/>
    <cellStyle name="Normal_KEGCO_2002" xfId="6" xr:uid="{195CAAE8-287B-4B9C-92A1-589F257AC253}"/>
    <cellStyle name="Normal_Sheet5" xfId="4" xr:uid="{93280174-2718-462F-951D-82DAF126DA8E}"/>
    <cellStyle name="Normal_Sheet7 2" xfId="7" xr:uid="{0D6DB6BB-2EAC-4303-9920-CBED819A427A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B05644-09E8-4292-BDFA-5EF6BB855067}">
  <dimension ref="A1:L167"/>
  <sheetViews>
    <sheetView topLeftCell="A135" zoomScaleNormal="100" zoomScaleSheetLayoutView="100" workbookViewId="0">
      <selection activeCell="Q149" sqref="Q149"/>
    </sheetView>
  </sheetViews>
  <sheetFormatPr defaultColWidth="9.44140625" defaultRowHeight="20.100000000000001" customHeight="1" x14ac:dyDescent="0.3"/>
  <cols>
    <col min="1" max="2" width="1.44140625" style="24" customWidth="1"/>
    <col min="3" max="3" width="41.6640625" style="24" customWidth="1"/>
    <col min="4" max="4" width="7.5546875" style="23" customWidth="1"/>
    <col min="5" max="5" width="0.5546875" style="24" customWidth="1"/>
    <col min="6" max="6" width="14.44140625" style="1" customWidth="1"/>
    <col min="7" max="7" width="0.5546875" style="25" customWidth="1"/>
    <col min="8" max="8" width="14.44140625" style="1" customWidth="1"/>
    <col min="9" max="9" width="0.5546875" style="26" customWidth="1"/>
    <col min="10" max="10" width="14.44140625" style="27" customWidth="1"/>
    <col min="11" max="11" width="0.5546875" style="25" customWidth="1"/>
    <col min="12" max="12" width="14.44140625" style="27" customWidth="1"/>
    <col min="13" max="16384" width="9.44140625" style="29"/>
  </cols>
  <sheetData>
    <row r="1" spans="1:12" ht="20.100000000000001" customHeight="1" x14ac:dyDescent="0.3">
      <c r="A1" s="22" t="s">
        <v>0</v>
      </c>
      <c r="B1" s="22"/>
      <c r="C1" s="22"/>
      <c r="L1" s="28"/>
    </row>
    <row r="2" spans="1:12" ht="20.100000000000001" customHeight="1" x14ac:dyDescent="0.3">
      <c r="A2" s="22" t="s">
        <v>1</v>
      </c>
      <c r="B2" s="22"/>
      <c r="C2" s="22"/>
    </row>
    <row r="3" spans="1:12" ht="20.100000000000001" customHeight="1" x14ac:dyDescent="0.3">
      <c r="A3" s="30" t="s">
        <v>2</v>
      </c>
      <c r="B3" s="30"/>
      <c r="C3" s="30"/>
      <c r="D3" s="31"/>
      <c r="E3" s="32"/>
      <c r="F3" s="2"/>
      <c r="G3" s="33"/>
      <c r="H3" s="2"/>
      <c r="I3" s="34"/>
      <c r="J3" s="35"/>
      <c r="K3" s="33"/>
      <c r="L3" s="35"/>
    </row>
    <row r="4" spans="1:12" ht="19.350000000000001" customHeight="1" x14ac:dyDescent="0.3"/>
    <row r="5" spans="1:12" ht="18.75" customHeight="1" x14ac:dyDescent="0.3">
      <c r="A5" s="29"/>
      <c r="D5" s="36"/>
      <c r="E5" s="22"/>
      <c r="F5" s="35"/>
      <c r="G5" s="37"/>
      <c r="H5" s="38" t="s">
        <v>3</v>
      </c>
      <c r="I5" s="39"/>
      <c r="J5" s="35"/>
      <c r="K5" s="37"/>
      <c r="L5" s="38" t="s">
        <v>4</v>
      </c>
    </row>
    <row r="6" spans="1:12" ht="18.75" customHeight="1" x14ac:dyDescent="0.3">
      <c r="A6" s="29"/>
      <c r="D6" s="36"/>
      <c r="E6" s="22"/>
      <c r="F6" s="40" t="s">
        <v>5</v>
      </c>
      <c r="G6" s="22"/>
      <c r="H6" s="40" t="s">
        <v>6</v>
      </c>
      <c r="I6" s="41"/>
      <c r="J6" s="40" t="s">
        <v>5</v>
      </c>
      <c r="K6" s="22"/>
      <c r="L6" s="40" t="s">
        <v>6</v>
      </c>
    </row>
    <row r="7" spans="1:12" ht="18.75" customHeight="1" x14ac:dyDescent="0.3">
      <c r="A7" s="29"/>
      <c r="E7" s="22"/>
      <c r="F7" s="40" t="s">
        <v>7</v>
      </c>
      <c r="G7" s="22"/>
      <c r="H7" s="40" t="s">
        <v>8</v>
      </c>
      <c r="I7" s="41"/>
      <c r="J7" s="40" t="s">
        <v>7</v>
      </c>
      <c r="K7" s="22"/>
      <c r="L7" s="40" t="s">
        <v>8</v>
      </c>
    </row>
    <row r="8" spans="1:12" ht="18.75" customHeight="1" x14ac:dyDescent="0.3">
      <c r="E8" s="22"/>
      <c r="F8" s="40" t="s">
        <v>9</v>
      </c>
      <c r="G8" s="22"/>
      <c r="H8" s="40" t="s">
        <v>10</v>
      </c>
      <c r="I8" s="41"/>
      <c r="J8" s="40" t="s">
        <v>9</v>
      </c>
      <c r="K8" s="22"/>
      <c r="L8" s="40" t="s">
        <v>10</v>
      </c>
    </row>
    <row r="9" spans="1:12" ht="18.75" customHeight="1" x14ac:dyDescent="0.3">
      <c r="D9" s="42" t="s">
        <v>11</v>
      </c>
      <c r="E9" s="22"/>
      <c r="F9" s="38" t="s">
        <v>12</v>
      </c>
      <c r="G9" s="22"/>
      <c r="H9" s="38" t="s">
        <v>12</v>
      </c>
      <c r="I9" s="41"/>
      <c r="J9" s="38" t="s">
        <v>12</v>
      </c>
      <c r="K9" s="22"/>
      <c r="L9" s="38" t="s">
        <v>12</v>
      </c>
    </row>
    <row r="10" spans="1:12" ht="18.75" customHeight="1" x14ac:dyDescent="0.3">
      <c r="A10" s="22" t="s">
        <v>13</v>
      </c>
      <c r="I10" s="25"/>
      <c r="K10" s="26"/>
    </row>
    <row r="11" spans="1:12" ht="4.3499999999999996" customHeight="1" x14ac:dyDescent="0.3">
      <c r="A11" s="22"/>
      <c r="I11" s="25"/>
      <c r="K11" s="26"/>
    </row>
    <row r="12" spans="1:12" ht="18.75" customHeight="1" x14ac:dyDescent="0.3">
      <c r="A12" s="22" t="s">
        <v>14</v>
      </c>
      <c r="I12" s="25"/>
      <c r="K12" s="26"/>
    </row>
    <row r="13" spans="1:12" ht="4.3499999999999996" customHeight="1" x14ac:dyDescent="0.3">
      <c r="A13" s="22"/>
      <c r="I13" s="25"/>
      <c r="K13" s="26"/>
    </row>
    <row r="14" spans="1:12" ht="18.75" customHeight="1" x14ac:dyDescent="0.3">
      <c r="A14" s="24" t="s">
        <v>15</v>
      </c>
      <c r="F14" s="43">
        <v>429253971</v>
      </c>
      <c r="G14" s="27"/>
      <c r="H14" s="1">
        <v>476715478</v>
      </c>
      <c r="I14" s="27"/>
      <c r="J14" s="43">
        <v>312440145</v>
      </c>
      <c r="K14" s="27"/>
      <c r="L14" s="1">
        <v>353318533</v>
      </c>
    </row>
    <row r="15" spans="1:12" ht="18.75" customHeight="1" x14ac:dyDescent="0.3">
      <c r="A15" s="24" t="s">
        <v>16</v>
      </c>
      <c r="F15" s="43">
        <v>330730</v>
      </c>
      <c r="G15" s="27"/>
      <c r="H15" s="1">
        <v>92062889</v>
      </c>
      <c r="I15" s="25"/>
      <c r="J15" s="27">
        <v>330730</v>
      </c>
      <c r="L15" s="1">
        <v>92062889</v>
      </c>
    </row>
    <row r="16" spans="1:12" ht="18.75" customHeight="1" x14ac:dyDescent="0.3">
      <c r="A16" s="24" t="s">
        <v>17</v>
      </c>
      <c r="D16" s="23">
        <v>7</v>
      </c>
      <c r="F16" s="43">
        <v>661326506</v>
      </c>
      <c r="G16" s="27"/>
      <c r="H16" s="1">
        <v>515268291</v>
      </c>
      <c r="I16" s="25"/>
      <c r="J16" s="27">
        <v>661326506</v>
      </c>
      <c r="L16" s="1">
        <v>515268291</v>
      </c>
    </row>
    <row r="17" spans="1:12" ht="18.75" customHeight="1" x14ac:dyDescent="0.3">
      <c r="A17" s="24" t="s">
        <v>18</v>
      </c>
      <c r="F17" s="43"/>
      <c r="G17" s="27"/>
      <c r="I17" s="25"/>
      <c r="L17" s="1"/>
    </row>
    <row r="18" spans="1:12" ht="18.75" customHeight="1" x14ac:dyDescent="0.3">
      <c r="B18" s="24" t="s">
        <v>19</v>
      </c>
      <c r="D18" s="23">
        <v>6</v>
      </c>
      <c r="F18" s="43">
        <v>0</v>
      </c>
      <c r="H18" s="27">
        <v>0</v>
      </c>
      <c r="I18" s="25"/>
      <c r="J18" s="1">
        <v>24899600</v>
      </c>
      <c r="L18" s="1">
        <v>0</v>
      </c>
    </row>
    <row r="19" spans="1:12" ht="18.75" customHeight="1" x14ac:dyDescent="0.3">
      <c r="A19" s="24" t="s">
        <v>20</v>
      </c>
      <c r="D19" s="23">
        <v>8</v>
      </c>
      <c r="F19" s="43">
        <v>1792439698</v>
      </c>
      <c r="H19" s="1">
        <v>2879449861</v>
      </c>
      <c r="I19" s="25"/>
      <c r="J19" s="43">
        <v>328900228</v>
      </c>
      <c r="L19" s="1">
        <v>401913161</v>
      </c>
    </row>
    <row r="20" spans="1:12" ht="18.75" customHeight="1" x14ac:dyDescent="0.3">
      <c r="A20" s="24" t="s">
        <v>21</v>
      </c>
      <c r="F20" s="43"/>
      <c r="I20" s="25"/>
      <c r="J20" s="43"/>
      <c r="L20" s="1"/>
    </row>
    <row r="21" spans="1:12" ht="18.75" customHeight="1" x14ac:dyDescent="0.3">
      <c r="B21" s="24" t="s">
        <v>19</v>
      </c>
      <c r="D21" s="23">
        <v>6</v>
      </c>
      <c r="F21" s="43">
        <v>242305</v>
      </c>
      <c r="H21" s="1">
        <v>789908</v>
      </c>
      <c r="I21" s="25"/>
      <c r="J21" s="43">
        <v>242305</v>
      </c>
      <c r="L21" s="1">
        <v>789908</v>
      </c>
    </row>
    <row r="22" spans="1:12" ht="18.75" customHeight="1" x14ac:dyDescent="0.3">
      <c r="A22" s="24" t="s">
        <v>22</v>
      </c>
      <c r="D22" s="44">
        <v>22.5</v>
      </c>
      <c r="E22" s="29"/>
      <c r="F22" s="43">
        <v>0</v>
      </c>
      <c r="H22" s="1">
        <v>0</v>
      </c>
      <c r="I22" s="25"/>
      <c r="J22" s="1">
        <v>0</v>
      </c>
      <c r="L22" s="43">
        <v>89620000</v>
      </c>
    </row>
    <row r="23" spans="1:12" ht="18.75" customHeight="1" x14ac:dyDescent="0.3">
      <c r="A23" s="24" t="s">
        <v>23</v>
      </c>
      <c r="D23" s="23">
        <v>9</v>
      </c>
      <c r="E23" s="29"/>
      <c r="F23" s="43">
        <v>2164377017</v>
      </c>
      <c r="H23" s="1">
        <v>2517025095</v>
      </c>
      <c r="I23" s="25"/>
      <c r="J23" s="43">
        <v>14537645</v>
      </c>
      <c r="L23" s="1">
        <v>14537645</v>
      </c>
    </row>
    <row r="24" spans="1:12" ht="18.75" customHeight="1" x14ac:dyDescent="0.3">
      <c r="A24" s="24" t="s">
        <v>24</v>
      </c>
      <c r="D24" s="23">
        <v>10</v>
      </c>
      <c r="F24" s="43">
        <v>528828388</v>
      </c>
      <c r="H24" s="1">
        <v>582360009</v>
      </c>
      <c r="I24" s="25"/>
      <c r="J24" s="43">
        <v>528828388</v>
      </c>
      <c r="L24" s="1">
        <v>582360009</v>
      </c>
    </row>
    <row r="25" spans="1:12" ht="18.75" customHeight="1" x14ac:dyDescent="0.3">
      <c r="A25" s="24" t="s">
        <v>25</v>
      </c>
      <c r="F25" s="43">
        <v>148697906</v>
      </c>
      <c r="H25" s="1">
        <v>120996636</v>
      </c>
      <c r="I25" s="25"/>
      <c r="J25" s="27">
        <v>0</v>
      </c>
      <c r="L25" s="1">
        <v>0</v>
      </c>
    </row>
    <row r="26" spans="1:12" ht="18.75" customHeight="1" x14ac:dyDescent="0.3">
      <c r="A26" s="24" t="s">
        <v>26</v>
      </c>
      <c r="F26" s="43">
        <v>87351407</v>
      </c>
      <c r="H26" s="1">
        <v>68233643</v>
      </c>
      <c r="I26" s="25"/>
      <c r="J26" s="27">
        <v>0</v>
      </c>
      <c r="L26" s="1">
        <v>0</v>
      </c>
    </row>
    <row r="27" spans="1:12" ht="18.75" customHeight="1" x14ac:dyDescent="0.3">
      <c r="A27" s="24" t="s">
        <v>27</v>
      </c>
      <c r="D27" s="45"/>
      <c r="F27" s="2">
        <v>88103559</v>
      </c>
      <c r="H27" s="2">
        <v>121903404</v>
      </c>
      <c r="I27" s="25"/>
      <c r="J27" s="2">
        <v>14679362</v>
      </c>
      <c r="L27" s="2">
        <v>21152662</v>
      </c>
    </row>
    <row r="28" spans="1:12" ht="4.3499999999999996" customHeight="1" x14ac:dyDescent="0.3">
      <c r="D28" s="45"/>
      <c r="F28" s="46"/>
      <c r="I28" s="25"/>
    </row>
    <row r="29" spans="1:12" ht="18.75" customHeight="1" x14ac:dyDescent="0.3">
      <c r="A29" s="22" t="s">
        <v>28</v>
      </c>
      <c r="F29" s="35">
        <f>SUM(F14:F27)</f>
        <v>5900951487</v>
      </c>
      <c r="H29" s="2">
        <f>SUM(H14:H27)</f>
        <v>7374805214</v>
      </c>
      <c r="I29" s="25"/>
      <c r="J29" s="35">
        <f>SUM(J14:J27)</f>
        <v>1886184909</v>
      </c>
      <c r="L29" s="35">
        <f>SUM(L14:L27)</f>
        <v>2071023098</v>
      </c>
    </row>
    <row r="30" spans="1:12" ht="12" customHeight="1" x14ac:dyDescent="0.3">
      <c r="F30" s="46"/>
      <c r="I30" s="25"/>
    </row>
    <row r="31" spans="1:12" ht="18.75" customHeight="1" x14ac:dyDescent="0.3">
      <c r="A31" s="22" t="s">
        <v>29</v>
      </c>
      <c r="F31" s="46"/>
      <c r="I31" s="25"/>
    </row>
    <row r="32" spans="1:12" ht="4.3499999999999996" customHeight="1" x14ac:dyDescent="0.3">
      <c r="F32" s="13"/>
      <c r="I32" s="25"/>
      <c r="J32" s="1"/>
      <c r="L32" s="1"/>
    </row>
    <row r="33" spans="1:12" ht="18.75" customHeight="1" x14ac:dyDescent="0.3">
      <c r="A33" s="24" t="s">
        <v>16</v>
      </c>
      <c r="F33" s="43">
        <v>79239423</v>
      </c>
      <c r="H33" s="3">
        <v>79239423</v>
      </c>
      <c r="I33" s="25"/>
      <c r="J33" s="1">
        <v>0</v>
      </c>
      <c r="L33" s="1">
        <v>0</v>
      </c>
    </row>
    <row r="34" spans="1:12" ht="18.75" customHeight="1" x14ac:dyDescent="0.3">
      <c r="A34" s="24" t="s">
        <v>30</v>
      </c>
      <c r="D34" s="23">
        <v>11</v>
      </c>
      <c r="F34" s="43">
        <v>0</v>
      </c>
      <c r="H34" s="27">
        <v>0</v>
      </c>
      <c r="I34" s="25"/>
      <c r="J34" s="27">
        <v>792155641</v>
      </c>
      <c r="L34" s="27">
        <v>792155641</v>
      </c>
    </row>
    <row r="35" spans="1:12" ht="18.75" customHeight="1" x14ac:dyDescent="0.3">
      <c r="A35" s="24" t="s">
        <v>18</v>
      </c>
      <c r="F35" s="43"/>
      <c r="H35" s="27"/>
      <c r="I35" s="25"/>
    </row>
    <row r="36" spans="1:12" ht="18.75" customHeight="1" x14ac:dyDescent="0.3">
      <c r="B36" s="24" t="s">
        <v>31</v>
      </c>
      <c r="D36" s="23">
        <v>6</v>
      </c>
      <c r="F36" s="43">
        <v>31250353</v>
      </c>
      <c r="H36" s="27">
        <v>56648113</v>
      </c>
      <c r="I36" s="25"/>
      <c r="J36" s="1">
        <v>0</v>
      </c>
      <c r="L36" s="1">
        <v>0</v>
      </c>
    </row>
    <row r="37" spans="1:12" ht="18.75" customHeight="1" x14ac:dyDescent="0.3">
      <c r="A37" s="24" t="s">
        <v>18</v>
      </c>
      <c r="F37" s="43"/>
      <c r="I37" s="25"/>
      <c r="J37" s="1"/>
      <c r="L37" s="1"/>
    </row>
    <row r="38" spans="1:12" ht="18.75" customHeight="1" x14ac:dyDescent="0.3">
      <c r="B38" s="24" t="s">
        <v>32</v>
      </c>
      <c r="D38" s="23">
        <v>6</v>
      </c>
      <c r="F38" s="43">
        <v>17273481</v>
      </c>
      <c r="H38" s="3">
        <v>15605710</v>
      </c>
      <c r="I38" s="25"/>
      <c r="J38" s="1">
        <v>17273481</v>
      </c>
      <c r="L38" s="3">
        <v>15605710</v>
      </c>
    </row>
    <row r="39" spans="1:12" ht="18.75" customHeight="1" x14ac:dyDescent="0.3">
      <c r="A39" s="24" t="s">
        <v>33</v>
      </c>
      <c r="D39" s="23">
        <v>9</v>
      </c>
      <c r="F39" s="43">
        <v>221253738</v>
      </c>
      <c r="H39" s="3">
        <v>280938367</v>
      </c>
      <c r="I39" s="25"/>
      <c r="J39" s="27">
        <v>0</v>
      </c>
      <c r="L39" s="1">
        <v>0</v>
      </c>
    </row>
    <row r="40" spans="1:12" ht="18.75" customHeight="1" x14ac:dyDescent="0.3">
      <c r="A40" s="24" t="s">
        <v>34</v>
      </c>
      <c r="F40" s="1">
        <v>0</v>
      </c>
      <c r="H40" s="1">
        <v>0</v>
      </c>
      <c r="I40" s="25"/>
      <c r="J40" s="1">
        <v>57381429</v>
      </c>
      <c r="L40" s="3">
        <v>58570301</v>
      </c>
    </row>
    <row r="41" spans="1:12" ht="18.75" customHeight="1" x14ac:dyDescent="0.3">
      <c r="A41" s="24" t="s">
        <v>35</v>
      </c>
      <c r="D41" s="23">
        <v>12</v>
      </c>
      <c r="F41" s="43">
        <v>4854090476</v>
      </c>
      <c r="H41" s="3">
        <v>4806609638</v>
      </c>
      <c r="I41" s="25"/>
      <c r="J41" s="1">
        <v>445668737</v>
      </c>
      <c r="L41" s="3">
        <v>430611402</v>
      </c>
    </row>
    <row r="42" spans="1:12" ht="18.75" customHeight="1" x14ac:dyDescent="0.3">
      <c r="A42" s="24" t="s">
        <v>36</v>
      </c>
      <c r="F42" s="43">
        <v>40000890</v>
      </c>
      <c r="H42" s="3">
        <v>40000890</v>
      </c>
      <c r="I42" s="25"/>
      <c r="J42" s="27">
        <v>0</v>
      </c>
      <c r="L42" s="3">
        <v>0</v>
      </c>
    </row>
    <row r="43" spans="1:12" ht="18.75" customHeight="1" x14ac:dyDescent="0.3">
      <c r="A43" s="24" t="s">
        <v>37</v>
      </c>
      <c r="F43" s="43">
        <v>199083067</v>
      </c>
      <c r="H43" s="3">
        <v>208409470</v>
      </c>
      <c r="I43" s="25"/>
      <c r="J43" s="1">
        <v>9112355</v>
      </c>
      <c r="L43" s="3">
        <v>8452778</v>
      </c>
    </row>
    <row r="44" spans="1:12" ht="18.75" customHeight="1" x14ac:dyDescent="0.3">
      <c r="A44" s="24" t="s">
        <v>38</v>
      </c>
      <c r="F44" s="43">
        <v>29978863</v>
      </c>
      <c r="H44" s="3">
        <v>34926375</v>
      </c>
      <c r="I44" s="25"/>
      <c r="J44" s="27">
        <v>0</v>
      </c>
      <c r="L44" s="3">
        <v>0</v>
      </c>
    </row>
    <row r="45" spans="1:12" ht="18.75" customHeight="1" x14ac:dyDescent="0.3">
      <c r="A45" s="24" t="s">
        <v>39</v>
      </c>
      <c r="D45" s="23">
        <v>13</v>
      </c>
      <c r="F45" s="43">
        <v>105908937</v>
      </c>
      <c r="H45" s="3">
        <v>117247114</v>
      </c>
      <c r="I45" s="25"/>
      <c r="J45" s="1">
        <v>11167182</v>
      </c>
      <c r="L45" s="3">
        <v>11637174</v>
      </c>
    </row>
    <row r="46" spans="1:12" ht="18.75" customHeight="1" x14ac:dyDescent="0.3">
      <c r="A46" s="24" t="s">
        <v>40</v>
      </c>
      <c r="F46" s="43">
        <v>153547221</v>
      </c>
      <c r="H46" s="3">
        <v>144222039</v>
      </c>
      <c r="I46" s="25"/>
      <c r="J46" s="27">
        <v>18106654</v>
      </c>
      <c r="L46" s="3">
        <v>22927102</v>
      </c>
    </row>
    <row r="47" spans="1:12" ht="18.75" customHeight="1" x14ac:dyDescent="0.3">
      <c r="A47" s="24" t="s">
        <v>41</v>
      </c>
      <c r="F47" s="2">
        <v>43456969</v>
      </c>
      <c r="H47" s="2">
        <v>37645820</v>
      </c>
      <c r="I47" s="25"/>
      <c r="J47" s="2">
        <v>667844</v>
      </c>
      <c r="L47" s="2">
        <v>716639</v>
      </c>
    </row>
    <row r="48" spans="1:12" ht="4.3499999999999996" customHeight="1" x14ac:dyDescent="0.3">
      <c r="F48" s="43"/>
      <c r="I48" s="25"/>
    </row>
    <row r="49" spans="1:12" ht="18.75" customHeight="1" x14ac:dyDescent="0.3">
      <c r="A49" s="22" t="s">
        <v>42</v>
      </c>
      <c r="B49" s="29"/>
      <c r="F49" s="2">
        <f>SUM(F33:F47)</f>
        <v>5775083418</v>
      </c>
      <c r="H49" s="2">
        <f>SUM(H33:H48)</f>
        <v>5821492959</v>
      </c>
      <c r="I49" s="25"/>
      <c r="J49" s="2">
        <f>SUM(J33:J47)</f>
        <v>1351533323</v>
      </c>
      <c r="L49" s="2">
        <f>SUM(L33:L47)</f>
        <v>1340676747</v>
      </c>
    </row>
    <row r="50" spans="1:12" ht="4.3499999999999996" customHeight="1" x14ac:dyDescent="0.3">
      <c r="F50" s="43"/>
      <c r="I50" s="25"/>
    </row>
    <row r="51" spans="1:12" ht="18.75" customHeight="1" thickBot="1" x14ac:dyDescent="0.35">
      <c r="A51" s="22" t="s">
        <v>43</v>
      </c>
      <c r="F51" s="47">
        <f>F29+F49</f>
        <v>11676034905</v>
      </c>
      <c r="H51" s="4">
        <f>H29+H49</f>
        <v>13196298173</v>
      </c>
      <c r="I51" s="25"/>
      <c r="J51" s="4">
        <f>J29+J49</f>
        <v>3237718232</v>
      </c>
      <c r="L51" s="4">
        <f>L29+L49</f>
        <v>3411699845</v>
      </c>
    </row>
    <row r="52" spans="1:12" ht="19.350000000000001" customHeight="1" thickTop="1" x14ac:dyDescent="0.3">
      <c r="A52" s="22"/>
      <c r="F52" s="13"/>
      <c r="I52" s="25"/>
      <c r="J52" s="1"/>
      <c r="L52" s="1"/>
    </row>
    <row r="53" spans="1:12" ht="19.350000000000001" customHeight="1" x14ac:dyDescent="0.3">
      <c r="A53" s="22"/>
      <c r="F53" s="13"/>
      <c r="I53" s="25"/>
      <c r="J53" s="1"/>
      <c r="L53" s="1"/>
    </row>
    <row r="54" spans="1:12" ht="12.75" customHeight="1" x14ac:dyDescent="0.3">
      <c r="A54" s="22"/>
      <c r="F54" s="13"/>
      <c r="I54" s="25"/>
      <c r="J54" s="1"/>
      <c r="L54" s="1"/>
    </row>
    <row r="55" spans="1:12" ht="19.8" x14ac:dyDescent="0.3">
      <c r="A55" s="22"/>
      <c r="I55" s="25"/>
      <c r="J55" s="1"/>
      <c r="L55" s="1"/>
    </row>
    <row r="56" spans="1:12" ht="19.350000000000001" customHeight="1" x14ac:dyDescent="0.3">
      <c r="A56" s="24" t="s">
        <v>44</v>
      </c>
      <c r="I56" s="25"/>
      <c r="K56" s="26"/>
    </row>
    <row r="57" spans="1:12" ht="20.25" customHeight="1" x14ac:dyDescent="0.3">
      <c r="I57" s="25"/>
      <c r="K57" s="26"/>
    </row>
    <row r="58" spans="1:12" ht="22.2" customHeight="1" x14ac:dyDescent="0.3">
      <c r="A58" s="170" t="s">
        <v>45</v>
      </c>
      <c r="B58" s="170"/>
      <c r="C58" s="170"/>
      <c r="D58" s="170"/>
      <c r="E58" s="170"/>
      <c r="F58" s="170"/>
      <c r="G58" s="170"/>
      <c r="H58" s="170"/>
      <c r="I58" s="170"/>
      <c r="J58" s="170"/>
      <c r="K58" s="170"/>
      <c r="L58" s="170"/>
    </row>
    <row r="59" spans="1:12" ht="20.100000000000001" customHeight="1" x14ac:dyDescent="0.3">
      <c r="A59" s="22" t="str">
        <f>+A1</f>
        <v>บริษัท อินเตอร์ลิ้งค์ คอมมิวนิเคชั่น จำกัด (มหาชน)</v>
      </c>
      <c r="B59" s="22"/>
      <c r="C59" s="22"/>
      <c r="L59" s="28"/>
    </row>
    <row r="60" spans="1:12" ht="20.100000000000001" customHeight="1" x14ac:dyDescent="0.3">
      <c r="A60" s="22" t="str">
        <f>+A2</f>
        <v>งบฐานะการเงิน</v>
      </c>
      <c r="B60" s="22"/>
      <c r="C60" s="22"/>
    </row>
    <row r="61" spans="1:12" ht="20.100000000000001" customHeight="1" x14ac:dyDescent="0.3">
      <c r="A61" s="30" t="str">
        <f>+A3</f>
        <v>ณ วันที่ 30 มิถุนายน พ.ศ. 2568</v>
      </c>
      <c r="B61" s="30"/>
      <c r="C61" s="30"/>
      <c r="D61" s="31"/>
      <c r="E61" s="32"/>
      <c r="F61" s="2"/>
      <c r="G61" s="33"/>
      <c r="H61" s="2"/>
      <c r="I61" s="34"/>
      <c r="J61" s="35"/>
      <c r="K61" s="33"/>
      <c r="L61" s="35"/>
    </row>
    <row r="63" spans="1:12" ht="20.100000000000001" customHeight="1" x14ac:dyDescent="0.3">
      <c r="A63" s="29"/>
      <c r="D63" s="36"/>
      <c r="E63" s="22"/>
      <c r="F63" s="35"/>
      <c r="G63" s="37"/>
      <c r="H63" s="38" t="s">
        <v>3</v>
      </c>
      <c r="I63" s="39"/>
      <c r="J63" s="35"/>
      <c r="K63" s="37"/>
      <c r="L63" s="38" t="s">
        <v>4</v>
      </c>
    </row>
    <row r="64" spans="1:12" ht="20.100000000000001" customHeight="1" x14ac:dyDescent="0.3">
      <c r="A64" s="29"/>
      <c r="D64" s="36"/>
      <c r="E64" s="22"/>
      <c r="F64" s="40" t="s">
        <v>5</v>
      </c>
      <c r="G64" s="22"/>
      <c r="H64" s="40" t="s">
        <v>6</v>
      </c>
      <c r="I64" s="41"/>
      <c r="J64" s="40" t="s">
        <v>5</v>
      </c>
      <c r="K64" s="22"/>
      <c r="L64" s="40" t="s">
        <v>6</v>
      </c>
    </row>
    <row r="65" spans="1:12" ht="20.100000000000001" customHeight="1" x14ac:dyDescent="0.3">
      <c r="A65" s="29"/>
      <c r="E65" s="22"/>
      <c r="F65" s="40" t="s">
        <v>7</v>
      </c>
      <c r="G65" s="22"/>
      <c r="H65" s="40" t="s">
        <v>8</v>
      </c>
      <c r="I65" s="41"/>
      <c r="J65" s="40" t="s">
        <v>7</v>
      </c>
      <c r="K65" s="22"/>
      <c r="L65" s="40" t="s">
        <v>8</v>
      </c>
    </row>
    <row r="66" spans="1:12" ht="20.100000000000001" customHeight="1" x14ac:dyDescent="0.3">
      <c r="E66" s="22"/>
      <c r="F66" s="40" t="s">
        <v>9</v>
      </c>
      <c r="G66" s="22"/>
      <c r="H66" s="40" t="s">
        <v>10</v>
      </c>
      <c r="I66" s="41"/>
      <c r="J66" s="40" t="s">
        <v>9</v>
      </c>
      <c r="K66" s="22"/>
      <c r="L66" s="40" t="s">
        <v>10</v>
      </c>
    </row>
    <row r="67" spans="1:12" ht="20.100000000000001" customHeight="1" x14ac:dyDescent="0.3">
      <c r="D67" s="42" t="s">
        <v>11</v>
      </c>
      <c r="E67" s="22"/>
      <c r="F67" s="38" t="s">
        <v>12</v>
      </c>
      <c r="G67" s="22"/>
      <c r="H67" s="38" t="s">
        <v>12</v>
      </c>
      <c r="I67" s="41"/>
      <c r="J67" s="38" t="s">
        <v>12</v>
      </c>
      <c r="K67" s="22"/>
      <c r="L67" s="38" t="s">
        <v>12</v>
      </c>
    </row>
    <row r="68" spans="1:12" ht="20.100000000000001" customHeight="1" x14ac:dyDescent="0.3">
      <c r="A68" s="22" t="s">
        <v>46</v>
      </c>
      <c r="I68" s="25"/>
      <c r="K68" s="26"/>
    </row>
    <row r="69" spans="1:12" ht="6" customHeight="1" x14ac:dyDescent="0.3">
      <c r="A69" s="22"/>
      <c r="I69" s="25"/>
      <c r="K69" s="26"/>
    </row>
    <row r="70" spans="1:12" ht="20.100000000000001" customHeight="1" x14ac:dyDescent="0.3">
      <c r="A70" s="22" t="s">
        <v>47</v>
      </c>
      <c r="I70" s="25"/>
      <c r="K70" s="26"/>
    </row>
    <row r="71" spans="1:12" ht="6" customHeight="1" x14ac:dyDescent="0.3">
      <c r="A71" s="22"/>
      <c r="F71" s="27"/>
      <c r="I71" s="25"/>
      <c r="K71" s="26"/>
    </row>
    <row r="72" spans="1:12" ht="20.100000000000001" customHeight="1" x14ac:dyDescent="0.3">
      <c r="A72" s="24" t="s">
        <v>48</v>
      </c>
      <c r="D72" s="23">
        <v>14</v>
      </c>
      <c r="F72" s="43">
        <v>1795061124</v>
      </c>
      <c r="G72" s="27"/>
      <c r="H72" s="1">
        <v>3072437365</v>
      </c>
      <c r="I72" s="27"/>
      <c r="J72" s="43">
        <v>0</v>
      </c>
      <c r="K72" s="27"/>
      <c r="L72" s="1">
        <v>0</v>
      </c>
    </row>
    <row r="73" spans="1:12" ht="20.100000000000001" customHeight="1" x14ac:dyDescent="0.3">
      <c r="A73" s="24" t="s">
        <v>49</v>
      </c>
      <c r="D73" s="44">
        <v>22.6</v>
      </c>
      <c r="F73" s="43">
        <v>50000000</v>
      </c>
      <c r="G73" s="27"/>
      <c r="H73" s="1">
        <v>55700000</v>
      </c>
      <c r="I73" s="27"/>
      <c r="J73" s="43">
        <v>0</v>
      </c>
      <c r="K73" s="27"/>
      <c r="L73" s="1">
        <v>0</v>
      </c>
    </row>
    <row r="74" spans="1:12" ht="20.100000000000001" customHeight="1" x14ac:dyDescent="0.3">
      <c r="A74" s="24" t="s">
        <v>50</v>
      </c>
      <c r="D74" s="23">
        <v>15</v>
      </c>
      <c r="F74" s="43">
        <v>1213594779</v>
      </c>
      <c r="G74" s="27"/>
      <c r="H74" s="1">
        <v>1267712289</v>
      </c>
      <c r="I74" s="27"/>
      <c r="J74" s="43">
        <v>318718012</v>
      </c>
      <c r="K74" s="27"/>
      <c r="L74" s="1">
        <v>406550869</v>
      </c>
    </row>
    <row r="75" spans="1:12" ht="20.100000000000001" customHeight="1" x14ac:dyDescent="0.3">
      <c r="A75" s="24" t="s">
        <v>51</v>
      </c>
      <c r="F75" s="43"/>
      <c r="G75" s="27"/>
      <c r="I75" s="27"/>
      <c r="J75" s="43"/>
      <c r="K75" s="27"/>
      <c r="L75" s="1"/>
    </row>
    <row r="76" spans="1:12" ht="20.100000000000001" customHeight="1" x14ac:dyDescent="0.3">
      <c r="B76" s="24" t="s">
        <v>32</v>
      </c>
      <c r="D76" s="23">
        <v>6</v>
      </c>
      <c r="F76" s="43">
        <v>1192781</v>
      </c>
      <c r="G76" s="27"/>
      <c r="H76" s="1">
        <v>831786</v>
      </c>
      <c r="I76" s="27"/>
      <c r="J76" s="43">
        <v>1192781</v>
      </c>
      <c r="K76" s="27"/>
      <c r="L76" s="1">
        <v>831786</v>
      </c>
    </row>
    <row r="77" spans="1:12" ht="20.100000000000001" customHeight="1" x14ac:dyDescent="0.45">
      <c r="A77" s="48" t="s">
        <v>52</v>
      </c>
      <c r="F77" s="43"/>
      <c r="G77" s="27"/>
      <c r="I77" s="27"/>
      <c r="J77" s="1"/>
      <c r="K77" s="27"/>
      <c r="L77" s="1"/>
    </row>
    <row r="78" spans="1:12" ht="20.100000000000001" customHeight="1" x14ac:dyDescent="0.3">
      <c r="B78" s="24" t="s">
        <v>53</v>
      </c>
      <c r="D78" s="23">
        <v>16</v>
      </c>
      <c r="F78" s="43">
        <v>58075261</v>
      </c>
      <c r="G78" s="27"/>
      <c r="H78" s="1">
        <v>76098156</v>
      </c>
      <c r="I78" s="27"/>
      <c r="J78" s="43">
        <v>1725053</v>
      </c>
      <c r="K78" s="27"/>
      <c r="L78" s="1">
        <v>2245623</v>
      </c>
    </row>
    <row r="79" spans="1:12" ht="20.100000000000001" customHeight="1" x14ac:dyDescent="0.3">
      <c r="A79" s="24" t="s">
        <v>54</v>
      </c>
      <c r="F79" s="43"/>
      <c r="G79" s="27"/>
      <c r="I79" s="27"/>
      <c r="J79" s="1"/>
      <c r="K79" s="27"/>
      <c r="L79" s="1"/>
    </row>
    <row r="80" spans="1:12" ht="20.100000000000001" customHeight="1" x14ac:dyDescent="0.3">
      <c r="B80" s="24" t="s">
        <v>53</v>
      </c>
      <c r="D80" s="23">
        <v>18</v>
      </c>
      <c r="F80" s="43">
        <v>391649566</v>
      </c>
      <c r="G80" s="27"/>
      <c r="H80" s="1">
        <v>340585900</v>
      </c>
      <c r="I80" s="27"/>
      <c r="J80" s="1">
        <v>0</v>
      </c>
      <c r="K80" s="27"/>
      <c r="L80" s="1">
        <v>0</v>
      </c>
    </row>
    <row r="81" spans="1:12" ht="20.100000000000001" customHeight="1" x14ac:dyDescent="0.3">
      <c r="A81" s="24" t="s">
        <v>55</v>
      </c>
      <c r="F81" s="43">
        <v>47818008</v>
      </c>
      <c r="G81" s="27"/>
      <c r="H81" s="1">
        <v>45223148</v>
      </c>
      <c r="I81" s="27"/>
      <c r="J81" s="1">
        <v>0</v>
      </c>
      <c r="K81" s="27"/>
      <c r="L81" s="1">
        <v>0</v>
      </c>
    </row>
    <row r="82" spans="1:12" ht="20.100000000000001" customHeight="1" x14ac:dyDescent="0.3">
      <c r="A82" s="24" t="s">
        <v>56</v>
      </c>
      <c r="F82" s="43">
        <v>23476283</v>
      </c>
      <c r="G82" s="27"/>
      <c r="H82" s="1">
        <v>57481435</v>
      </c>
      <c r="I82" s="27"/>
      <c r="J82" s="1">
        <v>23476283</v>
      </c>
      <c r="K82" s="27"/>
      <c r="L82" s="43">
        <v>47849173</v>
      </c>
    </row>
    <row r="83" spans="1:12" ht="20.100000000000001" customHeight="1" x14ac:dyDescent="0.3">
      <c r="A83" s="24" t="s">
        <v>57</v>
      </c>
      <c r="F83" s="43"/>
      <c r="G83" s="27"/>
      <c r="I83" s="27"/>
      <c r="J83" s="1"/>
      <c r="K83" s="27"/>
      <c r="L83" s="1"/>
    </row>
    <row r="84" spans="1:12" ht="20.100000000000001" customHeight="1" x14ac:dyDescent="0.3">
      <c r="B84" s="24" t="s">
        <v>58</v>
      </c>
      <c r="F84" s="43">
        <v>2148888</v>
      </c>
      <c r="G84" s="27"/>
      <c r="H84" s="1">
        <v>2199142</v>
      </c>
      <c r="I84" s="27"/>
      <c r="J84" s="1">
        <v>849949</v>
      </c>
      <c r="K84" s="27"/>
      <c r="L84" s="1">
        <v>849949</v>
      </c>
    </row>
    <row r="85" spans="1:12" ht="20.100000000000001" customHeight="1" x14ac:dyDescent="0.3">
      <c r="A85" s="24" t="s">
        <v>59</v>
      </c>
      <c r="D85" s="44" t="s">
        <v>60</v>
      </c>
      <c r="F85" s="43">
        <v>19160506</v>
      </c>
      <c r="G85" s="27"/>
      <c r="H85" s="1">
        <v>19160506</v>
      </c>
      <c r="I85" s="27"/>
      <c r="J85" s="1">
        <v>19160506</v>
      </c>
      <c r="K85" s="27"/>
      <c r="L85" s="1">
        <v>19160506</v>
      </c>
    </row>
    <row r="86" spans="1:12" ht="20.100000000000001" customHeight="1" x14ac:dyDescent="0.3">
      <c r="A86" s="24" t="s">
        <v>61</v>
      </c>
      <c r="F86" s="2">
        <v>64317100</v>
      </c>
      <c r="H86" s="2">
        <v>134175959</v>
      </c>
      <c r="I86" s="25"/>
      <c r="J86" s="2">
        <v>5921617</v>
      </c>
      <c r="L86" s="2">
        <v>5734562</v>
      </c>
    </row>
    <row r="87" spans="1:12" ht="6" customHeight="1" x14ac:dyDescent="0.3">
      <c r="A87" s="29"/>
      <c r="B87" s="49"/>
      <c r="G87" s="27"/>
      <c r="I87" s="27"/>
      <c r="K87" s="27"/>
    </row>
    <row r="88" spans="1:12" ht="20.100000000000001" customHeight="1" x14ac:dyDescent="0.3">
      <c r="A88" s="22" t="s">
        <v>62</v>
      </c>
      <c r="B88" s="29"/>
      <c r="F88" s="2">
        <f>SUM(F72:F86)</f>
        <v>3666494296</v>
      </c>
      <c r="H88" s="2">
        <f>SUM(H72:H86)</f>
        <v>5071605686</v>
      </c>
      <c r="I88" s="25"/>
      <c r="J88" s="2">
        <f>SUM(J72:J86)</f>
        <v>371044201</v>
      </c>
      <c r="L88" s="2">
        <f>SUM(L72:L86)</f>
        <v>483222468</v>
      </c>
    </row>
    <row r="89" spans="1:12" ht="20.100000000000001" customHeight="1" x14ac:dyDescent="0.3">
      <c r="A89" s="22"/>
      <c r="B89" s="22"/>
      <c r="I89" s="25"/>
    </row>
    <row r="90" spans="1:12" ht="20.100000000000001" customHeight="1" x14ac:dyDescent="0.3">
      <c r="A90" s="22" t="s">
        <v>63</v>
      </c>
      <c r="I90" s="25"/>
      <c r="K90" s="26"/>
    </row>
    <row r="91" spans="1:12" ht="6" customHeight="1" x14ac:dyDescent="0.3">
      <c r="A91" s="22"/>
      <c r="I91" s="25"/>
    </row>
    <row r="92" spans="1:12" ht="20.100000000000001" customHeight="1" x14ac:dyDescent="0.3">
      <c r="A92" s="24" t="s">
        <v>64</v>
      </c>
      <c r="D92" s="23">
        <v>16</v>
      </c>
      <c r="F92" s="43">
        <v>51000200</v>
      </c>
      <c r="H92" s="1">
        <v>56929175</v>
      </c>
      <c r="I92" s="25"/>
      <c r="J92" s="43">
        <v>7914521</v>
      </c>
      <c r="L92" s="1">
        <v>6866338</v>
      </c>
    </row>
    <row r="93" spans="1:12" ht="20.100000000000001" customHeight="1" x14ac:dyDescent="0.3">
      <c r="A93" s="24" t="s">
        <v>65</v>
      </c>
      <c r="D93" s="23">
        <v>17</v>
      </c>
      <c r="F93" s="43">
        <v>687298409</v>
      </c>
      <c r="H93" s="1">
        <v>687795739</v>
      </c>
      <c r="I93" s="25"/>
      <c r="J93" s="43">
        <v>0</v>
      </c>
      <c r="L93" s="1">
        <v>0</v>
      </c>
    </row>
    <row r="94" spans="1:12" ht="20.100000000000001" customHeight="1" x14ac:dyDescent="0.3">
      <c r="A94" s="24" t="s">
        <v>66</v>
      </c>
      <c r="D94" s="23">
        <v>18</v>
      </c>
      <c r="F94" s="43">
        <v>484501957</v>
      </c>
      <c r="H94" s="1">
        <v>518069203</v>
      </c>
      <c r="I94" s="25"/>
      <c r="J94" s="43">
        <v>0</v>
      </c>
      <c r="L94" s="1">
        <v>0</v>
      </c>
    </row>
    <row r="95" spans="1:12" ht="20.100000000000001" customHeight="1" x14ac:dyDescent="0.3">
      <c r="A95" s="24" t="s">
        <v>67</v>
      </c>
      <c r="F95" s="43">
        <v>29774930</v>
      </c>
      <c r="H95" s="1">
        <v>32312263</v>
      </c>
      <c r="I95" s="25"/>
      <c r="J95" s="43">
        <v>0</v>
      </c>
      <c r="L95" s="1">
        <v>0</v>
      </c>
    </row>
    <row r="96" spans="1:12" ht="20.100000000000001" customHeight="1" x14ac:dyDescent="0.3">
      <c r="A96" s="24" t="s">
        <v>68</v>
      </c>
      <c r="F96" s="43">
        <v>16350187</v>
      </c>
      <c r="H96" s="1">
        <v>17542897</v>
      </c>
      <c r="I96" s="25"/>
      <c r="J96" s="43">
        <v>0</v>
      </c>
      <c r="L96" s="1">
        <v>0</v>
      </c>
    </row>
    <row r="97" spans="1:12" ht="20.100000000000001" customHeight="1" x14ac:dyDescent="0.3">
      <c r="A97" s="24" t="s">
        <v>69</v>
      </c>
      <c r="I97" s="25"/>
      <c r="J97" s="43"/>
      <c r="L97" s="1"/>
    </row>
    <row r="98" spans="1:12" ht="20.100000000000001" customHeight="1" x14ac:dyDescent="0.3">
      <c r="B98" s="24" t="s">
        <v>58</v>
      </c>
      <c r="F98" s="50">
        <v>82184197</v>
      </c>
      <c r="H98" s="2">
        <v>72211115</v>
      </c>
      <c r="I98" s="25"/>
      <c r="J98" s="50">
        <v>34057734</v>
      </c>
      <c r="L98" s="2">
        <v>32392063</v>
      </c>
    </row>
    <row r="99" spans="1:12" ht="6" customHeight="1" x14ac:dyDescent="0.3">
      <c r="I99" s="25"/>
    </row>
    <row r="100" spans="1:12" ht="20.100000000000001" customHeight="1" x14ac:dyDescent="0.3">
      <c r="A100" s="22" t="s">
        <v>70</v>
      </c>
      <c r="B100" s="29"/>
      <c r="F100" s="2">
        <f>SUM(F92:F98)</f>
        <v>1351109880</v>
      </c>
      <c r="H100" s="2">
        <f>SUM(H92:H98)</f>
        <v>1384860392</v>
      </c>
      <c r="I100" s="25"/>
      <c r="J100" s="2">
        <f>SUM(J92:J98)</f>
        <v>41972255</v>
      </c>
      <c r="L100" s="2">
        <f>SUM(L92:L98)</f>
        <v>39258401</v>
      </c>
    </row>
    <row r="101" spans="1:12" ht="6" customHeight="1" x14ac:dyDescent="0.3">
      <c r="A101" s="22"/>
      <c r="I101" s="25"/>
    </row>
    <row r="102" spans="1:12" ht="20.100000000000001" customHeight="1" x14ac:dyDescent="0.3">
      <c r="A102" s="22" t="s">
        <v>71</v>
      </c>
      <c r="B102" s="22"/>
      <c r="F102" s="2">
        <f>F88+F100</f>
        <v>5017604176</v>
      </c>
      <c r="H102" s="2">
        <f>H88+H100</f>
        <v>6456466078</v>
      </c>
      <c r="I102" s="25"/>
      <c r="J102" s="2">
        <f>J88+J100</f>
        <v>413016456</v>
      </c>
      <c r="L102" s="2">
        <f>L88+L100</f>
        <v>522480869</v>
      </c>
    </row>
    <row r="103" spans="1:12" ht="20.100000000000001" customHeight="1" x14ac:dyDescent="0.3">
      <c r="A103" s="22"/>
      <c r="B103" s="22"/>
      <c r="F103" s="3"/>
      <c r="H103" s="3"/>
      <c r="I103" s="25"/>
      <c r="J103" s="3"/>
      <c r="L103" s="3"/>
    </row>
    <row r="104" spans="1:12" ht="20.100000000000001" customHeight="1" x14ac:dyDescent="0.3">
      <c r="A104" s="22"/>
      <c r="B104" s="22"/>
      <c r="F104" s="3"/>
      <c r="H104" s="3"/>
      <c r="I104" s="25"/>
      <c r="J104" s="3"/>
      <c r="L104" s="3"/>
    </row>
    <row r="105" spans="1:12" ht="20.100000000000001" customHeight="1" x14ac:dyDescent="0.3">
      <c r="A105" s="22"/>
      <c r="B105" s="22"/>
      <c r="F105" s="3"/>
      <c r="H105" s="3"/>
      <c r="I105" s="25"/>
      <c r="J105" s="3"/>
      <c r="L105" s="3"/>
    </row>
    <row r="106" spans="1:12" ht="20.100000000000001" customHeight="1" x14ac:dyDescent="0.3">
      <c r="A106" s="22"/>
      <c r="B106" s="22"/>
      <c r="F106" s="3"/>
      <c r="H106" s="3"/>
      <c r="I106" s="25"/>
      <c r="J106" s="3"/>
      <c r="L106" s="3"/>
    </row>
    <row r="107" spans="1:12" ht="20.100000000000001" customHeight="1" x14ac:dyDescent="0.3">
      <c r="A107" s="22"/>
      <c r="B107" s="22"/>
      <c r="F107" s="3"/>
      <c r="H107" s="3"/>
      <c r="I107" s="25"/>
      <c r="J107" s="3"/>
      <c r="L107" s="3"/>
    </row>
    <row r="108" spans="1:12" ht="20.100000000000001" customHeight="1" x14ac:dyDescent="0.3">
      <c r="A108" s="22"/>
      <c r="B108" s="22"/>
      <c r="F108" s="3"/>
      <c r="H108" s="3"/>
      <c r="I108" s="25"/>
      <c r="J108" s="3"/>
      <c r="L108" s="3"/>
    </row>
    <row r="109" spans="1:12" ht="20.100000000000001" customHeight="1" x14ac:dyDescent="0.3">
      <c r="A109" s="22"/>
      <c r="B109" s="22"/>
      <c r="F109" s="3"/>
      <c r="H109" s="3"/>
      <c r="I109" s="25"/>
      <c r="J109" s="3"/>
      <c r="L109" s="3"/>
    </row>
    <row r="110" spans="1:12" ht="20.100000000000001" customHeight="1" x14ac:dyDescent="0.3">
      <c r="A110" s="22"/>
      <c r="B110" s="22"/>
      <c r="F110" s="3"/>
      <c r="H110" s="3"/>
      <c r="I110" s="25"/>
      <c r="J110" s="3"/>
      <c r="L110" s="3"/>
    </row>
    <row r="111" spans="1:12" ht="16.95" customHeight="1" x14ac:dyDescent="0.3">
      <c r="A111" s="22"/>
      <c r="B111" s="22"/>
      <c r="F111" s="3"/>
      <c r="H111" s="3"/>
      <c r="I111" s="25"/>
      <c r="J111" s="3"/>
      <c r="L111" s="3"/>
    </row>
    <row r="112" spans="1:12" ht="22.35" customHeight="1" x14ac:dyDescent="0.3">
      <c r="A112" s="170" t="str">
        <f>+A58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12" s="170"/>
      <c r="C112" s="170"/>
      <c r="D112" s="170"/>
      <c r="E112" s="170"/>
      <c r="F112" s="170"/>
      <c r="G112" s="170"/>
      <c r="H112" s="170"/>
      <c r="I112" s="170"/>
      <c r="J112" s="170"/>
      <c r="K112" s="170"/>
      <c r="L112" s="170"/>
    </row>
    <row r="113" spans="1:12" ht="20.100000000000001" customHeight="1" x14ac:dyDescent="0.3">
      <c r="A113" s="22" t="str">
        <f>+A1</f>
        <v>บริษัท อินเตอร์ลิ้งค์ คอมมิวนิเคชั่น จำกัด (มหาชน)</v>
      </c>
      <c r="B113" s="22"/>
      <c r="C113" s="22"/>
      <c r="L113" s="28"/>
    </row>
    <row r="114" spans="1:12" ht="20.100000000000001" customHeight="1" x14ac:dyDescent="0.3">
      <c r="A114" s="22" t="str">
        <f>+A2</f>
        <v>งบฐานะการเงิน</v>
      </c>
      <c r="B114" s="22"/>
      <c r="C114" s="22"/>
    </row>
    <row r="115" spans="1:12" ht="20.100000000000001" customHeight="1" x14ac:dyDescent="0.3">
      <c r="A115" s="30" t="str">
        <f>+A3</f>
        <v>ณ วันที่ 30 มิถุนายน พ.ศ. 2568</v>
      </c>
      <c r="B115" s="30"/>
      <c r="C115" s="30"/>
      <c r="D115" s="31"/>
      <c r="E115" s="32"/>
      <c r="F115" s="2"/>
      <c r="G115" s="33"/>
      <c r="H115" s="2"/>
      <c r="I115" s="34"/>
      <c r="J115" s="35"/>
      <c r="K115" s="33"/>
      <c r="L115" s="35"/>
    </row>
    <row r="117" spans="1:12" ht="20.100000000000001" customHeight="1" x14ac:dyDescent="0.3">
      <c r="A117" s="29"/>
      <c r="D117" s="36"/>
      <c r="E117" s="22"/>
      <c r="F117" s="35"/>
      <c r="G117" s="37"/>
      <c r="H117" s="38" t="s">
        <v>3</v>
      </c>
      <c r="I117" s="39"/>
      <c r="J117" s="35"/>
      <c r="K117" s="37"/>
      <c r="L117" s="38" t="s">
        <v>4</v>
      </c>
    </row>
    <row r="118" spans="1:12" ht="20.100000000000001" customHeight="1" x14ac:dyDescent="0.3">
      <c r="A118" s="29"/>
      <c r="D118" s="36"/>
      <c r="E118" s="22"/>
      <c r="F118" s="40" t="s">
        <v>5</v>
      </c>
      <c r="G118" s="22"/>
      <c r="H118" s="40" t="s">
        <v>6</v>
      </c>
      <c r="I118" s="41"/>
      <c r="J118" s="40" t="s">
        <v>5</v>
      </c>
      <c r="K118" s="22"/>
      <c r="L118" s="40" t="s">
        <v>6</v>
      </c>
    </row>
    <row r="119" spans="1:12" ht="20.100000000000001" customHeight="1" x14ac:dyDescent="0.3">
      <c r="A119" s="29"/>
      <c r="E119" s="22"/>
      <c r="F119" s="40" t="s">
        <v>7</v>
      </c>
      <c r="G119" s="22"/>
      <c r="H119" s="40" t="s">
        <v>8</v>
      </c>
      <c r="I119" s="41"/>
      <c r="J119" s="40" t="s">
        <v>7</v>
      </c>
      <c r="K119" s="22"/>
      <c r="L119" s="40" t="s">
        <v>8</v>
      </c>
    </row>
    <row r="120" spans="1:12" ht="20.100000000000001" customHeight="1" x14ac:dyDescent="0.3">
      <c r="E120" s="22"/>
      <c r="F120" s="40" t="s">
        <v>9</v>
      </c>
      <c r="G120" s="22"/>
      <c r="H120" s="40" t="s">
        <v>10</v>
      </c>
      <c r="I120" s="41"/>
      <c r="J120" s="40" t="s">
        <v>9</v>
      </c>
      <c r="K120" s="22"/>
      <c r="L120" s="40" t="s">
        <v>10</v>
      </c>
    </row>
    <row r="121" spans="1:12" ht="20.100000000000001" customHeight="1" x14ac:dyDescent="0.3">
      <c r="D121" s="41"/>
      <c r="E121" s="22"/>
      <c r="F121" s="38" t="s">
        <v>12</v>
      </c>
      <c r="G121" s="22"/>
      <c r="H121" s="38" t="s">
        <v>12</v>
      </c>
      <c r="I121" s="41"/>
      <c r="J121" s="38" t="s">
        <v>12</v>
      </c>
      <c r="K121" s="22"/>
      <c r="L121" s="38" t="s">
        <v>12</v>
      </c>
    </row>
    <row r="122" spans="1:12" ht="6" customHeight="1" x14ac:dyDescent="0.3">
      <c r="A122" s="22"/>
    </row>
    <row r="123" spans="1:12" ht="20.100000000000001" customHeight="1" x14ac:dyDescent="0.3">
      <c r="A123" s="22" t="s">
        <v>72</v>
      </c>
    </row>
    <row r="124" spans="1:12" ht="6" customHeight="1" x14ac:dyDescent="0.3">
      <c r="A124" s="22"/>
    </row>
    <row r="125" spans="1:12" ht="20.100000000000001" customHeight="1" x14ac:dyDescent="0.3">
      <c r="A125" s="22" t="s">
        <v>73</v>
      </c>
      <c r="I125" s="25"/>
      <c r="K125" s="26"/>
    </row>
    <row r="126" spans="1:12" ht="6" customHeight="1" x14ac:dyDescent="0.3">
      <c r="A126" s="22"/>
      <c r="I126" s="25"/>
      <c r="K126" s="26"/>
    </row>
    <row r="127" spans="1:12" ht="20.100000000000001" customHeight="1" x14ac:dyDescent="0.3">
      <c r="A127" s="24" t="s">
        <v>74</v>
      </c>
      <c r="I127" s="25"/>
      <c r="K127" s="26"/>
    </row>
    <row r="128" spans="1:12" ht="20.100000000000001" customHeight="1" x14ac:dyDescent="0.3">
      <c r="B128" s="24" t="s">
        <v>75</v>
      </c>
      <c r="F128" s="5"/>
      <c r="G128" s="51"/>
      <c r="H128" s="5"/>
      <c r="I128" s="51"/>
      <c r="J128" s="51"/>
      <c r="K128" s="51"/>
      <c r="L128" s="51"/>
    </row>
    <row r="129" spans="1:12" ht="20.100000000000001" customHeight="1" x14ac:dyDescent="0.3">
      <c r="C129" s="24" t="s">
        <v>76</v>
      </c>
      <c r="F129" s="5"/>
      <c r="G129" s="51"/>
      <c r="H129" s="5"/>
      <c r="I129" s="51"/>
      <c r="J129" s="51"/>
      <c r="K129" s="51"/>
      <c r="L129" s="51"/>
    </row>
    <row r="130" spans="1:12" ht="20.100000000000001" customHeight="1" thickBot="1" x14ac:dyDescent="0.35">
      <c r="C130" s="24" t="s">
        <v>77</v>
      </c>
      <c r="F130" s="6">
        <v>543632325</v>
      </c>
      <c r="H130" s="6">
        <v>543632325</v>
      </c>
      <c r="I130" s="25"/>
      <c r="J130" s="6">
        <v>543632325</v>
      </c>
      <c r="L130" s="6">
        <v>543632325</v>
      </c>
    </row>
    <row r="131" spans="1:12" ht="6" customHeight="1" thickTop="1" x14ac:dyDescent="0.3">
      <c r="A131" s="22"/>
      <c r="I131" s="25"/>
    </row>
    <row r="132" spans="1:12" ht="20.100000000000001" customHeight="1" x14ac:dyDescent="0.3">
      <c r="B132" s="24" t="s">
        <v>78</v>
      </c>
      <c r="F132" s="5"/>
      <c r="G132" s="51"/>
      <c r="H132" s="5"/>
      <c r="I132" s="51"/>
      <c r="J132" s="51"/>
      <c r="K132" s="51"/>
      <c r="L132" s="51"/>
    </row>
    <row r="133" spans="1:12" ht="20.100000000000001" customHeight="1" x14ac:dyDescent="0.3">
      <c r="B133" s="49"/>
      <c r="C133" s="24" t="s">
        <v>76</v>
      </c>
      <c r="I133" s="25"/>
    </row>
    <row r="134" spans="1:12" ht="20.100000000000001" customHeight="1" x14ac:dyDescent="0.3">
      <c r="B134" s="49"/>
      <c r="C134" s="24" t="s">
        <v>79</v>
      </c>
      <c r="F134" s="27">
        <v>543632325</v>
      </c>
      <c r="H134" s="1">
        <v>543632325</v>
      </c>
      <c r="I134" s="25"/>
      <c r="J134" s="27">
        <v>543632325</v>
      </c>
      <c r="L134" s="1">
        <v>543632325</v>
      </c>
    </row>
    <row r="135" spans="1:12" ht="20.100000000000001" customHeight="1" x14ac:dyDescent="0.3">
      <c r="A135" s="24" t="s">
        <v>80</v>
      </c>
      <c r="F135" s="27">
        <v>770857410</v>
      </c>
      <c r="H135" s="3">
        <v>770857410</v>
      </c>
      <c r="I135" s="25"/>
      <c r="J135" s="27">
        <v>770857410</v>
      </c>
      <c r="L135" s="3">
        <v>770857410</v>
      </c>
    </row>
    <row r="136" spans="1:12" ht="20.100000000000001" customHeight="1" x14ac:dyDescent="0.3">
      <c r="A136" s="24" t="s">
        <v>81</v>
      </c>
      <c r="F136" s="27">
        <v>37817556</v>
      </c>
      <c r="H136" s="3">
        <v>37817556</v>
      </c>
      <c r="I136" s="25"/>
      <c r="J136" s="27">
        <v>37817556</v>
      </c>
      <c r="L136" s="3">
        <v>37817556</v>
      </c>
    </row>
    <row r="137" spans="1:12" ht="20.100000000000001" customHeight="1" x14ac:dyDescent="0.3">
      <c r="A137" s="24" t="s">
        <v>82</v>
      </c>
      <c r="F137" s="27"/>
      <c r="I137" s="25"/>
    </row>
    <row r="138" spans="1:12" ht="20.100000000000001" customHeight="1" x14ac:dyDescent="0.3">
      <c r="B138" s="24" t="s">
        <v>83</v>
      </c>
      <c r="F138" s="1">
        <v>54363233</v>
      </c>
      <c r="H138" s="3">
        <v>54363233</v>
      </c>
      <c r="I138" s="25"/>
      <c r="J138" s="1">
        <v>54363233</v>
      </c>
      <c r="L138" s="3">
        <v>54363233</v>
      </c>
    </row>
    <row r="139" spans="1:12" ht="20.100000000000001" customHeight="1" x14ac:dyDescent="0.3">
      <c r="B139" s="24" t="s">
        <v>84</v>
      </c>
      <c r="F139" s="27">
        <v>2224771018</v>
      </c>
      <c r="H139" s="3">
        <v>2293380642</v>
      </c>
      <c r="I139" s="25"/>
      <c r="J139" s="27">
        <v>1418031252</v>
      </c>
      <c r="L139" s="3">
        <v>1482548452</v>
      </c>
    </row>
    <row r="140" spans="1:12" ht="20.100000000000001" customHeight="1" x14ac:dyDescent="0.3">
      <c r="A140" s="24" t="s">
        <v>85</v>
      </c>
      <c r="F140" s="35">
        <v>730602349</v>
      </c>
      <c r="H140" s="2">
        <v>732516313</v>
      </c>
      <c r="I140" s="25"/>
      <c r="J140" s="35">
        <v>0</v>
      </c>
      <c r="L140" s="2">
        <v>0</v>
      </c>
    </row>
    <row r="141" spans="1:12" ht="6" customHeight="1" x14ac:dyDescent="0.3">
      <c r="A141" s="22"/>
      <c r="F141" s="27"/>
      <c r="I141" s="25"/>
    </row>
    <row r="142" spans="1:12" ht="20.100000000000001" customHeight="1" x14ac:dyDescent="0.3">
      <c r="A142" s="22" t="s">
        <v>86</v>
      </c>
      <c r="F142" s="1">
        <f>SUM(F134:F140)</f>
        <v>4362043891</v>
      </c>
      <c r="G142" s="27"/>
      <c r="H142" s="1">
        <f>SUM(H134:H140)</f>
        <v>4432567479</v>
      </c>
      <c r="I142" s="27"/>
      <c r="J142" s="1">
        <f>SUM(J133:J140)</f>
        <v>2824701776</v>
      </c>
      <c r="K142" s="27"/>
      <c r="L142" s="1">
        <f>SUM(L133:L140)</f>
        <v>2889218976</v>
      </c>
    </row>
    <row r="143" spans="1:12" ht="20.100000000000001" customHeight="1" x14ac:dyDescent="0.3">
      <c r="A143" s="24" t="s">
        <v>87</v>
      </c>
      <c r="F143" s="35">
        <v>2296386838</v>
      </c>
      <c r="G143" s="27"/>
      <c r="H143" s="2">
        <v>2307264616</v>
      </c>
      <c r="I143" s="27"/>
      <c r="J143" s="35">
        <v>0</v>
      </c>
      <c r="K143" s="27"/>
      <c r="L143" s="35">
        <v>0</v>
      </c>
    </row>
    <row r="144" spans="1:12" ht="6" customHeight="1" x14ac:dyDescent="0.3">
      <c r="A144" s="22"/>
      <c r="I144" s="25"/>
    </row>
    <row r="145" spans="1:12" ht="20.100000000000001" customHeight="1" x14ac:dyDescent="0.3">
      <c r="A145" s="22" t="s">
        <v>88</v>
      </c>
      <c r="B145" s="22"/>
      <c r="F145" s="2">
        <f>SUM(F142:F143)</f>
        <v>6658430729</v>
      </c>
      <c r="G145" s="27"/>
      <c r="H145" s="2">
        <f>SUM(H142:H143)</f>
        <v>6739832095</v>
      </c>
      <c r="I145" s="27"/>
      <c r="J145" s="2">
        <f>SUM(J142:J143)</f>
        <v>2824701776</v>
      </c>
      <c r="K145" s="27"/>
      <c r="L145" s="2">
        <f>SUM(L142:L143)</f>
        <v>2889218976</v>
      </c>
    </row>
    <row r="146" spans="1:12" ht="6" customHeight="1" x14ac:dyDescent="0.3">
      <c r="A146" s="22"/>
      <c r="I146" s="25"/>
    </row>
    <row r="147" spans="1:12" ht="20.100000000000001" customHeight="1" thickBot="1" x14ac:dyDescent="0.35">
      <c r="A147" s="22" t="s">
        <v>89</v>
      </c>
      <c r="F147" s="4">
        <f>F102+F145</f>
        <v>11676034905</v>
      </c>
      <c r="H147" s="4">
        <f>H102+H145</f>
        <v>13196298173</v>
      </c>
      <c r="I147" s="25"/>
      <c r="J147" s="4">
        <f>J102+J145</f>
        <v>3237718232</v>
      </c>
      <c r="L147" s="4">
        <f>L102+L145</f>
        <v>3411699845</v>
      </c>
    </row>
    <row r="148" spans="1:12" ht="20.100000000000001" customHeight="1" thickTop="1" x14ac:dyDescent="0.3">
      <c r="A148" s="22"/>
      <c r="E148" s="23"/>
      <c r="F148" s="23"/>
      <c r="G148" s="23"/>
      <c r="H148" s="23"/>
      <c r="I148" s="23"/>
      <c r="J148" s="23"/>
      <c r="K148" s="23"/>
      <c r="L148" s="23"/>
    </row>
    <row r="149" spans="1:12" ht="20.100000000000001" customHeight="1" x14ac:dyDescent="0.3">
      <c r="A149" s="22"/>
      <c r="I149" s="1"/>
      <c r="J149" s="1"/>
      <c r="K149" s="1"/>
      <c r="L149" s="1"/>
    </row>
    <row r="150" spans="1:12" ht="20.100000000000001" customHeight="1" x14ac:dyDescent="0.3">
      <c r="A150" s="22"/>
      <c r="I150" s="25"/>
    </row>
    <row r="151" spans="1:12" ht="20.100000000000001" customHeight="1" x14ac:dyDescent="0.3">
      <c r="A151" s="22"/>
      <c r="I151" s="25"/>
    </row>
    <row r="152" spans="1:12" ht="20.100000000000001" customHeight="1" x14ac:dyDescent="0.3">
      <c r="A152" s="22"/>
      <c r="I152" s="25"/>
    </row>
    <row r="153" spans="1:12" ht="20.100000000000001" customHeight="1" x14ac:dyDescent="0.3">
      <c r="A153" s="22"/>
      <c r="I153" s="25"/>
    </row>
    <row r="154" spans="1:12" ht="20.100000000000001" customHeight="1" x14ac:dyDescent="0.3">
      <c r="A154" s="22"/>
      <c r="I154" s="25"/>
    </row>
    <row r="155" spans="1:12" ht="20.100000000000001" customHeight="1" x14ac:dyDescent="0.3">
      <c r="A155" s="22"/>
      <c r="I155" s="25"/>
    </row>
    <row r="156" spans="1:12" ht="20.100000000000001" customHeight="1" x14ac:dyDescent="0.3">
      <c r="A156" s="22"/>
      <c r="I156" s="25"/>
    </row>
    <row r="157" spans="1:12" ht="20.100000000000001" customHeight="1" x14ac:dyDescent="0.3">
      <c r="A157" s="22"/>
      <c r="I157" s="25"/>
    </row>
    <row r="158" spans="1:12" ht="20.100000000000001" customHeight="1" x14ac:dyDescent="0.3">
      <c r="A158" s="22"/>
      <c r="I158" s="25"/>
    </row>
    <row r="159" spans="1:12" ht="20.100000000000001" customHeight="1" x14ac:dyDescent="0.3">
      <c r="A159" s="22"/>
      <c r="I159" s="25"/>
    </row>
    <row r="160" spans="1:12" ht="20.100000000000001" customHeight="1" x14ac:dyDescent="0.3">
      <c r="A160" s="22"/>
      <c r="I160" s="25"/>
    </row>
    <row r="161" spans="1:12" ht="20.100000000000001" customHeight="1" x14ac:dyDescent="0.3">
      <c r="A161" s="22"/>
      <c r="I161" s="25"/>
    </row>
    <row r="162" spans="1:12" ht="21" customHeight="1" x14ac:dyDescent="0.3">
      <c r="A162" s="22"/>
      <c r="I162" s="25"/>
    </row>
    <row r="163" spans="1:12" ht="21" customHeight="1" x14ac:dyDescent="0.3">
      <c r="A163" s="22"/>
      <c r="I163" s="25"/>
    </row>
    <row r="164" spans="1:12" ht="21" customHeight="1" x14ac:dyDescent="0.3">
      <c r="A164" s="22"/>
      <c r="I164" s="25"/>
    </row>
    <row r="165" spans="1:12" ht="21" customHeight="1" x14ac:dyDescent="0.3">
      <c r="A165" s="22"/>
      <c r="I165" s="25"/>
    </row>
    <row r="166" spans="1:12" ht="6.6" customHeight="1" x14ac:dyDescent="0.3">
      <c r="A166" s="22"/>
      <c r="I166" s="25"/>
    </row>
    <row r="167" spans="1:12" ht="22.35" customHeight="1" x14ac:dyDescent="0.3">
      <c r="A167" s="170" t="str">
        <f>A112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67" s="170"/>
      <c r="C167" s="170"/>
      <c r="D167" s="170"/>
      <c r="E167" s="170"/>
      <c r="F167" s="170"/>
      <c r="G167" s="170"/>
      <c r="H167" s="170"/>
      <c r="I167" s="170"/>
      <c r="J167" s="170"/>
      <c r="K167" s="170"/>
      <c r="L167" s="170"/>
    </row>
  </sheetData>
  <mergeCells count="3">
    <mergeCell ref="A58:L58"/>
    <mergeCell ref="A112:L112"/>
    <mergeCell ref="A167:L167"/>
  </mergeCells>
  <pageMargins left="0.8" right="0.5" top="0.5" bottom="0.6" header="0.49" footer="0.4"/>
  <pageSetup paperSize="256" scale="8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8" max="16383" man="1"/>
    <brk id="11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13713-C404-407C-ABF2-E3C14F8AE2D6}">
  <dimension ref="A1:N109"/>
  <sheetViews>
    <sheetView topLeftCell="A38" zoomScaleNormal="100" zoomScaleSheetLayoutView="120" workbookViewId="0">
      <selection activeCell="E10" sqref="E10"/>
    </sheetView>
  </sheetViews>
  <sheetFormatPr defaultColWidth="6.5546875" defaultRowHeight="20.100000000000001" customHeight="1" x14ac:dyDescent="0.3"/>
  <cols>
    <col min="1" max="4" width="1.44140625" style="121" customWidth="1"/>
    <col min="5" max="5" width="46.33203125" style="121" customWidth="1"/>
    <col min="6" max="6" width="7.5546875" style="120" customWidth="1"/>
    <col min="7" max="7" width="0.5546875" style="121" customWidth="1"/>
    <col min="8" max="8" width="12.5546875" style="3" customWidth="1"/>
    <col min="9" max="9" width="0.5546875" style="122" customWidth="1"/>
    <col min="10" max="10" width="12.5546875" style="123" customWidth="1"/>
    <col min="11" max="11" width="0.5546875" style="124" customWidth="1"/>
    <col min="12" max="12" width="12.5546875" style="123" customWidth="1"/>
    <col min="13" max="13" width="0.5546875" style="122" customWidth="1"/>
    <col min="14" max="14" width="12.5546875" style="123" customWidth="1"/>
    <col min="15" max="16384" width="6.5546875" style="126"/>
  </cols>
  <sheetData>
    <row r="1" spans="1:14" ht="20.100000000000001" customHeight="1" x14ac:dyDescent="0.3">
      <c r="A1" s="119" t="str">
        <f>+'2-4 T'!A1</f>
        <v>บริษัท อินเตอร์ลิ้งค์ คอมมิวนิเคชั่น จำกัด (มหาชน)</v>
      </c>
      <c r="B1" s="119"/>
      <c r="C1" s="119"/>
      <c r="D1" s="119"/>
      <c r="E1" s="119"/>
      <c r="N1" s="125" t="s">
        <v>5</v>
      </c>
    </row>
    <row r="2" spans="1:14" ht="20.100000000000001" customHeight="1" x14ac:dyDescent="0.3">
      <c r="A2" s="119" t="s">
        <v>90</v>
      </c>
      <c r="B2" s="119"/>
      <c r="C2" s="119"/>
      <c r="D2" s="119"/>
      <c r="E2" s="119"/>
    </row>
    <row r="3" spans="1:14" ht="20.100000000000001" customHeight="1" x14ac:dyDescent="0.3">
      <c r="A3" s="127" t="s">
        <v>91</v>
      </c>
      <c r="B3" s="128"/>
      <c r="C3" s="128"/>
      <c r="D3" s="128"/>
      <c r="E3" s="128"/>
      <c r="F3" s="129"/>
      <c r="G3" s="130"/>
      <c r="H3" s="2"/>
      <c r="I3" s="131"/>
      <c r="J3" s="132"/>
      <c r="K3" s="133"/>
      <c r="L3" s="132"/>
      <c r="M3" s="131"/>
      <c r="N3" s="132"/>
    </row>
    <row r="4" spans="1:14" ht="19.350000000000001" customHeight="1" x14ac:dyDescent="0.3"/>
    <row r="5" spans="1:14" ht="19.350000000000001" customHeight="1" x14ac:dyDescent="0.3">
      <c r="A5" s="126"/>
      <c r="F5" s="134"/>
      <c r="G5" s="119"/>
      <c r="H5" s="2"/>
      <c r="I5" s="135"/>
      <c r="J5" s="135" t="s">
        <v>3</v>
      </c>
      <c r="K5" s="125"/>
      <c r="L5" s="132"/>
      <c r="M5" s="135"/>
      <c r="N5" s="38" t="s">
        <v>4</v>
      </c>
    </row>
    <row r="6" spans="1:14" ht="19.350000000000001" customHeight="1" x14ac:dyDescent="0.3">
      <c r="G6" s="119"/>
      <c r="H6" s="40" t="s">
        <v>9</v>
      </c>
      <c r="I6" s="22"/>
      <c r="J6" s="40" t="s">
        <v>10</v>
      </c>
      <c r="K6" s="41"/>
      <c r="L6" s="40" t="s">
        <v>9</v>
      </c>
      <c r="M6" s="22"/>
      <c r="N6" s="40" t="s">
        <v>10</v>
      </c>
    </row>
    <row r="7" spans="1:14" ht="19.350000000000001" customHeight="1" x14ac:dyDescent="0.3">
      <c r="F7" s="42" t="s">
        <v>11</v>
      </c>
      <c r="G7" s="119"/>
      <c r="H7" s="7" t="s">
        <v>12</v>
      </c>
      <c r="I7" s="136"/>
      <c r="J7" s="7" t="s">
        <v>12</v>
      </c>
      <c r="K7" s="137"/>
      <c r="L7" s="53" t="s">
        <v>12</v>
      </c>
      <c r="M7" s="136"/>
      <c r="N7" s="53" t="s">
        <v>12</v>
      </c>
    </row>
    <row r="8" spans="1:14" ht="6" customHeight="1" x14ac:dyDescent="0.3">
      <c r="I8" s="123"/>
      <c r="J8" s="3"/>
      <c r="K8" s="123"/>
      <c r="L8" s="3"/>
      <c r="M8" s="123"/>
    </row>
    <row r="9" spans="1:14" ht="19.350000000000001" customHeight="1" x14ac:dyDescent="0.3">
      <c r="A9" s="121" t="s">
        <v>92</v>
      </c>
      <c r="H9" s="3">
        <v>514368154</v>
      </c>
      <c r="I9" s="123"/>
      <c r="J9" s="3">
        <v>629022127</v>
      </c>
      <c r="K9" s="123"/>
      <c r="L9" s="3">
        <v>515779860</v>
      </c>
      <c r="M9" s="123"/>
      <c r="N9" s="3">
        <v>630909267</v>
      </c>
    </row>
    <row r="10" spans="1:14" ht="19.350000000000001" customHeight="1" x14ac:dyDescent="0.3">
      <c r="A10" s="121" t="s">
        <v>93</v>
      </c>
      <c r="H10" s="3">
        <v>133742679</v>
      </c>
      <c r="I10" s="123"/>
      <c r="J10" s="3">
        <v>282122998</v>
      </c>
      <c r="K10" s="123"/>
      <c r="L10" s="3">
        <v>3038908</v>
      </c>
      <c r="M10" s="123"/>
      <c r="N10" s="3">
        <v>0</v>
      </c>
    </row>
    <row r="11" spans="1:14" ht="19.350000000000001" customHeight="1" x14ac:dyDescent="0.3">
      <c r="A11" s="121" t="s">
        <v>94</v>
      </c>
      <c r="H11" s="8"/>
      <c r="I11" s="138"/>
    </row>
    <row r="12" spans="1:14" ht="19.350000000000001" customHeight="1" x14ac:dyDescent="0.3">
      <c r="A12" s="126"/>
      <c r="B12" s="121" t="s">
        <v>95</v>
      </c>
      <c r="H12" s="3">
        <v>361280913</v>
      </c>
      <c r="I12" s="123"/>
      <c r="J12" s="3">
        <v>351703609</v>
      </c>
      <c r="K12" s="123"/>
      <c r="L12" s="3">
        <v>0</v>
      </c>
      <c r="M12" s="123"/>
      <c r="N12" s="3">
        <v>0</v>
      </c>
    </row>
    <row r="13" spans="1:14" ht="19.350000000000001" customHeight="1" x14ac:dyDescent="0.3">
      <c r="A13" s="121" t="s">
        <v>96</v>
      </c>
      <c r="H13" s="3">
        <v>271920758</v>
      </c>
      <c r="I13" s="123"/>
      <c r="J13" s="3">
        <v>147931406</v>
      </c>
      <c r="K13" s="123"/>
      <c r="L13" s="3">
        <v>0</v>
      </c>
      <c r="M13" s="123"/>
      <c r="N13" s="3">
        <v>0</v>
      </c>
    </row>
    <row r="14" spans="1:14" ht="19.350000000000001" customHeight="1" x14ac:dyDescent="0.3">
      <c r="A14" s="121" t="s">
        <v>97</v>
      </c>
      <c r="H14" s="3">
        <v>18176587</v>
      </c>
      <c r="I14" s="123"/>
      <c r="J14" s="3">
        <v>62202784</v>
      </c>
      <c r="K14" s="123"/>
      <c r="L14" s="3">
        <v>0</v>
      </c>
      <c r="M14" s="123"/>
      <c r="N14" s="3">
        <v>0</v>
      </c>
    </row>
    <row r="15" spans="1:14" ht="19.350000000000001" customHeight="1" x14ac:dyDescent="0.3">
      <c r="A15" s="121" t="s">
        <v>98</v>
      </c>
      <c r="F15" s="120">
        <v>11</v>
      </c>
      <c r="H15" s="3">
        <v>948817</v>
      </c>
      <c r="I15" s="123"/>
      <c r="J15" s="3">
        <v>957062</v>
      </c>
      <c r="K15" s="123"/>
      <c r="L15" s="3">
        <v>0</v>
      </c>
      <c r="M15" s="123"/>
      <c r="N15" s="3">
        <v>47479785</v>
      </c>
    </row>
    <row r="16" spans="1:14" ht="19.350000000000001" customHeight="1" x14ac:dyDescent="0.3">
      <c r="A16" s="121" t="s">
        <v>99</v>
      </c>
      <c r="H16" s="132">
        <v>16964479</v>
      </c>
      <c r="I16" s="123"/>
      <c r="J16" s="2">
        <v>11965896</v>
      </c>
      <c r="K16" s="123"/>
      <c r="L16" s="2">
        <v>13201996</v>
      </c>
      <c r="M16" s="123"/>
      <c r="N16" s="2">
        <v>13377660</v>
      </c>
    </row>
    <row r="17" spans="1:14" ht="6" customHeight="1" x14ac:dyDescent="0.3">
      <c r="I17" s="123"/>
      <c r="J17" s="3"/>
      <c r="K17" s="123"/>
      <c r="L17" s="3"/>
      <c r="M17" s="123"/>
      <c r="N17" s="3"/>
    </row>
    <row r="18" spans="1:14" ht="19.350000000000001" customHeight="1" x14ac:dyDescent="0.3">
      <c r="A18" s="119" t="s">
        <v>100</v>
      </c>
      <c r="E18" s="119"/>
      <c r="H18" s="2">
        <f>SUM(H9:H16)</f>
        <v>1317402387</v>
      </c>
      <c r="I18" s="123"/>
      <c r="J18" s="2">
        <f>SUM(J9:J16)</f>
        <v>1485905882</v>
      </c>
      <c r="K18" s="123"/>
      <c r="L18" s="2">
        <f>SUM(L9:L16)</f>
        <v>532020764</v>
      </c>
      <c r="M18" s="123"/>
      <c r="N18" s="2">
        <f>SUM(N9:N16)</f>
        <v>691766712</v>
      </c>
    </row>
    <row r="19" spans="1:14" ht="10.35" customHeight="1" x14ac:dyDescent="0.3">
      <c r="I19" s="123"/>
      <c r="J19" s="3"/>
      <c r="K19" s="123"/>
      <c r="L19" s="3"/>
      <c r="M19" s="123"/>
      <c r="N19" s="3"/>
    </row>
    <row r="20" spans="1:14" ht="19.350000000000001" customHeight="1" x14ac:dyDescent="0.3">
      <c r="A20" s="121" t="s">
        <v>101</v>
      </c>
      <c r="F20" s="139"/>
      <c r="H20" s="123">
        <v>-349705832</v>
      </c>
      <c r="J20" s="123">
        <v>-441063008</v>
      </c>
      <c r="K20" s="122"/>
      <c r="L20" s="123">
        <v>-350733973</v>
      </c>
      <c r="N20" s="123">
        <v>-442316255</v>
      </c>
    </row>
    <row r="21" spans="1:14" ht="19.350000000000001" customHeight="1" x14ac:dyDescent="0.3">
      <c r="A21" s="121" t="s">
        <v>102</v>
      </c>
      <c r="G21" s="140"/>
      <c r="H21" s="123">
        <v>-118820594</v>
      </c>
      <c r="I21" s="123"/>
      <c r="J21" s="123">
        <v>-241841916</v>
      </c>
      <c r="K21" s="123"/>
      <c r="L21" s="123">
        <v>-1418666</v>
      </c>
      <c r="M21" s="123"/>
      <c r="N21" s="123">
        <v>0</v>
      </c>
    </row>
    <row r="22" spans="1:14" ht="19.350000000000001" customHeight="1" x14ac:dyDescent="0.3">
      <c r="A22" s="121" t="s">
        <v>103</v>
      </c>
      <c r="H22" s="123"/>
      <c r="I22" s="123"/>
      <c r="K22" s="123"/>
      <c r="M22" s="123"/>
    </row>
    <row r="23" spans="1:14" ht="19.350000000000001" customHeight="1" x14ac:dyDescent="0.3">
      <c r="B23" s="121" t="s">
        <v>104</v>
      </c>
      <c r="G23" s="140"/>
      <c r="H23" s="123">
        <v>-303157787</v>
      </c>
      <c r="I23" s="123"/>
      <c r="J23" s="123">
        <v>-274586287</v>
      </c>
      <c r="K23" s="123"/>
      <c r="L23" s="123">
        <v>0</v>
      </c>
      <c r="M23" s="123"/>
      <c r="N23" s="123">
        <v>0</v>
      </c>
    </row>
    <row r="24" spans="1:14" ht="19.350000000000001" customHeight="1" x14ac:dyDescent="0.3">
      <c r="A24" s="121" t="s">
        <v>105</v>
      </c>
      <c r="G24" s="140"/>
      <c r="H24" s="123">
        <v>-237995526</v>
      </c>
      <c r="I24" s="123"/>
      <c r="J24" s="123">
        <v>-102571978</v>
      </c>
      <c r="K24" s="123"/>
      <c r="L24" s="123">
        <v>0</v>
      </c>
      <c r="M24" s="123"/>
      <c r="N24" s="123">
        <v>0</v>
      </c>
    </row>
    <row r="25" spans="1:14" ht="19.350000000000001" customHeight="1" x14ac:dyDescent="0.3">
      <c r="A25" s="121" t="s">
        <v>106</v>
      </c>
      <c r="G25" s="140"/>
      <c r="H25" s="123">
        <v>-14921060</v>
      </c>
      <c r="I25" s="123"/>
      <c r="J25" s="123">
        <v>-48947588</v>
      </c>
      <c r="K25" s="123"/>
      <c r="L25" s="123">
        <v>0</v>
      </c>
      <c r="M25" s="123"/>
      <c r="N25" s="123">
        <v>0</v>
      </c>
    </row>
    <row r="26" spans="1:14" ht="19.350000000000001" customHeight="1" x14ac:dyDescent="0.3">
      <c r="A26" s="121" t="s">
        <v>107</v>
      </c>
      <c r="G26" s="140"/>
      <c r="H26" s="123">
        <v>3734059</v>
      </c>
      <c r="I26" s="123"/>
      <c r="J26" s="123">
        <v>4989775</v>
      </c>
      <c r="K26" s="123"/>
      <c r="L26" s="123">
        <v>28722260</v>
      </c>
      <c r="M26" s="123"/>
      <c r="N26" s="123">
        <v>2547699</v>
      </c>
    </row>
    <row r="27" spans="1:14" ht="19.350000000000001" customHeight="1" x14ac:dyDescent="0.3">
      <c r="A27" s="121" t="s">
        <v>108</v>
      </c>
      <c r="G27" s="140"/>
      <c r="H27" s="123">
        <v>-91801598</v>
      </c>
      <c r="I27" s="123"/>
      <c r="J27" s="123">
        <v>-92740110</v>
      </c>
      <c r="K27" s="123"/>
      <c r="L27" s="123">
        <v>-71071502</v>
      </c>
      <c r="M27" s="123"/>
      <c r="N27" s="123">
        <v>-74294327</v>
      </c>
    </row>
    <row r="28" spans="1:14" ht="19.350000000000001" customHeight="1" x14ac:dyDescent="0.3">
      <c r="A28" s="121" t="s">
        <v>109</v>
      </c>
      <c r="G28" s="140"/>
      <c r="H28" s="123">
        <v>-71281534</v>
      </c>
      <c r="I28" s="123"/>
      <c r="J28" s="123">
        <v>-67272850</v>
      </c>
      <c r="K28" s="123"/>
      <c r="L28" s="123">
        <v>-37298309</v>
      </c>
      <c r="M28" s="123"/>
      <c r="N28" s="123">
        <v>-37764062</v>
      </c>
    </row>
    <row r="29" spans="1:14" ht="19.350000000000001" customHeight="1" x14ac:dyDescent="0.3">
      <c r="A29" s="121" t="s">
        <v>110</v>
      </c>
      <c r="G29" s="140"/>
      <c r="H29" s="123">
        <v>-28518997</v>
      </c>
      <c r="I29" s="123"/>
      <c r="J29" s="123">
        <v>-11058069</v>
      </c>
      <c r="K29" s="123"/>
      <c r="L29" s="123">
        <v>-847786</v>
      </c>
      <c r="M29" s="123"/>
      <c r="N29" s="123">
        <v>-1128163</v>
      </c>
    </row>
    <row r="30" spans="1:14" ht="19.350000000000001" customHeight="1" x14ac:dyDescent="0.3">
      <c r="A30" s="121" t="s">
        <v>111</v>
      </c>
      <c r="G30" s="140"/>
      <c r="H30" s="132">
        <v>-40512782</v>
      </c>
      <c r="I30" s="123"/>
      <c r="J30" s="132">
        <v>-51058848</v>
      </c>
      <c r="K30" s="123"/>
      <c r="L30" s="132">
        <v>-66298</v>
      </c>
      <c r="M30" s="123"/>
      <c r="N30" s="132">
        <v>-75871</v>
      </c>
    </row>
    <row r="31" spans="1:14" ht="6" customHeight="1" x14ac:dyDescent="0.3">
      <c r="I31" s="123"/>
      <c r="J31" s="3"/>
      <c r="K31" s="123"/>
      <c r="L31" s="3"/>
      <c r="M31" s="123"/>
      <c r="N31" s="3"/>
    </row>
    <row r="32" spans="1:14" ht="19.350000000000001" customHeight="1" x14ac:dyDescent="0.3">
      <c r="A32" s="119" t="s">
        <v>112</v>
      </c>
      <c r="B32" s="119"/>
      <c r="C32" s="119"/>
      <c r="D32" s="119"/>
      <c r="H32" s="132">
        <f>SUM(H20:H30)</f>
        <v>-1252981651</v>
      </c>
      <c r="I32" s="123"/>
      <c r="J32" s="132">
        <f>SUM(J20:J30)</f>
        <v>-1326150879</v>
      </c>
      <c r="K32" s="123"/>
      <c r="L32" s="132">
        <f>SUM(L20:L30)</f>
        <v>-432714274</v>
      </c>
      <c r="M32" s="123"/>
      <c r="N32" s="132">
        <f>SUM(N20:N30)</f>
        <v>-553030979</v>
      </c>
    </row>
    <row r="33" spans="1:14" ht="10.35" customHeight="1" x14ac:dyDescent="0.3">
      <c r="A33" s="119"/>
      <c r="B33" s="119"/>
      <c r="C33" s="119"/>
      <c r="D33" s="119"/>
      <c r="I33" s="123"/>
      <c r="J33" s="3"/>
      <c r="K33" s="123"/>
      <c r="L33" s="3"/>
      <c r="M33" s="123"/>
      <c r="N33" s="3"/>
    </row>
    <row r="34" spans="1:14" ht="19.350000000000001" customHeight="1" x14ac:dyDescent="0.3">
      <c r="A34" s="119" t="s">
        <v>113</v>
      </c>
      <c r="B34" s="119"/>
      <c r="C34" s="119"/>
      <c r="D34" s="119"/>
      <c r="I34" s="123"/>
      <c r="J34" s="3"/>
      <c r="K34" s="123"/>
      <c r="L34" s="3"/>
      <c r="M34" s="123"/>
      <c r="N34" s="3"/>
    </row>
    <row r="35" spans="1:14" ht="19.350000000000001" customHeight="1" x14ac:dyDescent="0.3">
      <c r="A35" s="119"/>
      <c r="B35" s="119" t="s">
        <v>114</v>
      </c>
      <c r="C35" s="119"/>
      <c r="D35" s="119"/>
      <c r="H35" s="3">
        <f>H18+H32</f>
        <v>64420736</v>
      </c>
      <c r="I35" s="123"/>
      <c r="J35" s="3">
        <f>J18+J32</f>
        <v>159755003</v>
      </c>
      <c r="K35" s="123"/>
      <c r="L35" s="3">
        <f>L18+L32</f>
        <v>99306490</v>
      </c>
      <c r="M35" s="123"/>
      <c r="N35" s="3">
        <f>N18+N32</f>
        <v>138735733</v>
      </c>
    </row>
    <row r="36" spans="1:14" ht="19.350000000000001" customHeight="1" x14ac:dyDescent="0.3">
      <c r="A36" s="121" t="s">
        <v>115</v>
      </c>
      <c r="H36" s="132">
        <v>0</v>
      </c>
      <c r="I36" s="123"/>
      <c r="J36" s="132">
        <v>-53157</v>
      </c>
      <c r="K36" s="123"/>
      <c r="L36" s="132">
        <v>0</v>
      </c>
      <c r="M36" s="123"/>
      <c r="N36" s="132">
        <v>0</v>
      </c>
    </row>
    <row r="37" spans="1:14" ht="6" customHeight="1" x14ac:dyDescent="0.3">
      <c r="I37" s="123"/>
      <c r="J37" s="3"/>
      <c r="K37" s="123"/>
      <c r="L37" s="3"/>
      <c r="M37" s="123"/>
      <c r="N37" s="3"/>
    </row>
    <row r="38" spans="1:14" ht="19.350000000000001" customHeight="1" x14ac:dyDescent="0.3">
      <c r="A38" s="119" t="s">
        <v>116</v>
      </c>
      <c r="B38" s="119"/>
      <c r="C38" s="119"/>
      <c r="D38" s="119"/>
      <c r="H38" s="3">
        <f>SUM(H35:H36)</f>
        <v>64420736</v>
      </c>
      <c r="I38" s="123"/>
      <c r="J38" s="3">
        <f>SUM(J35:J36)</f>
        <v>159701846</v>
      </c>
      <c r="K38" s="123"/>
      <c r="L38" s="3">
        <f>SUM(L35:L36)</f>
        <v>99306490</v>
      </c>
      <c r="M38" s="123"/>
      <c r="N38" s="3">
        <f>SUM(N35:N36)</f>
        <v>138735733</v>
      </c>
    </row>
    <row r="39" spans="1:14" ht="19.350000000000001" customHeight="1" x14ac:dyDescent="0.3">
      <c r="A39" s="121" t="s">
        <v>117</v>
      </c>
      <c r="F39" s="23"/>
      <c r="H39" s="132">
        <v>-13772647</v>
      </c>
      <c r="I39" s="123"/>
      <c r="J39" s="132">
        <v>-32292043</v>
      </c>
      <c r="K39" s="123"/>
      <c r="L39" s="132">
        <v>-19940466</v>
      </c>
      <c r="M39" s="123"/>
      <c r="N39" s="132">
        <v>-18318045</v>
      </c>
    </row>
    <row r="40" spans="1:14" ht="6" customHeight="1" x14ac:dyDescent="0.3">
      <c r="F40" s="23"/>
      <c r="H40" s="123"/>
      <c r="I40" s="123"/>
      <c r="K40" s="123"/>
      <c r="M40" s="123"/>
    </row>
    <row r="41" spans="1:14" ht="19.350000000000001" customHeight="1" x14ac:dyDescent="0.3">
      <c r="A41" s="119" t="s">
        <v>118</v>
      </c>
      <c r="H41" s="2">
        <f>SUM(H38:H39)</f>
        <v>50648089</v>
      </c>
      <c r="I41" s="123"/>
      <c r="J41" s="2">
        <f>SUM(J38:J39)</f>
        <v>127409803</v>
      </c>
      <c r="K41" s="123"/>
      <c r="L41" s="2">
        <f>SUM(L38:L39)</f>
        <v>79366024</v>
      </c>
      <c r="M41" s="123"/>
      <c r="N41" s="2">
        <f>SUM(N38:N39)</f>
        <v>120417688</v>
      </c>
    </row>
    <row r="42" spans="1:14" ht="10.35" customHeight="1" x14ac:dyDescent="0.3">
      <c r="I42" s="123"/>
      <c r="J42" s="3"/>
      <c r="K42" s="123"/>
      <c r="L42" s="3"/>
      <c r="M42" s="123"/>
      <c r="N42" s="3"/>
    </row>
    <row r="43" spans="1:14" ht="19.350000000000001" customHeight="1" x14ac:dyDescent="0.3">
      <c r="A43" s="119" t="s">
        <v>119</v>
      </c>
      <c r="H43" s="123"/>
      <c r="I43" s="123"/>
      <c r="K43" s="123"/>
      <c r="M43" s="123"/>
    </row>
    <row r="44" spans="1:14" ht="19.350000000000001" customHeight="1" x14ac:dyDescent="0.3">
      <c r="A44" s="119"/>
      <c r="B44" s="121" t="s">
        <v>120</v>
      </c>
      <c r="I44" s="123"/>
      <c r="J44" s="3"/>
      <c r="K44" s="123"/>
      <c r="L44" s="3"/>
      <c r="M44" s="123"/>
      <c r="N44" s="3"/>
    </row>
    <row r="45" spans="1:14" ht="19.350000000000001" customHeight="1" x14ac:dyDescent="0.3">
      <c r="A45" s="119"/>
      <c r="C45" s="121" t="s">
        <v>121</v>
      </c>
      <c r="I45" s="123"/>
      <c r="J45" s="3"/>
      <c r="K45" s="123"/>
      <c r="L45" s="3"/>
      <c r="M45" s="123"/>
      <c r="N45" s="3"/>
    </row>
    <row r="46" spans="1:14" ht="19.350000000000001" customHeight="1" x14ac:dyDescent="0.3">
      <c r="A46" s="119"/>
      <c r="D46" s="141" t="s">
        <v>122</v>
      </c>
      <c r="I46" s="123"/>
      <c r="J46" s="3"/>
      <c r="K46" s="123"/>
      <c r="L46" s="3"/>
      <c r="M46" s="123"/>
      <c r="N46" s="3"/>
    </row>
    <row r="47" spans="1:14" ht="19.350000000000001" customHeight="1" x14ac:dyDescent="0.3">
      <c r="A47" s="119"/>
      <c r="E47" s="121" t="s">
        <v>123</v>
      </c>
      <c r="I47" s="123"/>
      <c r="J47" s="3"/>
      <c r="K47" s="123"/>
      <c r="L47" s="3"/>
      <c r="M47" s="123"/>
      <c r="N47" s="3"/>
    </row>
    <row r="48" spans="1:14" ht="19.350000000000001" customHeight="1" x14ac:dyDescent="0.3">
      <c r="A48" s="119"/>
      <c r="E48" s="121" t="s">
        <v>124</v>
      </c>
      <c r="H48" s="3">
        <v>-2858544</v>
      </c>
      <c r="I48" s="123"/>
      <c r="J48" s="3">
        <v>439776</v>
      </c>
      <c r="K48" s="123"/>
      <c r="L48" s="3">
        <v>0</v>
      </c>
      <c r="M48" s="123"/>
      <c r="N48" s="3">
        <v>0</v>
      </c>
    </row>
    <row r="49" spans="1:14" ht="19.350000000000001" customHeight="1" x14ac:dyDescent="0.3">
      <c r="A49" s="119"/>
      <c r="D49" s="141" t="s">
        <v>260</v>
      </c>
      <c r="I49" s="123"/>
      <c r="J49" s="3"/>
      <c r="K49" s="123"/>
      <c r="L49" s="3"/>
      <c r="M49" s="123"/>
      <c r="N49" s="3"/>
    </row>
    <row r="50" spans="1:14" ht="19.350000000000001" customHeight="1" x14ac:dyDescent="0.3">
      <c r="A50" s="119"/>
      <c r="E50" s="121" t="s">
        <v>252</v>
      </c>
      <c r="H50" s="132">
        <v>-3338824</v>
      </c>
      <c r="I50" s="123"/>
      <c r="J50" s="132">
        <v>0</v>
      </c>
      <c r="K50" s="123"/>
      <c r="L50" s="132">
        <v>0</v>
      </c>
      <c r="M50" s="123"/>
      <c r="N50" s="132">
        <v>0</v>
      </c>
    </row>
    <row r="51" spans="1:14" ht="6" customHeight="1" x14ac:dyDescent="0.3">
      <c r="A51" s="119"/>
      <c r="I51" s="123"/>
      <c r="J51" s="3"/>
      <c r="K51" s="123"/>
      <c r="L51" s="3"/>
      <c r="M51" s="123"/>
      <c r="N51" s="3"/>
    </row>
    <row r="52" spans="1:14" ht="19.350000000000001" customHeight="1" x14ac:dyDescent="0.3">
      <c r="A52" s="119" t="s">
        <v>125</v>
      </c>
      <c r="H52" s="2">
        <f>SUM(H48:H51)</f>
        <v>-6197368</v>
      </c>
      <c r="I52" s="123"/>
      <c r="J52" s="2">
        <f>SUM(J48:J51)</f>
        <v>439776</v>
      </c>
      <c r="K52" s="123"/>
      <c r="L52" s="2">
        <f>SUM(L48:L51)</f>
        <v>0</v>
      </c>
      <c r="M52" s="123"/>
      <c r="N52" s="2">
        <f>SUM(N48:N51)</f>
        <v>0</v>
      </c>
    </row>
    <row r="53" spans="1:14" ht="6" customHeight="1" x14ac:dyDescent="0.3">
      <c r="A53" s="119"/>
      <c r="I53" s="123"/>
      <c r="J53" s="3"/>
      <c r="K53" s="123"/>
      <c r="L53" s="3"/>
      <c r="M53" s="123"/>
      <c r="N53" s="3"/>
    </row>
    <row r="54" spans="1:14" ht="19.350000000000001" customHeight="1" thickBot="1" x14ac:dyDescent="0.35">
      <c r="A54" s="119" t="s">
        <v>126</v>
      </c>
      <c r="H54" s="4">
        <f>SUM(H41,H52)</f>
        <v>44450721</v>
      </c>
      <c r="I54" s="123"/>
      <c r="J54" s="4">
        <f>SUM(J41,J52)</f>
        <v>127849579</v>
      </c>
      <c r="K54" s="123"/>
      <c r="L54" s="4">
        <f>SUM(L41:L43)</f>
        <v>79366024</v>
      </c>
      <c r="M54" s="123"/>
      <c r="N54" s="4">
        <f>SUM(N41:N43)</f>
        <v>120417688</v>
      </c>
    </row>
    <row r="55" spans="1:14" ht="16.5" customHeight="1" thickTop="1" x14ac:dyDescent="0.3">
      <c r="A55" s="119"/>
      <c r="H55" s="123"/>
      <c r="I55" s="123"/>
      <c r="J55" s="3"/>
      <c r="K55" s="123"/>
      <c r="M55" s="123"/>
    </row>
    <row r="56" spans="1:14" ht="16.5" customHeight="1" x14ac:dyDescent="0.3">
      <c r="A56" s="119"/>
      <c r="H56" s="123"/>
      <c r="I56" s="123"/>
      <c r="J56" s="3"/>
      <c r="K56" s="123"/>
      <c r="M56" s="123"/>
    </row>
    <row r="57" spans="1:14" ht="14.25" customHeight="1" x14ac:dyDescent="0.3">
      <c r="A57" s="119"/>
      <c r="H57" s="123"/>
      <c r="I57" s="123"/>
      <c r="J57" s="3"/>
      <c r="K57" s="123"/>
      <c r="M57" s="123"/>
    </row>
    <row r="58" spans="1:14" s="29" customFormat="1" ht="22.35" customHeight="1" x14ac:dyDescent="0.3">
      <c r="A58" s="170" t="str">
        <f>+'2-4 T'!A58:L58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8" s="170"/>
      <c r="C58" s="170"/>
      <c r="D58" s="170"/>
      <c r="E58" s="170"/>
      <c r="F58" s="170"/>
      <c r="G58" s="170"/>
      <c r="H58" s="170"/>
      <c r="I58" s="170"/>
      <c r="J58" s="170"/>
      <c r="K58" s="170"/>
      <c r="L58" s="170"/>
      <c r="M58" s="170"/>
      <c r="N58" s="170"/>
    </row>
    <row r="59" spans="1:14" ht="20.100000000000001" customHeight="1" x14ac:dyDescent="0.3">
      <c r="A59" s="54" t="str">
        <f>A1</f>
        <v>บริษัท อินเตอร์ลิ้งค์ คอมมิวนิเคชั่น จำกัด (มหาชน)</v>
      </c>
      <c r="B59" s="54"/>
      <c r="C59" s="54"/>
      <c r="D59" s="54"/>
      <c r="E59" s="54"/>
      <c r="F59" s="58"/>
      <c r="G59" s="57"/>
      <c r="I59" s="142"/>
      <c r="J59" s="56"/>
      <c r="K59" s="143"/>
      <c r="L59" s="56"/>
      <c r="M59" s="142"/>
      <c r="N59" s="125" t="s">
        <v>5</v>
      </c>
    </row>
    <row r="60" spans="1:14" ht="20.100000000000001" customHeight="1" x14ac:dyDescent="0.3">
      <c r="A60" s="54" t="s">
        <v>90</v>
      </c>
      <c r="B60" s="54"/>
      <c r="C60" s="54"/>
      <c r="D60" s="54"/>
      <c r="E60" s="54"/>
      <c r="F60" s="58"/>
      <c r="G60" s="57"/>
      <c r="I60" s="142"/>
      <c r="J60" s="56"/>
      <c r="K60" s="143"/>
      <c r="L60" s="56"/>
      <c r="M60" s="142"/>
      <c r="N60" s="56"/>
    </row>
    <row r="61" spans="1:14" ht="20.100000000000001" customHeight="1" x14ac:dyDescent="0.3">
      <c r="A61" s="61" t="str">
        <f>A3</f>
        <v>สำหรับรอบระยะเวลาสามเดือนสิ้นสุดวันที่ 30 มิถุนายน พ.ศ. 2568</v>
      </c>
      <c r="B61" s="61"/>
      <c r="C61" s="61"/>
      <c r="D61" s="61"/>
      <c r="E61" s="61"/>
      <c r="F61" s="144"/>
      <c r="G61" s="145"/>
      <c r="H61" s="2"/>
      <c r="I61" s="146"/>
      <c r="J61" s="59"/>
      <c r="K61" s="147"/>
      <c r="L61" s="59"/>
      <c r="M61" s="146"/>
      <c r="N61" s="59"/>
    </row>
    <row r="62" spans="1:14" ht="20.100000000000001" customHeight="1" x14ac:dyDescent="0.3">
      <c r="A62" s="57"/>
      <c r="B62" s="57"/>
      <c r="C62" s="57"/>
      <c r="D62" s="57"/>
      <c r="E62" s="57"/>
      <c r="F62" s="58"/>
      <c r="G62" s="57"/>
      <c r="I62" s="142"/>
      <c r="J62" s="56"/>
      <c r="K62" s="143"/>
      <c r="L62" s="56"/>
      <c r="M62" s="142"/>
      <c r="N62" s="56"/>
    </row>
    <row r="63" spans="1:14" ht="20.100000000000001" customHeight="1" x14ac:dyDescent="0.3">
      <c r="A63" s="148"/>
      <c r="B63" s="57"/>
      <c r="C63" s="57"/>
      <c r="D63" s="57"/>
      <c r="E63" s="57"/>
      <c r="F63" s="149"/>
      <c r="G63" s="54"/>
      <c r="H63" s="2"/>
      <c r="I63" s="135"/>
      <c r="J63" s="135" t="s">
        <v>3</v>
      </c>
      <c r="K63" s="125"/>
      <c r="L63" s="132"/>
      <c r="M63" s="135"/>
      <c r="N63" s="38" t="s">
        <v>4</v>
      </c>
    </row>
    <row r="64" spans="1:14" ht="20.100000000000001" customHeight="1" x14ac:dyDescent="0.3">
      <c r="G64" s="119"/>
      <c r="H64" s="40" t="s">
        <v>9</v>
      </c>
      <c r="I64" s="22"/>
      <c r="J64" s="40" t="s">
        <v>10</v>
      </c>
      <c r="K64" s="41"/>
      <c r="L64" s="40" t="s">
        <v>9</v>
      </c>
      <c r="M64" s="22"/>
      <c r="N64" s="40" t="s">
        <v>10</v>
      </c>
    </row>
    <row r="65" spans="1:14" ht="20.100000000000001" customHeight="1" x14ac:dyDescent="0.3">
      <c r="F65" s="150"/>
      <c r="G65" s="119"/>
      <c r="H65" s="7" t="s">
        <v>12</v>
      </c>
      <c r="I65" s="136"/>
      <c r="J65" s="7" t="s">
        <v>12</v>
      </c>
      <c r="K65" s="137"/>
      <c r="L65" s="53" t="s">
        <v>12</v>
      </c>
      <c r="M65" s="136"/>
      <c r="N65" s="53" t="s">
        <v>12</v>
      </c>
    </row>
    <row r="66" spans="1:14" ht="8.1" customHeight="1" x14ac:dyDescent="0.3">
      <c r="F66" s="150"/>
      <c r="G66" s="119"/>
      <c r="H66" s="14"/>
      <c r="I66" s="136"/>
      <c r="J66" s="14"/>
      <c r="K66" s="137"/>
      <c r="L66" s="14"/>
      <c r="M66" s="136"/>
      <c r="N66" s="60"/>
    </row>
    <row r="67" spans="1:14" ht="20.100000000000001" customHeight="1" x14ac:dyDescent="0.3">
      <c r="A67" s="119" t="s">
        <v>258</v>
      </c>
      <c r="J67" s="3"/>
      <c r="L67" s="3"/>
      <c r="N67" s="3"/>
    </row>
    <row r="68" spans="1:14" ht="20.100000000000001" customHeight="1" x14ac:dyDescent="0.3">
      <c r="A68" s="126"/>
      <c r="B68" s="141" t="s">
        <v>128</v>
      </c>
      <c r="C68" s="141"/>
      <c r="D68" s="141"/>
      <c r="H68" s="123">
        <v>66073300</v>
      </c>
      <c r="I68" s="123"/>
      <c r="J68" s="123">
        <v>112980767</v>
      </c>
      <c r="K68" s="123"/>
      <c r="L68" s="123">
        <v>79366024</v>
      </c>
      <c r="M68" s="123"/>
      <c r="N68" s="123">
        <v>120417688</v>
      </c>
    </row>
    <row r="69" spans="1:14" ht="20.100000000000001" customHeight="1" x14ac:dyDescent="0.3">
      <c r="A69" s="126"/>
      <c r="B69" s="151" t="s">
        <v>129</v>
      </c>
      <c r="C69" s="151"/>
      <c r="D69" s="151"/>
      <c r="H69" s="132">
        <v>-15425211</v>
      </c>
      <c r="I69" s="123"/>
      <c r="J69" s="132">
        <v>14429036</v>
      </c>
      <c r="K69" s="123"/>
      <c r="L69" s="132">
        <v>0</v>
      </c>
      <c r="M69" s="123"/>
      <c r="N69" s="132">
        <v>0</v>
      </c>
    </row>
    <row r="70" spans="1:14" ht="8.1" customHeight="1" x14ac:dyDescent="0.3">
      <c r="A70" s="57"/>
      <c r="H70" s="123"/>
      <c r="I70" s="123"/>
      <c r="K70" s="123"/>
      <c r="M70" s="123"/>
    </row>
    <row r="71" spans="1:14" ht="20.100000000000001" customHeight="1" thickBot="1" x14ac:dyDescent="0.35">
      <c r="A71" s="57"/>
      <c r="H71" s="152">
        <f>SUM(H68:H70)</f>
        <v>50648089</v>
      </c>
      <c r="I71" s="123"/>
      <c r="J71" s="152">
        <f>SUM(J68:J70)</f>
        <v>127409803</v>
      </c>
      <c r="K71" s="123"/>
      <c r="L71" s="152">
        <f>SUM(L68:L70)</f>
        <v>79366024</v>
      </c>
      <c r="M71" s="123"/>
      <c r="N71" s="152">
        <f>SUM(N68:N70)</f>
        <v>120417688</v>
      </c>
    </row>
    <row r="72" spans="1:14" ht="20.100000000000001" customHeight="1" thickTop="1" x14ac:dyDescent="0.3">
      <c r="F72" s="150"/>
      <c r="G72" s="119"/>
      <c r="H72" s="60"/>
      <c r="I72" s="136"/>
      <c r="J72" s="60"/>
      <c r="K72" s="136"/>
      <c r="L72" s="60"/>
      <c r="M72" s="136"/>
      <c r="N72" s="60"/>
    </row>
    <row r="73" spans="1:14" ht="20.100000000000001" customHeight="1" x14ac:dyDescent="0.3">
      <c r="A73" s="54" t="s">
        <v>259</v>
      </c>
      <c r="H73" s="123"/>
      <c r="I73" s="123"/>
      <c r="K73" s="123"/>
      <c r="M73" s="123"/>
    </row>
    <row r="74" spans="1:14" ht="20.100000000000001" customHeight="1" x14ac:dyDescent="0.3">
      <c r="A74" s="126"/>
      <c r="B74" s="151" t="s">
        <v>128</v>
      </c>
      <c r="C74" s="151"/>
      <c r="D74" s="151"/>
      <c r="H74" s="123">
        <v>63806204</v>
      </c>
      <c r="I74" s="123"/>
      <c r="J74" s="123">
        <v>113196766</v>
      </c>
      <c r="K74" s="123"/>
      <c r="L74" s="123">
        <v>79366024</v>
      </c>
      <c r="M74" s="123"/>
      <c r="N74" s="123">
        <v>120417688</v>
      </c>
    </row>
    <row r="75" spans="1:14" ht="20.100000000000001" customHeight="1" x14ac:dyDescent="0.3">
      <c r="A75" s="126"/>
      <c r="B75" s="151" t="s">
        <v>129</v>
      </c>
      <c r="C75" s="151"/>
      <c r="D75" s="151"/>
      <c r="H75" s="132">
        <v>-19355483</v>
      </c>
      <c r="I75" s="123"/>
      <c r="J75" s="132">
        <v>14652813</v>
      </c>
      <c r="K75" s="123"/>
      <c r="L75" s="132">
        <v>0</v>
      </c>
      <c r="M75" s="123"/>
      <c r="N75" s="132">
        <v>0</v>
      </c>
    </row>
    <row r="76" spans="1:14" ht="8.1" customHeight="1" x14ac:dyDescent="0.3">
      <c r="A76" s="57"/>
      <c r="H76" s="123"/>
      <c r="I76" s="123"/>
      <c r="K76" s="123"/>
      <c r="M76" s="123"/>
    </row>
    <row r="77" spans="1:14" ht="20.100000000000001" customHeight="1" thickBot="1" x14ac:dyDescent="0.35">
      <c r="A77" s="57"/>
      <c r="H77" s="152">
        <f>SUM(H74:H76)</f>
        <v>44450721</v>
      </c>
      <c r="I77" s="123"/>
      <c r="J77" s="152">
        <f>SUM(J74:J76)</f>
        <v>127849579</v>
      </c>
      <c r="K77" s="123"/>
      <c r="L77" s="152">
        <f>SUM(L74:L76)</f>
        <v>79366024</v>
      </c>
      <c r="M77" s="123"/>
      <c r="N77" s="152">
        <f>SUM(N74:N76)</f>
        <v>120417688</v>
      </c>
    </row>
    <row r="78" spans="1:14" ht="20.100000000000001" customHeight="1" thickTop="1" x14ac:dyDescent="0.3">
      <c r="A78" s="57"/>
      <c r="B78" s="57"/>
      <c r="C78" s="57"/>
      <c r="D78" s="57"/>
      <c r="E78" s="57"/>
      <c r="F78" s="55"/>
      <c r="G78" s="54"/>
      <c r="H78" s="60"/>
      <c r="I78" s="136"/>
      <c r="J78" s="60"/>
      <c r="K78" s="136"/>
      <c r="L78" s="60"/>
      <c r="M78" s="136"/>
      <c r="N78" s="60"/>
    </row>
    <row r="79" spans="1:14" ht="20.100000000000001" customHeight="1" x14ac:dyDescent="0.3">
      <c r="A79" s="54" t="s">
        <v>130</v>
      </c>
      <c r="B79" s="57"/>
      <c r="C79" s="57"/>
      <c r="D79" s="57"/>
      <c r="E79" s="57"/>
      <c r="F79" s="58"/>
      <c r="G79" s="56"/>
      <c r="H79" s="56"/>
      <c r="I79" s="56"/>
      <c r="J79" s="56"/>
      <c r="K79" s="56"/>
      <c r="L79" s="56"/>
      <c r="M79" s="56"/>
      <c r="N79" s="56"/>
    </row>
    <row r="80" spans="1:14" ht="20.100000000000001" customHeight="1" x14ac:dyDescent="0.3">
      <c r="A80" s="54"/>
      <c r="B80" s="57" t="s">
        <v>131</v>
      </c>
      <c r="C80" s="57"/>
      <c r="D80" s="57"/>
      <c r="E80" s="57"/>
      <c r="F80" s="58"/>
      <c r="G80" s="57"/>
      <c r="H80" s="153">
        <v>0.122</v>
      </c>
      <c r="I80" s="154"/>
      <c r="J80" s="153">
        <v>0.20799999999999999</v>
      </c>
      <c r="K80" s="154"/>
      <c r="L80" s="153">
        <v>0.15</v>
      </c>
      <c r="M80" s="154"/>
      <c r="N80" s="153">
        <v>0.22</v>
      </c>
    </row>
    <row r="81" spans="1:14" ht="20.100000000000001" customHeight="1" x14ac:dyDescent="0.3">
      <c r="A81" s="54"/>
      <c r="B81" s="57"/>
      <c r="C81" s="57"/>
      <c r="D81" s="57"/>
      <c r="E81" s="57"/>
      <c r="F81" s="58"/>
      <c r="G81" s="57"/>
      <c r="I81" s="142"/>
      <c r="J81" s="3"/>
      <c r="K81" s="142"/>
      <c r="L81" s="56"/>
      <c r="M81" s="143"/>
      <c r="N81" s="56"/>
    </row>
    <row r="82" spans="1:14" ht="20.100000000000001" customHeight="1" x14ac:dyDescent="0.3">
      <c r="A82" s="54"/>
      <c r="B82" s="57"/>
      <c r="C82" s="57"/>
      <c r="D82" s="57"/>
      <c r="E82" s="57"/>
      <c r="F82" s="58"/>
      <c r="G82" s="57"/>
      <c r="I82" s="142"/>
      <c r="J82" s="3"/>
      <c r="K82" s="142"/>
      <c r="L82" s="56"/>
      <c r="M82" s="143"/>
      <c r="N82" s="56"/>
    </row>
    <row r="83" spans="1:14" ht="20.100000000000001" customHeight="1" x14ac:dyDescent="0.3">
      <c r="A83" s="54"/>
      <c r="B83" s="57"/>
      <c r="C83" s="57"/>
      <c r="D83" s="57"/>
      <c r="E83" s="57"/>
      <c r="F83" s="58"/>
      <c r="G83" s="57"/>
      <c r="I83" s="142"/>
      <c r="J83" s="3"/>
      <c r="K83" s="142"/>
      <c r="L83" s="56"/>
      <c r="M83" s="143"/>
      <c r="N83" s="56"/>
    </row>
    <row r="84" spans="1:14" ht="20.100000000000001" customHeight="1" x14ac:dyDescent="0.3">
      <c r="A84" s="54"/>
      <c r="B84" s="57"/>
      <c r="C84" s="57"/>
      <c r="D84" s="57"/>
      <c r="E84" s="57"/>
      <c r="F84" s="58"/>
      <c r="G84" s="57"/>
      <c r="I84" s="142"/>
      <c r="J84" s="3"/>
      <c r="K84" s="142"/>
      <c r="L84" s="56"/>
      <c r="M84" s="143"/>
      <c r="N84" s="56"/>
    </row>
    <row r="85" spans="1:14" ht="20.100000000000001" customHeight="1" x14ac:dyDescent="0.3">
      <c r="A85" s="54"/>
      <c r="B85" s="57"/>
      <c r="C85" s="57"/>
      <c r="D85" s="57"/>
      <c r="E85" s="57"/>
      <c r="F85" s="58"/>
      <c r="G85" s="57"/>
      <c r="I85" s="142"/>
      <c r="J85" s="56"/>
      <c r="K85" s="143"/>
      <c r="L85" s="56"/>
      <c r="M85" s="142"/>
      <c r="N85" s="56"/>
    </row>
    <row r="86" spans="1:14" ht="20.100000000000001" customHeight="1" x14ac:dyDescent="0.3">
      <c r="A86" s="54"/>
      <c r="B86" s="57"/>
      <c r="C86" s="57"/>
      <c r="D86" s="57"/>
      <c r="E86" s="57"/>
      <c r="F86" s="58"/>
      <c r="G86" s="57"/>
      <c r="I86" s="142"/>
      <c r="J86" s="56"/>
      <c r="K86" s="143"/>
      <c r="L86" s="56"/>
      <c r="M86" s="142"/>
      <c r="N86" s="56"/>
    </row>
    <row r="87" spans="1:14" ht="20.100000000000001" customHeight="1" x14ac:dyDescent="0.3">
      <c r="A87" s="54"/>
      <c r="B87" s="57"/>
      <c r="C87" s="57"/>
      <c r="D87" s="57"/>
      <c r="E87" s="57"/>
      <c r="F87" s="58"/>
      <c r="G87" s="57"/>
      <c r="I87" s="142"/>
      <c r="J87" s="56"/>
      <c r="K87" s="143"/>
      <c r="L87" s="56"/>
      <c r="M87" s="142"/>
      <c r="N87" s="56"/>
    </row>
    <row r="88" spans="1:14" ht="20.100000000000001" customHeight="1" x14ac:dyDescent="0.3">
      <c r="A88" s="54"/>
      <c r="B88" s="57"/>
      <c r="C88" s="57"/>
      <c r="D88" s="57"/>
      <c r="E88" s="57"/>
      <c r="F88" s="58"/>
      <c r="G88" s="57"/>
      <c r="I88" s="142"/>
      <c r="J88" s="56"/>
      <c r="K88" s="143"/>
      <c r="L88" s="56"/>
      <c r="M88" s="142"/>
      <c r="N88" s="56"/>
    </row>
    <row r="89" spans="1:14" ht="20.100000000000001" customHeight="1" x14ac:dyDescent="0.3">
      <c r="A89" s="54"/>
      <c r="B89" s="57"/>
      <c r="C89" s="57"/>
      <c r="D89" s="57"/>
      <c r="E89" s="57"/>
      <c r="F89" s="58"/>
      <c r="G89" s="57"/>
      <c r="I89" s="142"/>
      <c r="J89" s="56"/>
      <c r="K89" s="143"/>
      <c r="L89" s="56"/>
      <c r="M89" s="142"/>
      <c r="N89" s="56"/>
    </row>
    <row r="90" spans="1:14" ht="20.100000000000001" customHeight="1" x14ac:dyDescent="0.3">
      <c r="A90" s="54"/>
      <c r="B90" s="57"/>
      <c r="C90" s="57"/>
      <c r="D90" s="57"/>
      <c r="E90" s="57"/>
      <c r="F90" s="58"/>
      <c r="G90" s="57"/>
      <c r="I90" s="142"/>
      <c r="J90" s="56"/>
      <c r="K90" s="143"/>
      <c r="L90" s="56"/>
      <c r="M90" s="142"/>
      <c r="N90" s="56"/>
    </row>
    <row r="91" spans="1:14" ht="20.100000000000001" customHeight="1" x14ac:dyDescent="0.3">
      <c r="A91" s="54"/>
      <c r="B91" s="57"/>
      <c r="C91" s="57"/>
      <c r="D91" s="57"/>
      <c r="E91" s="57"/>
      <c r="F91" s="58"/>
      <c r="G91" s="57"/>
      <c r="I91" s="142"/>
      <c r="J91" s="56"/>
      <c r="K91" s="143"/>
      <c r="L91" s="56"/>
      <c r="M91" s="142"/>
      <c r="N91" s="56"/>
    </row>
    <row r="92" spans="1:14" ht="20.100000000000001" customHeight="1" x14ac:dyDescent="0.3">
      <c r="A92" s="54"/>
      <c r="B92" s="57"/>
      <c r="C92" s="57"/>
      <c r="D92" s="57"/>
      <c r="E92" s="57"/>
      <c r="F92" s="58"/>
      <c r="G92" s="57"/>
      <c r="I92" s="142"/>
      <c r="J92" s="56"/>
      <c r="K92" s="143"/>
      <c r="L92" s="56"/>
      <c r="M92" s="142"/>
      <c r="N92" s="56"/>
    </row>
    <row r="93" spans="1:14" ht="20.100000000000001" customHeight="1" x14ac:dyDescent="0.3">
      <c r="A93" s="54"/>
      <c r="B93" s="57"/>
      <c r="C93" s="57"/>
      <c r="D93" s="57"/>
      <c r="E93" s="57"/>
      <c r="F93" s="58"/>
      <c r="G93" s="57"/>
      <c r="I93" s="142"/>
      <c r="J93" s="56"/>
      <c r="K93" s="143"/>
      <c r="L93" s="56"/>
      <c r="M93" s="142"/>
      <c r="N93" s="56"/>
    </row>
    <row r="94" spans="1:14" ht="20.100000000000001" customHeight="1" x14ac:dyDescent="0.3">
      <c r="A94" s="54"/>
      <c r="B94" s="57"/>
      <c r="C94" s="57"/>
      <c r="D94" s="57"/>
      <c r="E94" s="57"/>
      <c r="F94" s="58"/>
      <c r="G94" s="57"/>
      <c r="I94" s="142"/>
      <c r="J94" s="56"/>
      <c r="K94" s="143"/>
      <c r="L94" s="56"/>
      <c r="M94" s="142"/>
      <c r="N94" s="56"/>
    </row>
    <row r="95" spans="1:14" ht="20.100000000000001" customHeight="1" x14ac:dyDescent="0.3">
      <c r="A95" s="54"/>
      <c r="B95" s="57"/>
      <c r="C95" s="57"/>
      <c r="D95" s="57"/>
      <c r="E95" s="57"/>
      <c r="F95" s="58"/>
      <c r="G95" s="57"/>
      <c r="I95" s="142"/>
      <c r="J95" s="56"/>
      <c r="K95" s="143"/>
      <c r="L95" s="56"/>
      <c r="M95" s="142"/>
      <c r="N95" s="56"/>
    </row>
    <row r="96" spans="1:14" ht="20.100000000000001" customHeight="1" x14ac:dyDescent="0.3">
      <c r="A96" s="54"/>
      <c r="B96" s="57"/>
      <c r="C96" s="57"/>
      <c r="D96" s="57"/>
      <c r="E96" s="57"/>
      <c r="F96" s="58"/>
      <c r="G96" s="57"/>
      <c r="I96" s="142"/>
      <c r="J96" s="56"/>
      <c r="K96" s="143"/>
      <c r="L96" s="56"/>
      <c r="M96" s="142"/>
      <c r="N96" s="56"/>
    </row>
    <row r="97" spans="1:14" ht="20.100000000000001" customHeight="1" x14ac:dyDescent="0.3">
      <c r="A97" s="54"/>
      <c r="B97" s="57"/>
      <c r="C97" s="57"/>
      <c r="D97" s="57"/>
      <c r="E97" s="57"/>
      <c r="F97" s="58"/>
      <c r="G97" s="57"/>
      <c r="I97" s="142"/>
      <c r="J97" s="56"/>
      <c r="K97" s="143"/>
      <c r="L97" s="56"/>
      <c r="M97" s="142"/>
      <c r="N97" s="56"/>
    </row>
    <row r="98" spans="1:14" ht="20.100000000000001" customHeight="1" x14ac:dyDescent="0.3">
      <c r="A98" s="54"/>
      <c r="B98" s="57"/>
      <c r="C98" s="57"/>
      <c r="D98" s="57"/>
      <c r="E98" s="57"/>
      <c r="F98" s="58"/>
      <c r="G98" s="57"/>
      <c r="I98" s="142"/>
      <c r="J98" s="56"/>
      <c r="K98" s="143"/>
      <c r="L98" s="56"/>
      <c r="M98" s="142"/>
      <c r="N98" s="56"/>
    </row>
    <row r="99" spans="1:14" ht="20.100000000000001" customHeight="1" x14ac:dyDescent="0.3">
      <c r="A99" s="54"/>
      <c r="B99" s="57"/>
      <c r="C99" s="57"/>
      <c r="D99" s="57"/>
      <c r="E99" s="57"/>
      <c r="F99" s="58"/>
      <c r="G99" s="57"/>
      <c r="I99" s="142"/>
      <c r="J99" s="56"/>
      <c r="K99" s="143"/>
      <c r="L99" s="56"/>
      <c r="M99" s="142"/>
      <c r="N99" s="56"/>
    </row>
    <row r="100" spans="1:14" ht="20.100000000000001" customHeight="1" x14ac:dyDescent="0.3">
      <c r="A100" s="54"/>
      <c r="B100" s="57"/>
      <c r="C100" s="57"/>
      <c r="D100" s="57"/>
      <c r="E100" s="57"/>
      <c r="F100" s="58"/>
      <c r="G100" s="57"/>
      <c r="I100" s="142"/>
      <c r="J100" s="56"/>
      <c r="K100" s="143"/>
      <c r="L100" s="56"/>
      <c r="M100" s="142"/>
      <c r="N100" s="56"/>
    </row>
    <row r="101" spans="1:14" ht="20.100000000000001" customHeight="1" x14ac:dyDescent="0.3">
      <c r="A101" s="54"/>
      <c r="B101" s="57"/>
      <c r="C101" s="57"/>
      <c r="D101" s="57"/>
      <c r="E101" s="57"/>
      <c r="F101" s="58"/>
      <c r="G101" s="57"/>
      <c r="I101" s="142"/>
      <c r="J101" s="56"/>
      <c r="K101" s="143"/>
      <c r="L101" s="56"/>
      <c r="M101" s="142"/>
      <c r="N101" s="56"/>
    </row>
    <row r="102" spans="1:14" ht="20.100000000000001" customHeight="1" x14ac:dyDescent="0.3">
      <c r="A102" s="54"/>
      <c r="B102" s="57"/>
      <c r="C102" s="57"/>
      <c r="D102" s="57"/>
      <c r="E102" s="57"/>
      <c r="F102" s="58"/>
      <c r="G102" s="57"/>
      <c r="I102" s="142"/>
      <c r="J102" s="56"/>
      <c r="K102" s="143"/>
      <c r="L102" s="56"/>
      <c r="M102" s="142"/>
      <c r="N102" s="56"/>
    </row>
    <row r="103" spans="1:14" ht="20.100000000000001" customHeight="1" x14ac:dyDescent="0.3">
      <c r="A103" s="54"/>
      <c r="B103" s="57"/>
      <c r="C103" s="57"/>
      <c r="D103" s="57"/>
      <c r="E103" s="57"/>
      <c r="F103" s="58"/>
      <c r="G103" s="57"/>
      <c r="I103" s="142"/>
      <c r="J103" s="56"/>
      <c r="K103" s="143"/>
      <c r="L103" s="56"/>
      <c r="M103" s="142"/>
      <c r="N103" s="56"/>
    </row>
    <row r="104" spans="1:14" ht="20.100000000000001" customHeight="1" x14ac:dyDescent="0.3">
      <c r="A104" s="54"/>
      <c r="B104" s="57"/>
      <c r="C104" s="57"/>
      <c r="D104" s="57"/>
      <c r="E104" s="57"/>
      <c r="F104" s="58"/>
      <c r="G104" s="57"/>
      <c r="I104" s="142"/>
      <c r="J104" s="56"/>
      <c r="K104" s="143"/>
      <c r="L104" s="56"/>
      <c r="M104" s="142"/>
      <c r="N104" s="56"/>
    </row>
    <row r="105" spans="1:14" ht="20.100000000000001" customHeight="1" x14ac:dyDescent="0.3">
      <c r="A105" s="54"/>
      <c r="B105" s="57"/>
      <c r="C105" s="57"/>
      <c r="D105" s="57"/>
      <c r="E105" s="57"/>
      <c r="F105" s="58"/>
      <c r="G105" s="57"/>
      <c r="I105" s="142"/>
      <c r="J105" s="56"/>
      <c r="K105" s="143"/>
      <c r="L105" s="56"/>
      <c r="M105" s="142"/>
      <c r="N105" s="56"/>
    </row>
    <row r="106" spans="1:14" ht="24" customHeight="1" x14ac:dyDescent="0.3">
      <c r="A106" s="54"/>
      <c r="B106" s="57"/>
      <c r="C106" s="57"/>
      <c r="D106" s="57"/>
      <c r="E106" s="57"/>
      <c r="F106" s="58"/>
      <c r="G106" s="57"/>
      <c r="I106" s="142"/>
      <c r="J106" s="56"/>
      <c r="K106" s="143"/>
      <c r="L106" s="56"/>
      <c r="M106" s="142"/>
      <c r="N106" s="56"/>
    </row>
    <row r="107" spans="1:14" ht="24" customHeight="1" x14ac:dyDescent="0.3">
      <c r="A107" s="54"/>
      <c r="B107" s="57"/>
      <c r="C107" s="57"/>
      <c r="D107" s="57"/>
      <c r="E107" s="57"/>
      <c r="F107" s="58"/>
      <c r="G107" s="57"/>
      <c r="I107" s="142"/>
      <c r="J107" s="56"/>
      <c r="K107" s="143"/>
      <c r="L107" s="56"/>
      <c r="M107" s="142"/>
      <c r="N107" s="56"/>
    </row>
    <row r="108" spans="1:14" ht="19.8" x14ac:dyDescent="0.3">
      <c r="A108" s="54"/>
      <c r="B108" s="57"/>
      <c r="C108" s="57"/>
      <c r="D108" s="57"/>
      <c r="E108" s="57"/>
      <c r="F108" s="58"/>
      <c r="G108" s="57"/>
      <c r="I108" s="142"/>
      <c r="J108" s="56"/>
      <c r="K108" s="143"/>
      <c r="L108" s="56"/>
      <c r="M108" s="142"/>
      <c r="N108" s="56"/>
    </row>
    <row r="109" spans="1:14" s="29" customFormat="1" ht="22.35" customHeight="1" x14ac:dyDescent="0.3">
      <c r="A109" s="170" t="str">
        <f>A58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9" s="170"/>
      <c r="C109" s="170"/>
      <c r="D109" s="170"/>
      <c r="E109" s="170"/>
      <c r="F109" s="170"/>
      <c r="G109" s="170"/>
      <c r="H109" s="170"/>
      <c r="I109" s="170"/>
      <c r="J109" s="170"/>
      <c r="K109" s="170"/>
      <c r="L109" s="170"/>
      <c r="M109" s="170"/>
      <c r="N109" s="170"/>
    </row>
  </sheetData>
  <mergeCells count="2">
    <mergeCell ref="A58:N58"/>
    <mergeCell ref="A109:N109"/>
  </mergeCells>
  <pageMargins left="0.8" right="0.5" top="0.5" bottom="0.6" header="0.49" footer="0.4"/>
  <pageSetup paperSize="256" scale="80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775C4-1DFC-47CB-8051-A5C61AF04B17}">
  <dimension ref="A1:N110"/>
  <sheetViews>
    <sheetView topLeftCell="A63" zoomScale="105" zoomScaleNormal="105" zoomScaleSheetLayoutView="120" workbookViewId="0">
      <selection activeCell="E101" sqref="E101"/>
    </sheetView>
  </sheetViews>
  <sheetFormatPr defaultColWidth="6.5546875" defaultRowHeight="20.100000000000001" customHeight="1" x14ac:dyDescent="0.3"/>
  <cols>
    <col min="1" max="4" width="1.44140625" style="121" customWidth="1"/>
    <col min="5" max="5" width="46.33203125" style="121" customWidth="1"/>
    <col min="6" max="6" width="7.5546875" style="120" customWidth="1"/>
    <col min="7" max="7" width="0.5546875" style="121" customWidth="1"/>
    <col min="8" max="8" width="12.5546875" style="3" customWidth="1"/>
    <col min="9" max="9" width="0.5546875" style="122" customWidth="1"/>
    <col min="10" max="10" width="12.5546875" style="123" customWidth="1"/>
    <col min="11" max="11" width="0.5546875" style="124" customWidth="1"/>
    <col min="12" max="12" width="12.5546875" style="123" customWidth="1"/>
    <col min="13" max="13" width="0.5546875" style="122" customWidth="1"/>
    <col min="14" max="14" width="12.5546875" style="123" customWidth="1"/>
    <col min="15" max="16384" width="6.5546875" style="126"/>
  </cols>
  <sheetData>
    <row r="1" spans="1:14" ht="20.100000000000001" customHeight="1" x14ac:dyDescent="0.3">
      <c r="A1" s="119" t="str">
        <f>+'2-4 T'!A1</f>
        <v>บริษัท อินเตอร์ลิ้งค์ คอมมิวนิเคชั่น จำกัด (มหาชน)</v>
      </c>
      <c r="B1" s="119"/>
      <c r="C1" s="119"/>
      <c r="D1" s="119"/>
      <c r="E1" s="119"/>
      <c r="N1" s="125" t="s">
        <v>5</v>
      </c>
    </row>
    <row r="2" spans="1:14" ht="20.100000000000001" customHeight="1" x14ac:dyDescent="0.3">
      <c r="A2" s="119" t="s">
        <v>90</v>
      </c>
      <c r="B2" s="119"/>
      <c r="C2" s="119"/>
      <c r="D2" s="119"/>
      <c r="E2" s="119"/>
    </row>
    <row r="3" spans="1:14" ht="20.100000000000001" customHeight="1" x14ac:dyDescent="0.3">
      <c r="A3" s="127" t="s">
        <v>132</v>
      </c>
      <c r="B3" s="128"/>
      <c r="C3" s="128"/>
      <c r="D3" s="128"/>
      <c r="E3" s="128"/>
      <c r="F3" s="129"/>
      <c r="G3" s="130"/>
      <c r="H3" s="2"/>
      <c r="I3" s="131"/>
      <c r="J3" s="132"/>
      <c r="K3" s="133"/>
      <c r="L3" s="132"/>
      <c r="M3" s="131"/>
      <c r="N3" s="132"/>
    </row>
    <row r="4" spans="1:14" ht="19.350000000000001" customHeight="1" x14ac:dyDescent="0.3"/>
    <row r="5" spans="1:14" ht="19.350000000000001" customHeight="1" x14ac:dyDescent="0.3">
      <c r="A5" s="126"/>
      <c r="F5" s="134"/>
      <c r="G5" s="119"/>
      <c r="H5" s="2"/>
      <c r="I5" s="135"/>
      <c r="J5" s="135" t="s">
        <v>3</v>
      </c>
      <c r="K5" s="125"/>
      <c r="L5" s="132"/>
      <c r="M5" s="135"/>
      <c r="N5" s="38" t="s">
        <v>4</v>
      </c>
    </row>
    <row r="6" spans="1:14" ht="19.350000000000001" customHeight="1" x14ac:dyDescent="0.3">
      <c r="G6" s="119"/>
      <c r="H6" s="40" t="s">
        <v>9</v>
      </c>
      <c r="I6" s="22"/>
      <c r="J6" s="40" t="s">
        <v>10</v>
      </c>
      <c r="K6" s="41"/>
      <c r="L6" s="40" t="s">
        <v>9</v>
      </c>
      <c r="M6" s="22"/>
      <c r="N6" s="40" t="s">
        <v>10</v>
      </c>
    </row>
    <row r="7" spans="1:14" ht="19.350000000000001" customHeight="1" x14ac:dyDescent="0.3">
      <c r="F7" s="42" t="s">
        <v>11</v>
      </c>
      <c r="G7" s="119"/>
      <c r="H7" s="7" t="s">
        <v>12</v>
      </c>
      <c r="I7" s="136"/>
      <c r="J7" s="7" t="s">
        <v>12</v>
      </c>
      <c r="K7" s="137"/>
      <c r="L7" s="53" t="s">
        <v>12</v>
      </c>
      <c r="M7" s="136"/>
      <c r="N7" s="53" t="s">
        <v>12</v>
      </c>
    </row>
    <row r="8" spans="1:14" ht="6" customHeight="1" x14ac:dyDescent="0.3">
      <c r="I8" s="123"/>
      <c r="J8" s="3"/>
      <c r="K8" s="123"/>
      <c r="L8" s="3"/>
      <c r="M8" s="123"/>
    </row>
    <row r="9" spans="1:14" ht="19.350000000000001" customHeight="1" x14ac:dyDescent="0.3">
      <c r="A9" s="121" t="s">
        <v>92</v>
      </c>
      <c r="H9" s="3">
        <v>1335032748</v>
      </c>
      <c r="I9" s="123"/>
      <c r="J9" s="3">
        <v>1490417335</v>
      </c>
      <c r="K9" s="123"/>
      <c r="L9" s="3">
        <v>1346800892</v>
      </c>
      <c r="M9" s="123"/>
      <c r="N9" s="3">
        <v>1498966876</v>
      </c>
    </row>
    <row r="10" spans="1:14" ht="19.350000000000001" customHeight="1" x14ac:dyDescent="0.3">
      <c r="A10" s="121" t="s">
        <v>93</v>
      </c>
      <c r="H10" s="3">
        <v>267898318</v>
      </c>
      <c r="I10" s="123"/>
      <c r="J10" s="3">
        <v>461303248</v>
      </c>
      <c r="K10" s="123"/>
      <c r="L10" s="3">
        <v>8567669</v>
      </c>
      <c r="M10" s="123"/>
      <c r="N10" s="3">
        <v>0</v>
      </c>
    </row>
    <row r="11" spans="1:14" ht="19.350000000000001" customHeight="1" x14ac:dyDescent="0.3">
      <c r="A11" s="121" t="s">
        <v>94</v>
      </c>
      <c r="H11" s="8"/>
      <c r="I11" s="138"/>
      <c r="J11" s="8"/>
      <c r="K11" s="138"/>
      <c r="L11" s="8"/>
      <c r="M11" s="138"/>
      <c r="N11" s="8"/>
    </row>
    <row r="12" spans="1:14" ht="19.350000000000001" customHeight="1" x14ac:dyDescent="0.3">
      <c r="A12" s="126"/>
      <c r="B12" s="121" t="s">
        <v>95</v>
      </c>
      <c r="H12" s="3">
        <v>694074967</v>
      </c>
      <c r="I12" s="123"/>
      <c r="J12" s="3">
        <v>681745903</v>
      </c>
      <c r="K12" s="123"/>
      <c r="L12" s="3">
        <v>0</v>
      </c>
      <c r="M12" s="123"/>
      <c r="N12" s="3">
        <v>0</v>
      </c>
    </row>
    <row r="13" spans="1:14" ht="19.350000000000001" customHeight="1" x14ac:dyDescent="0.3">
      <c r="A13" s="121" t="s">
        <v>96</v>
      </c>
      <c r="H13" s="3">
        <v>713031607</v>
      </c>
      <c r="I13" s="123"/>
      <c r="J13" s="3">
        <v>527119239</v>
      </c>
      <c r="K13" s="123"/>
      <c r="L13" s="3">
        <v>0</v>
      </c>
      <c r="M13" s="123"/>
      <c r="N13" s="3">
        <v>0</v>
      </c>
    </row>
    <row r="14" spans="1:14" ht="19.350000000000001" customHeight="1" x14ac:dyDescent="0.3">
      <c r="A14" s="121" t="s">
        <v>97</v>
      </c>
      <c r="H14" s="3">
        <v>34463761</v>
      </c>
      <c r="I14" s="123"/>
      <c r="J14" s="3">
        <v>78207083</v>
      </c>
      <c r="K14" s="123"/>
      <c r="L14" s="3">
        <v>0</v>
      </c>
      <c r="M14" s="123"/>
      <c r="N14" s="3">
        <v>0</v>
      </c>
    </row>
    <row r="15" spans="1:14" ht="19.350000000000001" customHeight="1" x14ac:dyDescent="0.3">
      <c r="A15" s="121" t="s">
        <v>133</v>
      </c>
      <c r="F15" s="120">
        <v>11</v>
      </c>
      <c r="H15" s="3">
        <v>0</v>
      </c>
      <c r="I15" s="123"/>
      <c r="J15" s="3">
        <v>53945003</v>
      </c>
      <c r="K15" s="123"/>
      <c r="L15" s="3">
        <v>0</v>
      </c>
      <c r="M15" s="123"/>
      <c r="N15" s="3">
        <v>0</v>
      </c>
    </row>
    <row r="16" spans="1:14" ht="19.350000000000001" customHeight="1" x14ac:dyDescent="0.3">
      <c r="A16" s="121" t="s">
        <v>98</v>
      </c>
      <c r="F16" s="120">
        <v>11</v>
      </c>
      <c r="H16" s="3">
        <v>1916324</v>
      </c>
      <c r="I16" s="123"/>
      <c r="J16" s="3">
        <v>1927318</v>
      </c>
      <c r="K16" s="123"/>
      <c r="L16" s="3">
        <v>0</v>
      </c>
      <c r="M16" s="123"/>
      <c r="N16" s="3">
        <v>47479785</v>
      </c>
    </row>
    <row r="17" spans="1:14" ht="19.350000000000001" customHeight="1" x14ac:dyDescent="0.3">
      <c r="A17" s="121" t="s">
        <v>99</v>
      </c>
      <c r="H17" s="132">
        <v>46380451</v>
      </c>
      <c r="I17" s="123"/>
      <c r="J17" s="132">
        <v>23999355</v>
      </c>
      <c r="K17" s="123"/>
      <c r="L17" s="132">
        <v>27183602</v>
      </c>
      <c r="M17" s="123"/>
      <c r="N17" s="132">
        <v>24527754</v>
      </c>
    </row>
    <row r="18" spans="1:14" ht="6" customHeight="1" x14ac:dyDescent="0.3">
      <c r="I18" s="123"/>
      <c r="J18" s="3"/>
      <c r="K18" s="123"/>
      <c r="L18" s="3"/>
      <c r="M18" s="123"/>
      <c r="N18" s="3"/>
    </row>
    <row r="19" spans="1:14" ht="19.350000000000001" customHeight="1" x14ac:dyDescent="0.3">
      <c r="A19" s="119" t="s">
        <v>100</v>
      </c>
      <c r="E19" s="119"/>
      <c r="H19" s="2">
        <f>SUM(H9:H17)</f>
        <v>3092798176</v>
      </c>
      <c r="I19" s="123"/>
      <c r="J19" s="2">
        <f>SUM(J9:J17)</f>
        <v>3318664484</v>
      </c>
      <c r="K19" s="123"/>
      <c r="L19" s="2">
        <f>SUM(L9:L17)</f>
        <v>1382552163</v>
      </c>
      <c r="M19" s="123"/>
      <c r="N19" s="2">
        <f>SUM(N9:N17)</f>
        <v>1570974415</v>
      </c>
    </row>
    <row r="20" spans="1:14" ht="10.35" customHeight="1" x14ac:dyDescent="0.3">
      <c r="I20" s="123"/>
      <c r="J20" s="3"/>
      <c r="K20" s="123"/>
      <c r="L20" s="3"/>
      <c r="M20" s="123"/>
      <c r="N20" s="3"/>
    </row>
    <row r="21" spans="1:14" ht="19.350000000000001" customHeight="1" x14ac:dyDescent="0.3">
      <c r="A21" s="121" t="s">
        <v>101</v>
      </c>
      <c r="F21" s="139"/>
      <c r="H21" s="123">
        <v>-954501533</v>
      </c>
      <c r="J21" s="123">
        <v>-1072558272</v>
      </c>
      <c r="L21" s="123">
        <v>-963693458</v>
      </c>
      <c r="N21" s="123">
        <v>-1078764073</v>
      </c>
    </row>
    <row r="22" spans="1:14" ht="19.350000000000001" customHeight="1" x14ac:dyDescent="0.3">
      <c r="A22" s="121" t="s">
        <v>102</v>
      </c>
      <c r="G22" s="140"/>
      <c r="H22" s="123">
        <v>-242465861</v>
      </c>
      <c r="I22" s="123"/>
      <c r="J22" s="123">
        <v>-380168802</v>
      </c>
      <c r="K22" s="122"/>
      <c r="L22" s="123">
        <v>-4633687</v>
      </c>
      <c r="N22" s="123">
        <v>0</v>
      </c>
    </row>
    <row r="23" spans="1:14" ht="19.350000000000001" customHeight="1" x14ac:dyDescent="0.3">
      <c r="A23" s="121" t="s">
        <v>103</v>
      </c>
      <c r="H23" s="123"/>
      <c r="I23" s="123"/>
    </row>
    <row r="24" spans="1:14" ht="19.350000000000001" customHeight="1" x14ac:dyDescent="0.3">
      <c r="B24" s="121" t="s">
        <v>104</v>
      </c>
      <c r="G24" s="140"/>
      <c r="H24" s="123">
        <v>-575729452</v>
      </c>
      <c r="I24" s="123"/>
      <c r="J24" s="123">
        <v>-535200408</v>
      </c>
      <c r="K24" s="123"/>
      <c r="L24" s="123">
        <v>0</v>
      </c>
      <c r="M24" s="123"/>
      <c r="N24" s="123">
        <v>0</v>
      </c>
    </row>
    <row r="25" spans="1:14" ht="19.350000000000001" customHeight="1" x14ac:dyDescent="0.3">
      <c r="A25" s="121" t="s">
        <v>105</v>
      </c>
      <c r="G25" s="140"/>
      <c r="H25" s="123">
        <v>-612109058</v>
      </c>
      <c r="I25" s="123"/>
      <c r="J25" s="123">
        <v>-366483166</v>
      </c>
      <c r="K25" s="123"/>
      <c r="L25" s="123">
        <v>0</v>
      </c>
      <c r="M25" s="123"/>
      <c r="N25" s="123">
        <v>0</v>
      </c>
    </row>
    <row r="26" spans="1:14" ht="19.350000000000001" customHeight="1" x14ac:dyDescent="0.3">
      <c r="A26" s="121" t="s">
        <v>106</v>
      </c>
      <c r="G26" s="140"/>
      <c r="H26" s="123">
        <v>-26827546</v>
      </c>
      <c r="I26" s="123"/>
      <c r="J26" s="123">
        <v>-57510446</v>
      </c>
      <c r="K26" s="123"/>
      <c r="L26" s="123">
        <v>0</v>
      </c>
      <c r="M26" s="123"/>
      <c r="N26" s="123">
        <v>0</v>
      </c>
    </row>
    <row r="27" spans="1:14" ht="19.350000000000001" customHeight="1" x14ac:dyDescent="0.3">
      <c r="A27" s="121" t="s">
        <v>107</v>
      </c>
      <c r="G27" s="140"/>
      <c r="H27" s="123">
        <v>6225734</v>
      </c>
      <c r="I27" s="123"/>
      <c r="J27" s="123">
        <v>4254472</v>
      </c>
      <c r="K27" s="123"/>
      <c r="L27" s="123">
        <v>31114426</v>
      </c>
      <c r="M27" s="123"/>
      <c r="N27" s="123">
        <v>403867</v>
      </c>
    </row>
    <row r="28" spans="1:14" ht="19.350000000000001" customHeight="1" x14ac:dyDescent="0.3">
      <c r="A28" s="121" t="s">
        <v>108</v>
      </c>
      <c r="G28" s="140"/>
      <c r="H28" s="123">
        <v>-209884808</v>
      </c>
      <c r="I28" s="123"/>
      <c r="J28" s="123">
        <v>-208279836</v>
      </c>
      <c r="K28" s="123"/>
      <c r="L28" s="123">
        <v>-166873730</v>
      </c>
      <c r="M28" s="123"/>
      <c r="N28" s="123">
        <v>-169902179</v>
      </c>
    </row>
    <row r="29" spans="1:14" ht="19.350000000000001" customHeight="1" x14ac:dyDescent="0.3">
      <c r="A29" s="121" t="s">
        <v>109</v>
      </c>
      <c r="G29" s="140"/>
      <c r="H29" s="123">
        <v>-137875151</v>
      </c>
      <c r="I29" s="123"/>
      <c r="J29" s="123">
        <v>-133386629</v>
      </c>
      <c r="K29" s="123"/>
      <c r="L29" s="123">
        <v>-71464491</v>
      </c>
      <c r="M29" s="123"/>
      <c r="N29" s="123">
        <v>-71039723</v>
      </c>
    </row>
    <row r="30" spans="1:14" ht="19.350000000000001" customHeight="1" x14ac:dyDescent="0.3">
      <c r="A30" s="121" t="s">
        <v>110</v>
      </c>
      <c r="G30" s="140"/>
      <c r="H30" s="123">
        <v>-47816207</v>
      </c>
      <c r="I30" s="123"/>
      <c r="J30" s="123">
        <v>-10035818</v>
      </c>
      <c r="K30" s="123"/>
      <c r="L30" s="123">
        <v>-1881362</v>
      </c>
      <c r="M30" s="123"/>
      <c r="N30" s="123">
        <v>-1588045</v>
      </c>
    </row>
    <row r="31" spans="1:14" ht="19.350000000000001" customHeight="1" x14ac:dyDescent="0.3">
      <c r="A31" s="121" t="s">
        <v>111</v>
      </c>
      <c r="G31" s="140"/>
      <c r="H31" s="132">
        <v>-88313427</v>
      </c>
      <c r="I31" s="123"/>
      <c r="J31" s="132">
        <v>-95202993</v>
      </c>
      <c r="K31" s="123"/>
      <c r="L31" s="132">
        <v>-153806</v>
      </c>
      <c r="M31" s="123"/>
      <c r="N31" s="132">
        <v>-156448</v>
      </c>
    </row>
    <row r="32" spans="1:14" ht="6" customHeight="1" x14ac:dyDescent="0.3">
      <c r="I32" s="123"/>
      <c r="J32" s="3"/>
      <c r="K32" s="123"/>
      <c r="L32" s="3"/>
      <c r="M32" s="123"/>
      <c r="N32" s="3"/>
    </row>
    <row r="33" spans="1:14" ht="19.350000000000001" customHeight="1" x14ac:dyDescent="0.3">
      <c r="A33" s="119" t="s">
        <v>112</v>
      </c>
      <c r="B33" s="119"/>
      <c r="C33" s="119"/>
      <c r="D33" s="119"/>
      <c r="H33" s="132">
        <f>SUM(H21:H31)</f>
        <v>-2889297309</v>
      </c>
      <c r="I33" s="123"/>
      <c r="J33" s="132">
        <f>SUM(J21:J31)</f>
        <v>-2854571898</v>
      </c>
      <c r="K33" s="123"/>
      <c r="L33" s="132">
        <f>SUM(L21:L31)</f>
        <v>-1177586108</v>
      </c>
      <c r="M33" s="123"/>
      <c r="N33" s="132">
        <f>SUM(N21:N31)</f>
        <v>-1321046601</v>
      </c>
    </row>
    <row r="34" spans="1:14" ht="10.35" customHeight="1" x14ac:dyDescent="0.3">
      <c r="A34" s="119"/>
      <c r="B34" s="119"/>
      <c r="C34" s="119"/>
      <c r="D34" s="119"/>
      <c r="I34" s="123"/>
      <c r="J34" s="3"/>
      <c r="K34" s="123"/>
      <c r="L34" s="3"/>
      <c r="M34" s="123"/>
      <c r="N34" s="3"/>
    </row>
    <row r="35" spans="1:14" ht="19.350000000000001" customHeight="1" x14ac:dyDescent="0.3">
      <c r="A35" s="119" t="s">
        <v>113</v>
      </c>
      <c r="B35" s="119"/>
      <c r="C35" s="119"/>
      <c r="D35" s="119"/>
      <c r="I35" s="123"/>
      <c r="J35" s="3"/>
      <c r="K35" s="123"/>
      <c r="L35" s="3"/>
      <c r="M35" s="123"/>
      <c r="N35" s="3"/>
    </row>
    <row r="36" spans="1:14" ht="19.350000000000001" customHeight="1" x14ac:dyDescent="0.3">
      <c r="A36" s="119"/>
      <c r="B36" s="119" t="s">
        <v>114</v>
      </c>
      <c r="C36" s="119"/>
      <c r="D36" s="119"/>
      <c r="H36" s="3">
        <f>H19+H33</f>
        <v>203500867</v>
      </c>
      <c r="I36" s="123"/>
      <c r="J36" s="3">
        <f>J19+J33</f>
        <v>464092586</v>
      </c>
      <c r="K36" s="123"/>
      <c r="L36" s="3">
        <f>L19+L33</f>
        <v>204966055</v>
      </c>
      <c r="M36" s="123"/>
      <c r="N36" s="3">
        <f>N19+N33</f>
        <v>249927814</v>
      </c>
    </row>
    <row r="37" spans="1:14" ht="19.350000000000001" customHeight="1" x14ac:dyDescent="0.3">
      <c r="A37" s="121" t="s">
        <v>115</v>
      </c>
      <c r="H37" s="132">
        <v>0</v>
      </c>
      <c r="I37" s="123"/>
      <c r="J37" s="132">
        <v>-1346713</v>
      </c>
      <c r="K37" s="123"/>
      <c r="L37" s="132">
        <v>0</v>
      </c>
      <c r="M37" s="123"/>
      <c r="N37" s="132">
        <v>0</v>
      </c>
    </row>
    <row r="38" spans="1:14" ht="6" customHeight="1" x14ac:dyDescent="0.3">
      <c r="I38" s="123"/>
      <c r="J38" s="3"/>
      <c r="K38" s="123"/>
      <c r="L38" s="3"/>
      <c r="M38" s="123"/>
      <c r="N38" s="3"/>
    </row>
    <row r="39" spans="1:14" ht="19.350000000000001" customHeight="1" x14ac:dyDescent="0.3">
      <c r="A39" s="119" t="s">
        <v>116</v>
      </c>
      <c r="B39" s="119"/>
      <c r="C39" s="119"/>
      <c r="D39" s="119"/>
      <c r="H39" s="3">
        <f>SUM(H36:H37)</f>
        <v>203500867</v>
      </c>
      <c r="I39" s="123"/>
      <c r="J39" s="3">
        <f>SUM(J36:J37)</f>
        <v>462745873</v>
      </c>
      <c r="K39" s="123"/>
      <c r="L39" s="3">
        <f>SUM(L36:L37)</f>
        <v>204966055</v>
      </c>
      <c r="M39" s="123"/>
      <c r="N39" s="3">
        <f>SUM(N36:N37)</f>
        <v>249927814</v>
      </c>
    </row>
    <row r="40" spans="1:14" ht="19.350000000000001" customHeight="1" x14ac:dyDescent="0.3">
      <c r="A40" s="121" t="s">
        <v>117</v>
      </c>
      <c r="F40" s="23">
        <v>21</v>
      </c>
      <c r="H40" s="132">
        <v>-41725368</v>
      </c>
      <c r="I40" s="123"/>
      <c r="J40" s="132">
        <v>-82823212</v>
      </c>
      <c r="K40" s="123"/>
      <c r="L40" s="132">
        <v>-41158098</v>
      </c>
      <c r="M40" s="123"/>
      <c r="N40" s="132">
        <v>-40576814</v>
      </c>
    </row>
    <row r="41" spans="1:14" ht="6" customHeight="1" x14ac:dyDescent="0.3">
      <c r="F41" s="23"/>
      <c r="H41" s="123"/>
      <c r="I41" s="123"/>
      <c r="K41" s="123"/>
      <c r="M41" s="123"/>
    </row>
    <row r="42" spans="1:14" ht="19.350000000000001" customHeight="1" x14ac:dyDescent="0.3">
      <c r="A42" s="119" t="s">
        <v>118</v>
      </c>
      <c r="H42" s="2">
        <f>SUM(H39:H40)</f>
        <v>161775499</v>
      </c>
      <c r="I42" s="123"/>
      <c r="J42" s="2">
        <f>SUM(J39:J40)</f>
        <v>379922661</v>
      </c>
      <c r="K42" s="123"/>
      <c r="L42" s="2">
        <f>SUM(L39:L40)</f>
        <v>163807957</v>
      </c>
      <c r="M42" s="123"/>
      <c r="N42" s="2">
        <f>SUM(N39:N40)</f>
        <v>209351000</v>
      </c>
    </row>
    <row r="43" spans="1:14" ht="10.35" customHeight="1" x14ac:dyDescent="0.3">
      <c r="I43" s="123"/>
      <c r="J43" s="3"/>
      <c r="K43" s="123"/>
      <c r="L43" s="3"/>
      <c r="M43" s="123"/>
      <c r="N43" s="3"/>
    </row>
    <row r="44" spans="1:14" ht="19.350000000000001" customHeight="1" x14ac:dyDescent="0.3">
      <c r="A44" s="119" t="s">
        <v>119</v>
      </c>
      <c r="H44" s="123"/>
      <c r="I44" s="123"/>
      <c r="K44" s="123"/>
      <c r="M44" s="123"/>
    </row>
    <row r="45" spans="1:14" ht="19.350000000000001" customHeight="1" x14ac:dyDescent="0.3">
      <c r="A45" s="119"/>
      <c r="B45" s="121" t="s">
        <v>120</v>
      </c>
      <c r="I45" s="123"/>
      <c r="J45" s="3"/>
      <c r="K45" s="123"/>
      <c r="L45" s="3"/>
      <c r="M45" s="123"/>
      <c r="N45" s="3"/>
    </row>
    <row r="46" spans="1:14" ht="19.350000000000001" customHeight="1" x14ac:dyDescent="0.3">
      <c r="A46" s="119"/>
      <c r="C46" s="121" t="s">
        <v>121</v>
      </c>
      <c r="I46" s="123"/>
      <c r="J46" s="3"/>
      <c r="K46" s="123"/>
      <c r="L46" s="3"/>
      <c r="M46" s="123"/>
      <c r="N46" s="3"/>
    </row>
    <row r="47" spans="1:14" ht="19.350000000000001" customHeight="1" x14ac:dyDescent="0.3">
      <c r="A47" s="119"/>
      <c r="D47" s="141" t="s">
        <v>122</v>
      </c>
      <c r="I47" s="123"/>
      <c r="J47" s="3"/>
      <c r="K47" s="123"/>
      <c r="L47" s="3"/>
      <c r="M47" s="123"/>
      <c r="N47" s="3"/>
    </row>
    <row r="48" spans="1:14" ht="19.350000000000001" customHeight="1" x14ac:dyDescent="0.3">
      <c r="A48" s="119"/>
      <c r="E48" s="121" t="s">
        <v>123</v>
      </c>
      <c r="I48" s="123"/>
      <c r="J48" s="3"/>
      <c r="K48" s="123"/>
      <c r="L48" s="3"/>
      <c r="M48" s="123"/>
      <c r="N48" s="3"/>
    </row>
    <row r="49" spans="1:14" ht="19.350000000000001" customHeight="1" x14ac:dyDescent="0.3">
      <c r="A49" s="119"/>
      <c r="E49" s="121" t="s">
        <v>124</v>
      </c>
      <c r="H49" s="3">
        <v>-3518207</v>
      </c>
      <c r="I49" s="123"/>
      <c r="J49" s="3">
        <v>219888</v>
      </c>
      <c r="K49" s="123"/>
      <c r="L49" s="3">
        <v>0</v>
      </c>
      <c r="M49" s="123"/>
      <c r="N49" s="3">
        <v>0</v>
      </c>
    </row>
    <row r="50" spans="1:14" ht="19.350000000000001" customHeight="1" x14ac:dyDescent="0.3">
      <c r="A50" s="119"/>
      <c r="D50" s="141" t="s">
        <v>260</v>
      </c>
      <c r="I50" s="123"/>
      <c r="J50" s="3"/>
      <c r="K50" s="123"/>
      <c r="L50" s="3"/>
      <c r="M50" s="123"/>
      <c r="N50" s="3"/>
    </row>
    <row r="51" spans="1:14" ht="19.350000000000001" customHeight="1" x14ac:dyDescent="0.3">
      <c r="A51" s="119"/>
      <c r="E51" s="121" t="s">
        <v>252</v>
      </c>
      <c r="H51" s="132">
        <v>-3338824</v>
      </c>
      <c r="I51" s="123"/>
      <c r="J51" s="132">
        <v>0</v>
      </c>
      <c r="K51" s="123"/>
      <c r="L51" s="132">
        <v>0</v>
      </c>
      <c r="M51" s="123"/>
      <c r="N51" s="132">
        <v>0</v>
      </c>
    </row>
    <row r="52" spans="1:14" ht="6" customHeight="1" x14ac:dyDescent="0.3">
      <c r="A52" s="119"/>
      <c r="I52" s="123"/>
      <c r="J52" s="3"/>
      <c r="K52" s="123"/>
      <c r="L52" s="3"/>
      <c r="M52" s="123"/>
      <c r="N52" s="3"/>
    </row>
    <row r="53" spans="1:14" ht="19.350000000000001" customHeight="1" x14ac:dyDescent="0.3">
      <c r="A53" s="119" t="s">
        <v>125</v>
      </c>
      <c r="H53" s="2">
        <f>SUM(H49:H52)</f>
        <v>-6857031</v>
      </c>
      <c r="I53" s="123"/>
      <c r="J53" s="2">
        <f>SUM(J49:J52)</f>
        <v>219888</v>
      </c>
      <c r="K53" s="123"/>
      <c r="L53" s="2">
        <f>SUM(L49:L52)</f>
        <v>0</v>
      </c>
      <c r="M53" s="123"/>
      <c r="N53" s="2">
        <f>SUM(N49:N52)</f>
        <v>0</v>
      </c>
    </row>
    <row r="54" spans="1:14" ht="6" customHeight="1" x14ac:dyDescent="0.3">
      <c r="A54" s="119"/>
      <c r="I54" s="123"/>
      <c r="J54" s="3"/>
      <c r="K54" s="123"/>
      <c r="L54" s="3"/>
      <c r="M54" s="123"/>
      <c r="N54" s="3"/>
    </row>
    <row r="55" spans="1:14" ht="19.350000000000001" customHeight="1" thickBot="1" x14ac:dyDescent="0.35">
      <c r="A55" s="119" t="s">
        <v>126</v>
      </c>
      <c r="H55" s="4">
        <f>SUM(H42,H53)</f>
        <v>154918468</v>
      </c>
      <c r="I55" s="123"/>
      <c r="J55" s="4">
        <f>SUM(J42,J53)</f>
        <v>380142549</v>
      </c>
      <c r="K55" s="123"/>
      <c r="L55" s="4">
        <f>SUM(L42:L44)</f>
        <v>163807957</v>
      </c>
      <c r="M55" s="123"/>
      <c r="N55" s="4">
        <f>SUM(N42:N44)</f>
        <v>209351000</v>
      </c>
    </row>
    <row r="56" spans="1:14" ht="16.5" customHeight="1" thickTop="1" x14ac:dyDescent="0.3">
      <c r="A56" s="119"/>
      <c r="H56" s="123"/>
      <c r="I56" s="123"/>
      <c r="J56" s="3"/>
      <c r="K56" s="123"/>
      <c r="M56" s="123"/>
    </row>
    <row r="57" spans="1:14" ht="10.5" customHeight="1" x14ac:dyDescent="0.3">
      <c r="A57" s="119"/>
      <c r="H57" s="123"/>
      <c r="I57" s="123"/>
      <c r="J57" s="3"/>
      <c r="K57" s="123"/>
      <c r="M57" s="123"/>
    </row>
    <row r="58" spans="1:14" s="29" customFormat="1" ht="22.35" customHeight="1" x14ac:dyDescent="0.3">
      <c r="A58" s="170" t="str">
        <f>+'2-4 T'!A58:L58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8" s="170"/>
      <c r="C58" s="170"/>
      <c r="D58" s="170"/>
      <c r="E58" s="170"/>
      <c r="F58" s="170"/>
      <c r="G58" s="170"/>
      <c r="H58" s="170"/>
      <c r="I58" s="170"/>
      <c r="J58" s="170"/>
      <c r="K58" s="170"/>
      <c r="L58" s="170"/>
      <c r="M58" s="170"/>
      <c r="N58" s="170"/>
    </row>
    <row r="59" spans="1:14" ht="20.100000000000001" customHeight="1" x14ac:dyDescent="0.3">
      <c r="A59" s="54" t="str">
        <f>A1</f>
        <v>บริษัท อินเตอร์ลิ้งค์ คอมมิวนิเคชั่น จำกัด (มหาชน)</v>
      </c>
      <c r="B59" s="54"/>
      <c r="C59" s="54"/>
      <c r="D59" s="54"/>
      <c r="E59" s="54"/>
      <c r="F59" s="58"/>
      <c r="G59" s="57"/>
      <c r="I59" s="142"/>
      <c r="J59" s="56"/>
      <c r="K59" s="143"/>
      <c r="L59" s="56"/>
      <c r="M59" s="142"/>
      <c r="N59" s="125" t="s">
        <v>5</v>
      </c>
    </row>
    <row r="60" spans="1:14" ht="20.100000000000001" customHeight="1" x14ac:dyDescent="0.3">
      <c r="A60" s="54" t="s">
        <v>90</v>
      </c>
      <c r="B60" s="54"/>
      <c r="C60" s="54"/>
      <c r="D60" s="54"/>
      <c r="E60" s="54"/>
      <c r="F60" s="58"/>
      <c r="G60" s="57"/>
      <c r="I60" s="142"/>
      <c r="J60" s="56"/>
      <c r="K60" s="143"/>
      <c r="L60" s="56"/>
      <c r="M60" s="142"/>
      <c r="N60" s="56"/>
    </row>
    <row r="61" spans="1:14" ht="20.100000000000001" customHeight="1" x14ac:dyDescent="0.3">
      <c r="A61" s="61" t="str">
        <f>A3</f>
        <v>สำหรับรอบระยะเวลาหกเดือนสิ้นสุดวันที่ 30 มิถุนายน พ.ศ. 2568</v>
      </c>
      <c r="B61" s="61"/>
      <c r="C61" s="61"/>
      <c r="D61" s="61"/>
      <c r="E61" s="61"/>
      <c r="F61" s="144"/>
      <c r="G61" s="145"/>
      <c r="H61" s="2"/>
      <c r="I61" s="146"/>
      <c r="J61" s="59"/>
      <c r="K61" s="147"/>
      <c r="L61" s="59"/>
      <c r="M61" s="146"/>
      <c r="N61" s="59"/>
    </row>
    <row r="62" spans="1:14" ht="20.100000000000001" customHeight="1" x14ac:dyDescent="0.3">
      <c r="A62" s="57"/>
      <c r="B62" s="57"/>
      <c r="C62" s="57"/>
      <c r="D62" s="57"/>
      <c r="E62" s="57"/>
      <c r="F62" s="58"/>
      <c r="G62" s="57"/>
      <c r="I62" s="142"/>
      <c r="J62" s="56"/>
      <c r="K62" s="143"/>
      <c r="L62" s="56"/>
      <c r="M62" s="142"/>
      <c r="N62" s="56"/>
    </row>
    <row r="63" spans="1:14" ht="20.100000000000001" customHeight="1" x14ac:dyDescent="0.3">
      <c r="A63" s="148"/>
      <c r="B63" s="57"/>
      <c r="C63" s="57"/>
      <c r="D63" s="57"/>
      <c r="E63" s="57"/>
      <c r="F63" s="149"/>
      <c r="G63" s="54"/>
      <c r="H63" s="2"/>
      <c r="I63" s="135"/>
      <c r="J63" s="135" t="s">
        <v>3</v>
      </c>
      <c r="K63" s="125"/>
      <c r="L63" s="132"/>
      <c r="M63" s="135"/>
      <c r="N63" s="38" t="s">
        <v>4</v>
      </c>
    </row>
    <row r="64" spans="1:14" ht="20.100000000000001" customHeight="1" x14ac:dyDescent="0.3">
      <c r="G64" s="119"/>
      <c r="H64" s="40" t="s">
        <v>9</v>
      </c>
      <c r="I64" s="22"/>
      <c r="J64" s="40" t="s">
        <v>10</v>
      </c>
      <c r="K64" s="41"/>
      <c r="L64" s="40" t="s">
        <v>9</v>
      </c>
      <c r="M64" s="22"/>
      <c r="N64" s="40" t="s">
        <v>10</v>
      </c>
    </row>
    <row r="65" spans="1:14" ht="20.100000000000001" customHeight="1" x14ac:dyDescent="0.3">
      <c r="F65" s="150"/>
      <c r="G65" s="119"/>
      <c r="H65" s="7" t="s">
        <v>12</v>
      </c>
      <c r="I65" s="136"/>
      <c r="J65" s="7" t="s">
        <v>12</v>
      </c>
      <c r="K65" s="137"/>
      <c r="L65" s="53" t="s">
        <v>12</v>
      </c>
      <c r="M65" s="136"/>
      <c r="N65" s="53" t="s">
        <v>12</v>
      </c>
    </row>
    <row r="66" spans="1:14" ht="8.1" customHeight="1" x14ac:dyDescent="0.3">
      <c r="F66" s="150"/>
      <c r="G66" s="119"/>
      <c r="H66" s="14"/>
      <c r="I66" s="136"/>
      <c r="J66" s="14"/>
      <c r="K66" s="137"/>
      <c r="L66" s="14"/>
      <c r="M66" s="136"/>
      <c r="N66" s="60"/>
    </row>
    <row r="67" spans="1:14" ht="20.100000000000001" customHeight="1" x14ac:dyDescent="0.3">
      <c r="A67" s="119" t="s">
        <v>127</v>
      </c>
      <c r="J67" s="3"/>
      <c r="L67" s="3"/>
      <c r="N67" s="3"/>
    </row>
    <row r="68" spans="1:14" ht="20.100000000000001" customHeight="1" x14ac:dyDescent="0.3">
      <c r="A68" s="126"/>
      <c r="B68" s="141" t="s">
        <v>128</v>
      </c>
      <c r="C68" s="141"/>
      <c r="D68" s="141"/>
      <c r="H68" s="123">
        <v>160393185</v>
      </c>
      <c r="I68" s="123"/>
      <c r="J68" s="123">
        <v>288034061</v>
      </c>
      <c r="K68" s="123"/>
      <c r="L68" s="123">
        <v>163807957</v>
      </c>
      <c r="M68" s="123"/>
      <c r="N68" s="123">
        <v>209351000</v>
      </c>
    </row>
    <row r="69" spans="1:14" ht="20.100000000000001" customHeight="1" x14ac:dyDescent="0.3">
      <c r="A69" s="126"/>
      <c r="B69" s="151" t="s">
        <v>129</v>
      </c>
      <c r="C69" s="151"/>
      <c r="D69" s="151"/>
      <c r="H69" s="132">
        <v>1382314</v>
      </c>
      <c r="I69" s="123"/>
      <c r="J69" s="132">
        <v>91888600</v>
      </c>
      <c r="K69" s="123"/>
      <c r="L69" s="132">
        <v>0</v>
      </c>
      <c r="M69" s="123"/>
      <c r="N69" s="132">
        <v>0</v>
      </c>
    </row>
    <row r="70" spans="1:14" ht="8.1" customHeight="1" x14ac:dyDescent="0.3">
      <c r="A70" s="57"/>
      <c r="H70" s="123"/>
      <c r="I70" s="123"/>
      <c r="K70" s="123"/>
      <c r="M70" s="123"/>
    </row>
    <row r="71" spans="1:14" ht="20.100000000000001" customHeight="1" thickBot="1" x14ac:dyDescent="0.35">
      <c r="A71" s="57"/>
      <c r="H71" s="152">
        <f>SUM(H68:H70)</f>
        <v>161775499</v>
      </c>
      <c r="I71" s="123"/>
      <c r="J71" s="152">
        <f>SUM(J68:J70)</f>
        <v>379922661</v>
      </c>
      <c r="K71" s="123"/>
      <c r="L71" s="152">
        <f>SUM(L68:L70)</f>
        <v>163807957</v>
      </c>
      <c r="M71" s="123"/>
      <c r="N71" s="152">
        <f>SUM(N68:N70)</f>
        <v>209351000</v>
      </c>
    </row>
    <row r="72" spans="1:14" ht="20.100000000000001" customHeight="1" thickTop="1" x14ac:dyDescent="0.3">
      <c r="F72" s="150"/>
      <c r="G72" s="119"/>
      <c r="H72" s="60"/>
      <c r="I72" s="136"/>
      <c r="J72" s="60"/>
      <c r="K72" s="136"/>
      <c r="L72" s="60"/>
      <c r="M72" s="136"/>
      <c r="N72" s="60"/>
    </row>
    <row r="73" spans="1:14" ht="20.100000000000001" customHeight="1" x14ac:dyDescent="0.3">
      <c r="A73" s="54" t="s">
        <v>259</v>
      </c>
      <c r="H73" s="123"/>
      <c r="I73" s="123"/>
      <c r="K73" s="123"/>
      <c r="M73" s="123"/>
    </row>
    <row r="74" spans="1:14" ht="20.100000000000001" customHeight="1" x14ac:dyDescent="0.3">
      <c r="A74" s="126"/>
      <c r="B74" s="151" t="s">
        <v>128</v>
      </c>
      <c r="C74" s="151"/>
      <c r="D74" s="151"/>
      <c r="H74" s="123">
        <v>157801569</v>
      </c>
      <c r="I74" s="123"/>
      <c r="J74" s="123">
        <v>288142060</v>
      </c>
      <c r="K74" s="123"/>
      <c r="L74" s="123">
        <v>163807957</v>
      </c>
      <c r="M74" s="123"/>
      <c r="N74" s="123">
        <v>209351000</v>
      </c>
    </row>
    <row r="75" spans="1:14" ht="20.100000000000001" customHeight="1" x14ac:dyDescent="0.3">
      <c r="A75" s="126"/>
      <c r="B75" s="151" t="s">
        <v>129</v>
      </c>
      <c r="C75" s="151"/>
      <c r="D75" s="151"/>
      <c r="H75" s="132">
        <v>-2883101</v>
      </c>
      <c r="I75" s="123"/>
      <c r="J75" s="132">
        <v>92000489</v>
      </c>
      <c r="K75" s="123"/>
      <c r="L75" s="132">
        <v>0</v>
      </c>
      <c r="M75" s="123"/>
      <c r="N75" s="132">
        <v>0</v>
      </c>
    </row>
    <row r="76" spans="1:14" ht="8.1" customHeight="1" x14ac:dyDescent="0.3">
      <c r="A76" s="57"/>
      <c r="H76" s="123"/>
      <c r="I76" s="123"/>
      <c r="K76" s="123"/>
      <c r="M76" s="123"/>
    </row>
    <row r="77" spans="1:14" ht="20.100000000000001" customHeight="1" thickBot="1" x14ac:dyDescent="0.35">
      <c r="A77" s="57"/>
      <c r="H77" s="152">
        <f>SUM(H74:H76)</f>
        <v>154918468</v>
      </c>
      <c r="I77" s="123"/>
      <c r="J77" s="152">
        <f>SUM(J74:J76)</f>
        <v>380142549</v>
      </c>
      <c r="K77" s="123"/>
      <c r="L77" s="152">
        <f>SUM(L74:L76)</f>
        <v>163807957</v>
      </c>
      <c r="M77" s="123"/>
      <c r="N77" s="152">
        <f>SUM(N74:N76)</f>
        <v>209351000</v>
      </c>
    </row>
    <row r="78" spans="1:14" ht="20.100000000000001" customHeight="1" thickTop="1" x14ac:dyDescent="0.3">
      <c r="A78" s="57"/>
      <c r="B78" s="57"/>
      <c r="C78" s="57"/>
      <c r="D78" s="57"/>
      <c r="E78" s="57"/>
      <c r="F78" s="55"/>
      <c r="G78" s="54"/>
      <c r="H78" s="60"/>
      <c r="I78" s="136"/>
      <c r="J78" s="60"/>
      <c r="K78" s="136"/>
      <c r="L78" s="60"/>
      <c r="M78" s="136"/>
      <c r="N78" s="60"/>
    </row>
    <row r="79" spans="1:14" ht="20.100000000000001" customHeight="1" x14ac:dyDescent="0.3">
      <c r="A79" s="54" t="s">
        <v>130</v>
      </c>
      <c r="B79" s="57"/>
      <c r="C79" s="57"/>
      <c r="D79" s="57"/>
      <c r="E79" s="57"/>
      <c r="F79" s="58"/>
      <c r="G79" s="56"/>
      <c r="H79" s="56"/>
      <c r="I79" s="56"/>
      <c r="J79" s="56"/>
      <c r="K79" s="56"/>
      <c r="L79" s="56"/>
      <c r="M79" s="56"/>
      <c r="N79" s="56"/>
    </row>
    <row r="80" spans="1:14" ht="20.100000000000001" customHeight="1" x14ac:dyDescent="0.3">
      <c r="A80" s="54"/>
      <c r="B80" s="57" t="s">
        <v>131</v>
      </c>
      <c r="C80" s="57"/>
      <c r="D80" s="57"/>
      <c r="E80" s="57"/>
      <c r="F80" s="58"/>
      <c r="G80" s="57"/>
      <c r="H80" s="153">
        <v>0.29499999999999998</v>
      </c>
      <c r="I80" s="154"/>
      <c r="J80" s="153">
        <v>0.53</v>
      </c>
      <c r="K80" s="155"/>
      <c r="L80" s="153">
        <v>0.3</v>
      </c>
      <c r="M80" s="155"/>
      <c r="N80" s="153">
        <v>0.39</v>
      </c>
    </row>
    <row r="81" spans="1:14" ht="20.100000000000001" customHeight="1" x14ac:dyDescent="0.3">
      <c r="A81" s="54"/>
      <c r="B81" s="57"/>
      <c r="C81" s="57"/>
      <c r="D81" s="57"/>
      <c r="E81" s="57"/>
      <c r="F81" s="58"/>
      <c r="G81" s="57"/>
      <c r="I81" s="142"/>
      <c r="J81" s="3"/>
      <c r="K81" s="142"/>
      <c r="L81" s="56"/>
      <c r="M81" s="143"/>
      <c r="N81" s="56"/>
    </row>
    <row r="82" spans="1:14" ht="20.100000000000001" customHeight="1" x14ac:dyDescent="0.3">
      <c r="A82" s="54"/>
      <c r="B82" s="57"/>
      <c r="C82" s="57"/>
      <c r="D82" s="57"/>
      <c r="E82" s="57"/>
      <c r="F82" s="58"/>
      <c r="G82" s="57"/>
      <c r="I82" s="142"/>
      <c r="J82" s="3"/>
      <c r="K82" s="142"/>
      <c r="L82" s="56"/>
      <c r="M82" s="143"/>
      <c r="N82" s="56"/>
    </row>
    <row r="83" spans="1:14" ht="20.100000000000001" customHeight="1" x14ac:dyDescent="0.3">
      <c r="A83" s="54"/>
      <c r="B83" s="57"/>
      <c r="C83" s="57"/>
      <c r="D83" s="57"/>
      <c r="E83" s="57"/>
      <c r="F83" s="58"/>
      <c r="G83" s="57"/>
      <c r="I83" s="142"/>
      <c r="J83" s="3"/>
      <c r="K83" s="142"/>
      <c r="L83" s="56"/>
      <c r="M83" s="143"/>
      <c r="N83" s="56"/>
    </row>
    <row r="84" spans="1:14" ht="20.100000000000001" customHeight="1" x14ac:dyDescent="0.3">
      <c r="A84" s="54"/>
      <c r="B84" s="57"/>
      <c r="C84" s="57"/>
      <c r="D84" s="57"/>
      <c r="E84" s="57"/>
      <c r="F84" s="58"/>
      <c r="G84" s="57"/>
      <c r="I84" s="142"/>
      <c r="J84" s="3"/>
      <c r="K84" s="142"/>
      <c r="L84" s="56"/>
      <c r="M84" s="143"/>
      <c r="N84" s="56"/>
    </row>
    <row r="85" spans="1:14" ht="20.100000000000001" customHeight="1" x14ac:dyDescent="0.3">
      <c r="A85" s="54"/>
      <c r="B85" s="57"/>
      <c r="C85" s="57"/>
      <c r="D85" s="57"/>
      <c r="E85" s="57"/>
      <c r="F85" s="58"/>
      <c r="G85" s="57"/>
      <c r="I85" s="142"/>
      <c r="J85" s="56"/>
      <c r="K85" s="143"/>
      <c r="L85" s="56"/>
      <c r="M85" s="142"/>
      <c r="N85" s="56"/>
    </row>
    <row r="86" spans="1:14" ht="20.100000000000001" customHeight="1" x14ac:dyDescent="0.3">
      <c r="A86" s="54"/>
      <c r="B86" s="57"/>
      <c r="C86" s="57"/>
      <c r="D86" s="57"/>
      <c r="E86" s="57"/>
      <c r="F86" s="58"/>
      <c r="G86" s="57"/>
      <c r="I86" s="142"/>
      <c r="J86" s="56"/>
      <c r="K86" s="143"/>
      <c r="L86" s="56"/>
      <c r="M86" s="142"/>
      <c r="N86" s="56"/>
    </row>
    <row r="87" spans="1:14" ht="20.100000000000001" customHeight="1" x14ac:dyDescent="0.3">
      <c r="A87" s="54"/>
      <c r="B87" s="57"/>
      <c r="C87" s="57"/>
      <c r="D87" s="57"/>
      <c r="E87" s="57"/>
      <c r="F87" s="58"/>
      <c r="G87" s="57"/>
      <c r="I87" s="142"/>
      <c r="J87" s="56"/>
      <c r="K87" s="143"/>
      <c r="L87" s="56"/>
      <c r="M87" s="142"/>
      <c r="N87" s="56"/>
    </row>
    <row r="88" spans="1:14" ht="20.100000000000001" customHeight="1" x14ac:dyDescent="0.3">
      <c r="A88" s="54"/>
      <c r="B88" s="57"/>
      <c r="C88" s="57"/>
      <c r="D88" s="57"/>
      <c r="E88" s="57"/>
      <c r="F88" s="58"/>
      <c r="G88" s="57"/>
      <c r="I88" s="142"/>
      <c r="J88" s="56"/>
      <c r="K88" s="143"/>
      <c r="L88" s="56"/>
      <c r="M88" s="142"/>
      <c r="N88" s="56"/>
    </row>
    <row r="89" spans="1:14" ht="20.100000000000001" customHeight="1" x14ac:dyDescent="0.3">
      <c r="A89" s="54"/>
      <c r="B89" s="57"/>
      <c r="C89" s="57"/>
      <c r="D89" s="57"/>
      <c r="E89" s="57"/>
      <c r="F89" s="58"/>
      <c r="G89" s="57"/>
      <c r="I89" s="142"/>
      <c r="J89" s="56"/>
      <c r="K89" s="143"/>
      <c r="L89" s="56"/>
      <c r="M89" s="142"/>
      <c r="N89" s="56"/>
    </row>
    <row r="90" spans="1:14" ht="20.100000000000001" customHeight="1" x14ac:dyDescent="0.3">
      <c r="A90" s="54"/>
      <c r="B90" s="57"/>
      <c r="C90" s="57"/>
      <c r="D90" s="57"/>
      <c r="E90" s="57"/>
      <c r="F90" s="58"/>
      <c r="G90" s="57"/>
      <c r="I90" s="142"/>
      <c r="J90" s="56"/>
      <c r="K90" s="143"/>
      <c r="L90" s="56"/>
      <c r="M90" s="142"/>
      <c r="N90" s="56"/>
    </row>
    <row r="91" spans="1:14" ht="20.100000000000001" customHeight="1" x14ac:dyDescent="0.3">
      <c r="A91" s="54"/>
      <c r="B91" s="57"/>
      <c r="C91" s="57"/>
      <c r="D91" s="57"/>
      <c r="E91" s="57"/>
      <c r="F91" s="58"/>
      <c r="G91" s="57"/>
      <c r="I91" s="142"/>
      <c r="J91" s="56"/>
      <c r="K91" s="143"/>
      <c r="L91" s="56"/>
      <c r="M91" s="142"/>
      <c r="N91" s="56"/>
    </row>
    <row r="92" spans="1:14" ht="20.100000000000001" customHeight="1" x14ac:dyDescent="0.3">
      <c r="A92" s="54"/>
      <c r="B92" s="57"/>
      <c r="C92" s="57"/>
      <c r="D92" s="57"/>
      <c r="E92" s="57"/>
      <c r="F92" s="58"/>
      <c r="G92" s="57"/>
      <c r="I92" s="142"/>
      <c r="J92" s="56"/>
      <c r="K92" s="143"/>
      <c r="L92" s="56"/>
      <c r="M92" s="142"/>
      <c r="N92" s="56"/>
    </row>
    <row r="93" spans="1:14" ht="20.100000000000001" customHeight="1" x14ac:dyDescent="0.3">
      <c r="A93" s="54"/>
      <c r="B93" s="57"/>
      <c r="C93" s="57"/>
      <c r="D93" s="57"/>
      <c r="E93" s="57"/>
      <c r="F93" s="58"/>
      <c r="G93" s="57"/>
      <c r="I93" s="142"/>
      <c r="J93" s="56"/>
      <c r="K93" s="143"/>
      <c r="L93" s="56"/>
      <c r="M93" s="142"/>
      <c r="N93" s="56"/>
    </row>
    <row r="94" spans="1:14" ht="20.100000000000001" customHeight="1" x14ac:dyDescent="0.3">
      <c r="A94" s="54"/>
      <c r="B94" s="57"/>
      <c r="C94" s="57"/>
      <c r="D94" s="57"/>
      <c r="E94" s="57"/>
      <c r="F94" s="58"/>
      <c r="G94" s="57"/>
      <c r="I94" s="142"/>
      <c r="J94" s="56"/>
      <c r="K94" s="143"/>
      <c r="L94" s="56"/>
      <c r="M94" s="142"/>
      <c r="N94" s="56"/>
    </row>
    <row r="95" spans="1:14" ht="20.100000000000001" customHeight="1" x14ac:dyDescent="0.3">
      <c r="A95" s="54"/>
      <c r="B95" s="57"/>
      <c r="C95" s="57"/>
      <c r="D95" s="57"/>
      <c r="E95" s="57"/>
      <c r="F95" s="58"/>
      <c r="G95" s="57"/>
      <c r="I95" s="142"/>
      <c r="J95" s="56"/>
      <c r="K95" s="143"/>
      <c r="L95" s="56"/>
      <c r="M95" s="142"/>
      <c r="N95" s="56"/>
    </row>
    <row r="96" spans="1:14" ht="20.100000000000001" customHeight="1" x14ac:dyDescent="0.3">
      <c r="A96" s="54"/>
      <c r="B96" s="57"/>
      <c r="C96" s="57"/>
      <c r="D96" s="57"/>
      <c r="E96" s="57"/>
      <c r="F96" s="58"/>
      <c r="G96" s="57"/>
      <c r="I96" s="142"/>
      <c r="J96" s="56"/>
      <c r="K96" s="143"/>
      <c r="L96" s="56"/>
      <c r="M96" s="142"/>
      <c r="N96" s="56"/>
    </row>
    <row r="97" spans="1:14" ht="20.100000000000001" customHeight="1" x14ac:dyDescent="0.3">
      <c r="A97" s="54"/>
      <c r="B97" s="57"/>
      <c r="C97" s="57"/>
      <c r="D97" s="57"/>
      <c r="E97" s="57"/>
      <c r="F97" s="58"/>
      <c r="G97" s="57"/>
      <c r="I97" s="142"/>
      <c r="J97" s="56"/>
      <c r="K97" s="143"/>
      <c r="L97" s="56"/>
      <c r="M97" s="142"/>
      <c r="N97" s="56"/>
    </row>
    <row r="98" spans="1:14" ht="20.100000000000001" customHeight="1" x14ac:dyDescent="0.3">
      <c r="A98" s="54"/>
      <c r="B98" s="57"/>
      <c r="C98" s="57"/>
      <c r="D98" s="57"/>
      <c r="E98" s="57"/>
      <c r="F98" s="58"/>
      <c r="G98" s="57"/>
      <c r="I98" s="142"/>
      <c r="J98" s="56"/>
      <c r="K98" s="143"/>
      <c r="L98" s="56"/>
      <c r="M98" s="142"/>
      <c r="N98" s="56"/>
    </row>
    <row r="99" spans="1:14" ht="20.100000000000001" customHeight="1" x14ac:dyDescent="0.3">
      <c r="A99" s="54"/>
      <c r="B99" s="57"/>
      <c r="C99" s="57"/>
      <c r="D99" s="57"/>
      <c r="E99" s="57"/>
      <c r="F99" s="58"/>
      <c r="G99" s="57"/>
      <c r="I99" s="142"/>
      <c r="J99" s="56"/>
      <c r="K99" s="143"/>
      <c r="L99" s="56"/>
      <c r="M99" s="142"/>
      <c r="N99" s="56"/>
    </row>
    <row r="100" spans="1:14" ht="20.100000000000001" customHeight="1" x14ac:dyDescent="0.3">
      <c r="A100" s="54"/>
      <c r="B100" s="57"/>
      <c r="C100" s="57"/>
      <c r="D100" s="57"/>
      <c r="E100" s="57"/>
      <c r="F100" s="58"/>
      <c r="G100" s="57"/>
      <c r="I100" s="142"/>
      <c r="J100" s="56"/>
      <c r="K100" s="143"/>
      <c r="L100" s="56"/>
      <c r="M100" s="142"/>
      <c r="N100" s="56"/>
    </row>
    <row r="101" spans="1:14" ht="20.100000000000001" customHeight="1" x14ac:dyDescent="0.3">
      <c r="A101" s="54"/>
      <c r="B101" s="57"/>
      <c r="C101" s="57"/>
      <c r="D101" s="57"/>
      <c r="E101" s="57"/>
      <c r="F101" s="58"/>
      <c r="G101" s="57"/>
      <c r="I101" s="142"/>
      <c r="J101" s="56"/>
      <c r="K101" s="143"/>
      <c r="L101" s="56"/>
      <c r="M101" s="142"/>
      <c r="N101" s="56"/>
    </row>
    <row r="102" spans="1:14" ht="20.100000000000001" customHeight="1" x14ac:dyDescent="0.3">
      <c r="A102" s="54"/>
      <c r="B102" s="57"/>
      <c r="C102" s="57"/>
      <c r="D102" s="57"/>
      <c r="E102" s="57"/>
      <c r="F102" s="58"/>
      <c r="G102" s="57"/>
      <c r="I102" s="142"/>
      <c r="J102" s="56"/>
      <c r="K102" s="143"/>
      <c r="L102" s="56"/>
      <c r="M102" s="142"/>
      <c r="N102" s="56"/>
    </row>
    <row r="103" spans="1:14" ht="20.100000000000001" customHeight="1" x14ac:dyDescent="0.3">
      <c r="A103" s="54"/>
      <c r="B103" s="57"/>
      <c r="C103" s="57"/>
      <c r="D103" s="57"/>
      <c r="E103" s="57"/>
      <c r="F103" s="58"/>
      <c r="G103" s="57"/>
      <c r="I103" s="142"/>
      <c r="J103" s="56"/>
      <c r="K103" s="143"/>
      <c r="L103" s="56"/>
      <c r="M103" s="142"/>
      <c r="N103" s="56"/>
    </row>
    <row r="104" spans="1:14" ht="20.100000000000001" customHeight="1" x14ac:dyDescent="0.3">
      <c r="A104" s="54"/>
      <c r="B104" s="57"/>
      <c r="C104" s="57"/>
      <c r="D104" s="57"/>
      <c r="E104" s="57"/>
      <c r="F104" s="58"/>
      <c r="G104" s="57"/>
      <c r="I104" s="142"/>
      <c r="J104" s="56"/>
      <c r="K104" s="143"/>
      <c r="L104" s="56"/>
      <c r="M104" s="142"/>
      <c r="N104" s="56"/>
    </row>
    <row r="105" spans="1:14" ht="20.100000000000001" customHeight="1" x14ac:dyDescent="0.3">
      <c r="A105" s="54"/>
      <c r="B105" s="57"/>
      <c r="C105" s="57"/>
      <c r="D105" s="57"/>
      <c r="E105" s="57"/>
      <c r="F105" s="58"/>
      <c r="G105" s="57"/>
      <c r="I105" s="142"/>
      <c r="J105" s="56"/>
      <c r="K105" s="143"/>
      <c r="L105" s="56"/>
      <c r="M105" s="142"/>
      <c r="N105" s="56"/>
    </row>
    <row r="106" spans="1:14" ht="20.100000000000001" customHeight="1" x14ac:dyDescent="0.3">
      <c r="A106" s="54"/>
      <c r="B106" s="57"/>
      <c r="C106" s="57"/>
      <c r="D106" s="57"/>
      <c r="E106" s="57"/>
      <c r="F106" s="58"/>
      <c r="G106" s="57"/>
      <c r="I106" s="142"/>
      <c r="J106" s="56"/>
      <c r="K106" s="143"/>
      <c r="L106" s="56"/>
      <c r="M106" s="142"/>
      <c r="N106" s="56"/>
    </row>
    <row r="107" spans="1:14" ht="20.100000000000001" customHeight="1" x14ac:dyDescent="0.3">
      <c r="A107" s="54"/>
      <c r="B107" s="57"/>
      <c r="C107" s="57"/>
      <c r="D107" s="57"/>
      <c r="E107" s="57"/>
      <c r="F107" s="58"/>
      <c r="G107" s="57"/>
      <c r="I107" s="142"/>
      <c r="J107" s="56"/>
      <c r="K107" s="143"/>
      <c r="L107" s="56"/>
      <c r="M107" s="142"/>
      <c r="N107" s="56"/>
    </row>
    <row r="108" spans="1:14" ht="20.100000000000001" customHeight="1" x14ac:dyDescent="0.3">
      <c r="A108" s="54"/>
      <c r="B108" s="57"/>
      <c r="C108" s="57"/>
      <c r="D108" s="57"/>
      <c r="E108" s="57"/>
      <c r="F108" s="58"/>
      <c r="G108" s="57"/>
      <c r="I108" s="142"/>
      <c r="J108" s="56"/>
      <c r="K108" s="143"/>
      <c r="L108" s="56"/>
      <c r="M108" s="142"/>
      <c r="N108" s="56"/>
    </row>
    <row r="109" spans="1:14" ht="6" customHeight="1" x14ac:dyDescent="0.3">
      <c r="A109" s="54"/>
      <c r="B109" s="57"/>
      <c r="C109" s="57"/>
      <c r="D109" s="57"/>
      <c r="E109" s="57"/>
      <c r="F109" s="58"/>
      <c r="G109" s="57"/>
      <c r="I109" s="142"/>
      <c r="J109" s="56"/>
      <c r="K109" s="143"/>
      <c r="L109" s="56"/>
      <c r="M109" s="142"/>
      <c r="N109" s="56"/>
    </row>
    <row r="110" spans="1:14" s="29" customFormat="1" ht="22.35" customHeight="1" x14ac:dyDescent="0.3">
      <c r="A110" s="170" t="str">
        <f>A58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10" s="170"/>
      <c r="C110" s="170"/>
      <c r="D110" s="170"/>
      <c r="E110" s="170"/>
      <c r="F110" s="170"/>
      <c r="G110" s="170"/>
      <c r="H110" s="170"/>
      <c r="I110" s="170"/>
      <c r="J110" s="170"/>
      <c r="K110" s="170"/>
      <c r="L110" s="170"/>
      <c r="M110" s="170"/>
      <c r="N110" s="170"/>
    </row>
  </sheetData>
  <mergeCells count="2">
    <mergeCell ref="A58:N58"/>
    <mergeCell ref="A110:N110"/>
  </mergeCells>
  <pageMargins left="0.8" right="0.5" top="0.5" bottom="0.6" header="0.49" footer="0.4"/>
  <pageSetup paperSize="256" scale="80" firstPageNumber="7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874E4-3395-4774-93BC-2D557FD054CA}">
  <dimension ref="A1:XFD39"/>
  <sheetViews>
    <sheetView topLeftCell="A19" zoomScale="85" zoomScaleNormal="85" zoomScaleSheetLayoutView="90" workbookViewId="0">
      <selection activeCell="C23" sqref="C23"/>
    </sheetView>
  </sheetViews>
  <sheetFormatPr defaultColWidth="9.44140625" defaultRowHeight="21.75" customHeight="1" x14ac:dyDescent="0.3"/>
  <cols>
    <col min="1" max="2" width="1.44140625" style="83" customWidth="1"/>
    <col min="3" max="3" width="44" style="83" customWidth="1"/>
    <col min="4" max="4" width="8.109375" style="89" customWidth="1"/>
    <col min="5" max="5" width="0.44140625" style="97" customWidth="1"/>
    <col min="6" max="6" width="10.44140625" style="89" customWidth="1"/>
    <col min="7" max="7" width="0.5546875" style="97" customWidth="1"/>
    <col min="8" max="8" width="9.5546875" style="89" customWidth="1"/>
    <col min="9" max="9" width="0.5546875" style="97" customWidth="1"/>
    <col min="10" max="10" width="10.5546875" style="89" customWidth="1"/>
    <col min="11" max="11" width="0.5546875" style="97" customWidth="1"/>
    <col min="12" max="12" width="12.5546875" style="97" customWidth="1"/>
    <col min="13" max="13" width="0.5546875" style="97" customWidth="1"/>
    <col min="14" max="14" width="13" style="89" customWidth="1"/>
    <col min="15" max="15" width="0.5546875" style="97" customWidth="1"/>
    <col min="16" max="16" width="14.88671875" style="97" customWidth="1"/>
    <col min="17" max="17" width="0.5546875" style="97" customWidth="1"/>
    <col min="18" max="18" width="12.109375" style="97" customWidth="1"/>
    <col min="19" max="19" width="0.5546875" style="97" customWidth="1"/>
    <col min="20" max="20" width="10" style="89" customWidth="1"/>
    <col min="21" max="21" width="0.5546875" style="89" customWidth="1"/>
    <col min="22" max="22" width="11.109375" style="89" bestFit="1" customWidth="1"/>
    <col min="23" max="23" width="0.5546875" style="97" customWidth="1"/>
    <col min="24" max="24" width="12.5546875" style="97" customWidth="1"/>
    <col min="25" max="25" width="0.5546875" style="97" customWidth="1"/>
    <col min="26" max="26" width="12.5546875" style="89" customWidth="1"/>
    <col min="27" max="27" width="0.5546875" style="97" customWidth="1"/>
    <col min="28" max="28" width="13.109375" style="89" customWidth="1"/>
    <col min="29" max="16384" width="9.44140625" style="83"/>
  </cols>
  <sheetData>
    <row r="1" spans="1:28" ht="21.75" customHeight="1" x14ac:dyDescent="0.3">
      <c r="A1" s="77" t="str">
        <f>'5-6 (3m)'!A1</f>
        <v>บริษัท อินเตอร์ลิ้งค์ คอมมิวนิเคชั่น จำกัด (มหาชน)</v>
      </c>
      <c r="B1" s="96"/>
      <c r="C1" s="96"/>
      <c r="AB1" s="98" t="s">
        <v>5</v>
      </c>
    </row>
    <row r="2" spans="1:28" ht="21.75" customHeight="1" x14ac:dyDescent="0.3">
      <c r="A2" s="77" t="s">
        <v>134</v>
      </c>
      <c r="B2" s="96"/>
      <c r="C2" s="96"/>
    </row>
    <row r="3" spans="1:28" ht="21.75" customHeight="1" x14ac:dyDescent="0.3">
      <c r="A3" s="99" t="str">
        <f>'7-8 (6m)'!A3</f>
        <v>สำหรับรอบระยะเวลาหกเดือนสิ้นสุดวันที่ 30 มิถุนายน พ.ศ. 2568</v>
      </c>
      <c r="B3" s="100"/>
      <c r="C3" s="100"/>
      <c r="D3" s="94"/>
      <c r="E3" s="101"/>
      <c r="F3" s="94"/>
      <c r="G3" s="101"/>
      <c r="H3" s="94"/>
      <c r="I3" s="101"/>
      <c r="J3" s="94"/>
      <c r="K3" s="101"/>
      <c r="L3" s="101"/>
      <c r="M3" s="101"/>
      <c r="N3" s="94"/>
      <c r="O3" s="101"/>
      <c r="P3" s="101"/>
      <c r="Q3" s="101"/>
      <c r="R3" s="101"/>
      <c r="S3" s="101"/>
      <c r="T3" s="94"/>
      <c r="U3" s="94"/>
      <c r="V3" s="94"/>
      <c r="W3" s="101"/>
      <c r="X3" s="101"/>
      <c r="Y3" s="101"/>
      <c r="Z3" s="94"/>
      <c r="AA3" s="101"/>
      <c r="AB3" s="94"/>
    </row>
    <row r="5" spans="1:28" ht="21.75" customHeight="1" x14ac:dyDescent="0.3">
      <c r="B5" s="102"/>
      <c r="C5" s="102"/>
      <c r="D5" s="102"/>
      <c r="E5" s="102"/>
      <c r="F5" s="103"/>
      <c r="G5" s="104"/>
      <c r="H5" s="103"/>
      <c r="I5" s="104"/>
      <c r="J5" s="103"/>
      <c r="K5" s="104"/>
      <c r="L5" s="104"/>
      <c r="M5" s="104"/>
      <c r="N5" s="103"/>
      <c r="O5" s="104"/>
      <c r="P5" s="104"/>
      <c r="Q5" s="104"/>
      <c r="R5" s="104"/>
      <c r="S5" s="104"/>
      <c r="T5" s="103"/>
      <c r="U5" s="103"/>
      <c r="V5" s="103"/>
      <c r="W5" s="104"/>
      <c r="X5" s="104"/>
      <c r="Y5" s="104"/>
      <c r="Z5" s="103"/>
      <c r="AA5" s="104"/>
      <c r="AB5" s="103" t="s">
        <v>3</v>
      </c>
    </row>
    <row r="6" spans="1:28" ht="21.75" customHeight="1" x14ac:dyDescent="0.3">
      <c r="B6" s="102"/>
      <c r="C6" s="102"/>
      <c r="D6" s="102"/>
      <c r="E6" s="102"/>
      <c r="F6" s="171" t="s">
        <v>135</v>
      </c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  <c r="W6" s="171"/>
      <c r="X6" s="171"/>
      <c r="Y6" s="102"/>
      <c r="Z6" s="105"/>
      <c r="AA6" s="102"/>
      <c r="AB6" s="105"/>
    </row>
    <row r="7" spans="1:28" ht="21.75" customHeight="1" x14ac:dyDescent="0.3">
      <c r="B7" s="102"/>
      <c r="C7" s="102"/>
      <c r="D7" s="102"/>
      <c r="E7" s="102"/>
      <c r="F7" s="105"/>
      <c r="G7" s="102"/>
      <c r="H7" s="105"/>
      <c r="I7" s="102"/>
      <c r="J7" s="105"/>
      <c r="K7" s="102"/>
      <c r="L7" s="172" t="s">
        <v>85</v>
      </c>
      <c r="M7" s="172"/>
      <c r="N7" s="172"/>
      <c r="O7" s="172"/>
      <c r="P7" s="172"/>
      <c r="Q7" s="172"/>
      <c r="R7" s="172"/>
      <c r="S7" s="102"/>
      <c r="T7" s="173" t="s">
        <v>82</v>
      </c>
      <c r="U7" s="173"/>
      <c r="V7" s="173"/>
      <c r="W7" s="102"/>
      <c r="X7" s="102"/>
      <c r="Y7" s="102"/>
      <c r="Z7" s="105"/>
      <c r="AA7" s="102"/>
      <c r="AB7" s="105"/>
    </row>
    <row r="8" spans="1:28" ht="21.75" customHeight="1" x14ac:dyDescent="0.3">
      <c r="B8" s="102"/>
      <c r="C8" s="102"/>
      <c r="D8" s="102"/>
      <c r="E8" s="102"/>
      <c r="F8" s="105"/>
      <c r="G8" s="102"/>
      <c r="H8" s="105"/>
      <c r="I8" s="102"/>
      <c r="J8" s="105"/>
      <c r="K8" s="102"/>
      <c r="L8" s="106"/>
      <c r="M8" s="106"/>
      <c r="N8" s="106"/>
      <c r="O8" s="106"/>
      <c r="P8" s="107" t="s">
        <v>136</v>
      </c>
      <c r="Q8" s="106"/>
      <c r="R8" s="106"/>
      <c r="S8" s="102"/>
      <c r="T8" s="106"/>
      <c r="U8" s="106"/>
      <c r="V8" s="106"/>
      <c r="W8" s="102"/>
      <c r="X8" s="102"/>
      <c r="Y8" s="102"/>
      <c r="Z8" s="105"/>
      <c r="AA8" s="102"/>
      <c r="AB8" s="105"/>
    </row>
    <row r="9" spans="1:28" ht="21.75" customHeight="1" x14ac:dyDescent="0.3">
      <c r="B9" s="102"/>
      <c r="C9" s="102"/>
      <c r="D9" s="102"/>
      <c r="E9" s="102"/>
      <c r="F9" s="105"/>
      <c r="G9" s="102"/>
      <c r="H9" s="105"/>
      <c r="I9" s="102"/>
      <c r="J9" s="105"/>
      <c r="K9" s="102"/>
      <c r="L9" s="108" t="s">
        <v>137</v>
      </c>
      <c r="M9" s="108"/>
      <c r="N9" s="108" t="s">
        <v>138</v>
      </c>
      <c r="O9" s="102"/>
      <c r="P9" s="108" t="s">
        <v>139</v>
      </c>
      <c r="Q9" s="102"/>
      <c r="R9" s="15" t="s">
        <v>140</v>
      </c>
      <c r="S9" s="102"/>
      <c r="T9" s="109"/>
      <c r="U9" s="109"/>
      <c r="V9" s="109"/>
      <c r="W9" s="102"/>
      <c r="X9" s="102"/>
      <c r="Y9" s="102"/>
      <c r="Z9" s="105"/>
      <c r="AA9" s="102"/>
      <c r="AB9" s="105"/>
    </row>
    <row r="10" spans="1:28" ht="21.75" customHeight="1" x14ac:dyDescent="0.3">
      <c r="D10" s="83"/>
      <c r="E10" s="16"/>
      <c r="F10" s="15"/>
      <c r="G10" s="16"/>
      <c r="H10" s="15"/>
      <c r="I10" s="16"/>
      <c r="J10" s="15"/>
      <c r="K10" s="16"/>
      <c r="L10" s="16" t="s">
        <v>141</v>
      </c>
      <c r="M10" s="16"/>
      <c r="N10" s="108" t="s">
        <v>142</v>
      </c>
      <c r="O10" s="16"/>
      <c r="P10" s="108" t="s">
        <v>143</v>
      </c>
      <c r="Q10" s="16"/>
      <c r="R10" s="15" t="s">
        <v>144</v>
      </c>
      <c r="S10" s="16"/>
      <c r="T10" s="102" t="s">
        <v>145</v>
      </c>
      <c r="U10" s="102"/>
      <c r="V10" s="83"/>
      <c r="W10" s="16"/>
      <c r="X10" s="15" t="s">
        <v>140</v>
      </c>
      <c r="Y10" s="16"/>
      <c r="Z10" s="15"/>
      <c r="AA10" s="16"/>
      <c r="AB10" s="15"/>
    </row>
    <row r="11" spans="1:28" ht="21.75" customHeight="1" x14ac:dyDescent="0.3">
      <c r="D11" s="83"/>
      <c r="E11" s="16"/>
      <c r="F11" s="110" t="s">
        <v>146</v>
      </c>
      <c r="G11" s="16"/>
      <c r="H11" s="108" t="s">
        <v>147</v>
      </c>
      <c r="I11" s="16"/>
      <c r="J11" s="110" t="s">
        <v>148</v>
      </c>
      <c r="K11" s="16"/>
      <c r="L11" s="16" t="s">
        <v>149</v>
      </c>
      <c r="M11" s="16"/>
      <c r="N11" s="108" t="s">
        <v>150</v>
      </c>
      <c r="O11" s="16"/>
      <c r="P11" s="108" t="s">
        <v>151</v>
      </c>
      <c r="Q11" s="16"/>
      <c r="R11" s="15" t="s">
        <v>152</v>
      </c>
      <c r="S11" s="16"/>
      <c r="T11" s="108" t="s">
        <v>153</v>
      </c>
      <c r="U11" s="108"/>
      <c r="V11" s="15" t="s">
        <v>154</v>
      </c>
      <c r="W11" s="16"/>
      <c r="X11" s="15" t="s">
        <v>73</v>
      </c>
      <c r="Y11" s="16"/>
      <c r="Z11" s="15" t="s">
        <v>155</v>
      </c>
      <c r="AA11" s="16"/>
      <c r="AB11" s="15" t="s">
        <v>156</v>
      </c>
    </row>
    <row r="12" spans="1:28" ht="21.75" customHeight="1" x14ac:dyDescent="0.3">
      <c r="D12" s="83"/>
      <c r="E12" s="16"/>
      <c r="F12" s="110" t="s">
        <v>157</v>
      </c>
      <c r="G12" s="16"/>
      <c r="H12" s="108" t="s">
        <v>158</v>
      </c>
      <c r="I12" s="16"/>
      <c r="J12" s="108" t="s">
        <v>159</v>
      </c>
      <c r="K12" s="16"/>
      <c r="L12" s="16" t="s">
        <v>160</v>
      </c>
      <c r="M12" s="16"/>
      <c r="N12" s="108" t="s">
        <v>160</v>
      </c>
      <c r="O12" s="16"/>
      <c r="P12" s="108" t="s">
        <v>161</v>
      </c>
      <c r="Q12" s="16"/>
      <c r="R12" s="15" t="s">
        <v>162</v>
      </c>
      <c r="S12" s="16"/>
      <c r="T12" s="108" t="s">
        <v>163</v>
      </c>
      <c r="U12" s="108"/>
      <c r="V12" s="15" t="s">
        <v>164</v>
      </c>
      <c r="W12" s="16"/>
      <c r="X12" s="15" t="s">
        <v>165</v>
      </c>
      <c r="Y12" s="16"/>
      <c r="Z12" s="15" t="s">
        <v>166</v>
      </c>
      <c r="AA12" s="16"/>
      <c r="AB12" s="15" t="s">
        <v>162</v>
      </c>
    </row>
    <row r="13" spans="1:28" ht="21.75" customHeight="1" x14ac:dyDescent="0.3">
      <c r="D13" s="169" t="s">
        <v>11</v>
      </c>
      <c r="E13" s="19"/>
      <c r="F13" s="17" t="s">
        <v>12</v>
      </c>
      <c r="G13" s="19"/>
      <c r="H13" s="17" t="s">
        <v>12</v>
      </c>
      <c r="I13" s="16"/>
      <c r="J13" s="17" t="s">
        <v>12</v>
      </c>
      <c r="K13" s="16"/>
      <c r="L13" s="17" t="s">
        <v>12</v>
      </c>
      <c r="M13" s="16"/>
      <c r="N13" s="17" t="s">
        <v>12</v>
      </c>
      <c r="O13" s="16"/>
      <c r="P13" s="17" t="s">
        <v>12</v>
      </c>
      <c r="Q13" s="16"/>
      <c r="R13" s="17" t="s">
        <v>12</v>
      </c>
      <c r="S13" s="16"/>
      <c r="T13" s="17" t="s">
        <v>12</v>
      </c>
      <c r="U13" s="111"/>
      <c r="V13" s="17" t="s">
        <v>12</v>
      </c>
      <c r="W13" s="16"/>
      <c r="X13" s="17" t="s">
        <v>12</v>
      </c>
      <c r="Y13" s="16"/>
      <c r="Z13" s="17" t="s">
        <v>12</v>
      </c>
      <c r="AA13" s="16"/>
      <c r="AB13" s="17" t="s">
        <v>12</v>
      </c>
    </row>
    <row r="14" spans="1:28" ht="21.75" customHeight="1" x14ac:dyDescent="0.3">
      <c r="D14" s="18"/>
      <c r="E14" s="19"/>
      <c r="F14" s="18"/>
      <c r="G14" s="19"/>
      <c r="H14" s="18"/>
      <c r="I14" s="16"/>
      <c r="J14" s="18"/>
      <c r="K14" s="16"/>
      <c r="L14" s="16"/>
      <c r="M14" s="16"/>
      <c r="N14" s="18"/>
      <c r="O14" s="16"/>
      <c r="P14" s="16"/>
      <c r="Q14" s="16"/>
      <c r="R14" s="16"/>
      <c r="S14" s="16"/>
      <c r="T14" s="18"/>
      <c r="U14" s="18"/>
      <c r="V14" s="18"/>
      <c r="W14" s="16"/>
      <c r="X14" s="16"/>
      <c r="Y14" s="16"/>
      <c r="Z14" s="18"/>
      <c r="AA14" s="16"/>
      <c r="AB14" s="18"/>
    </row>
    <row r="15" spans="1:28" ht="21.75" customHeight="1" x14ac:dyDescent="0.3">
      <c r="A15" s="77" t="s">
        <v>167</v>
      </c>
      <c r="D15" s="83"/>
      <c r="E15" s="20"/>
      <c r="F15" s="20">
        <v>543632325</v>
      </c>
      <c r="G15" s="83"/>
      <c r="H15" s="20">
        <v>770857410</v>
      </c>
      <c r="I15" s="83"/>
      <c r="J15" s="20">
        <v>37817556</v>
      </c>
      <c r="K15" s="83"/>
      <c r="L15" s="20">
        <v>165437396</v>
      </c>
      <c r="M15" s="83"/>
      <c r="N15" s="112">
        <v>574366868</v>
      </c>
      <c r="O15" s="83"/>
      <c r="P15" s="89">
        <v>-4364073</v>
      </c>
      <c r="Q15" s="83"/>
      <c r="R15" s="113">
        <v>735440191</v>
      </c>
      <c r="S15" s="20"/>
      <c r="T15" s="112">
        <v>54363233</v>
      </c>
      <c r="U15" s="83"/>
      <c r="V15" s="112">
        <v>1940758921</v>
      </c>
      <c r="W15" s="113"/>
      <c r="X15" s="112">
        <v>4082869636</v>
      </c>
      <c r="Y15" s="113"/>
      <c r="Z15" s="112">
        <v>2187217057</v>
      </c>
      <c r="AA15" s="113"/>
      <c r="AB15" s="20">
        <v>6270086693</v>
      </c>
    </row>
    <row r="16" spans="1:28" ht="6" customHeight="1" x14ac:dyDescent="0.3">
      <c r="A16" s="82"/>
      <c r="D16" s="83"/>
      <c r="E16" s="89"/>
      <c r="G16" s="89"/>
      <c r="I16" s="89"/>
      <c r="K16" s="89"/>
      <c r="L16" s="89"/>
      <c r="M16" s="89"/>
      <c r="O16" s="89"/>
      <c r="P16" s="89"/>
      <c r="Q16" s="89"/>
      <c r="R16" s="89"/>
      <c r="S16" s="89"/>
      <c r="T16" s="83"/>
      <c r="U16" s="83"/>
      <c r="V16" s="83"/>
      <c r="W16" s="89"/>
      <c r="X16" s="89"/>
      <c r="Y16" s="89"/>
      <c r="AA16" s="89"/>
    </row>
    <row r="17" spans="1:2048 2050:3071 3073:5120 5122:6143 6145:8192 8194:9215 9217:11264 11266:12287 12289:14336 14338:15359 15361:16384" ht="21.75" customHeight="1" x14ac:dyDescent="0.3">
      <c r="A17" s="77" t="s">
        <v>168</v>
      </c>
      <c r="B17" s="77"/>
      <c r="D17" s="114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113"/>
      <c r="S17" s="20"/>
      <c r="T17" s="20"/>
      <c r="U17" s="20"/>
      <c r="V17" s="20"/>
      <c r="W17" s="113"/>
      <c r="X17" s="113"/>
      <c r="Y17" s="113"/>
      <c r="Z17" s="20"/>
      <c r="AA17" s="113"/>
      <c r="AB17" s="20"/>
    </row>
    <row r="18" spans="1:2048 2050:3071 3073:5120 5122:6143 6145:8192 8194:9215 9217:11264 11266:12287 12289:14336 14338:15359 15361:16384" ht="21.75" customHeight="1" x14ac:dyDescent="0.3">
      <c r="A18" s="77"/>
      <c r="B18" s="77" t="s">
        <v>169</v>
      </c>
      <c r="D18" s="11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113"/>
      <c r="S18" s="20"/>
      <c r="T18" s="20"/>
      <c r="U18" s="20"/>
      <c r="V18" s="20"/>
      <c r="W18" s="113"/>
      <c r="X18" s="113"/>
      <c r="Y18" s="113"/>
      <c r="Z18" s="20"/>
      <c r="AA18" s="113"/>
      <c r="AB18" s="20"/>
    </row>
    <row r="19" spans="1:2048 2050:3071 3073:5120 5122:6143 6145:8192 8194:9215 9217:11264 11266:12287 12289:14336 14338:15359 15361:16384" ht="21.75" customHeight="1" x14ac:dyDescent="0.3">
      <c r="A19" s="79" t="s">
        <v>170</v>
      </c>
      <c r="B19" s="77"/>
      <c r="D19" s="114"/>
      <c r="E19" s="20"/>
      <c r="F19" s="20">
        <v>0</v>
      </c>
      <c r="G19" s="20"/>
      <c r="H19" s="20">
        <v>0</v>
      </c>
      <c r="I19" s="20"/>
      <c r="J19" s="20">
        <v>0</v>
      </c>
      <c r="K19" s="20"/>
      <c r="L19" s="20">
        <v>0</v>
      </c>
      <c r="M19" s="20"/>
      <c r="N19" s="20">
        <v>0</v>
      </c>
      <c r="O19" s="20"/>
      <c r="P19" s="20">
        <v>0</v>
      </c>
      <c r="Q19" s="20"/>
      <c r="R19" s="113">
        <v>0</v>
      </c>
      <c r="S19" s="20"/>
      <c r="T19" s="20">
        <v>0</v>
      </c>
      <c r="U19" s="20"/>
      <c r="V19" s="20">
        <v>-212015944</v>
      </c>
      <c r="W19" s="113"/>
      <c r="X19" s="113">
        <v>-212015944</v>
      </c>
      <c r="Y19" s="113"/>
      <c r="Z19" s="20">
        <v>-56008649</v>
      </c>
      <c r="AA19" s="113"/>
      <c r="AB19" s="20">
        <v>-268024593</v>
      </c>
    </row>
    <row r="20" spans="1:2048 2050:3071 3073:5120 5122:6143 6145:8192 8194:9215 9217:11264 11266:12287 12289:14336 14338:15359 15361:16384" ht="21.75" customHeight="1" x14ac:dyDescent="0.3">
      <c r="A20" s="83" t="s">
        <v>126</v>
      </c>
      <c r="D20" s="83"/>
      <c r="E20" s="89"/>
      <c r="F20" s="84">
        <v>0</v>
      </c>
      <c r="G20" s="81"/>
      <c r="H20" s="84">
        <v>0</v>
      </c>
      <c r="I20" s="81"/>
      <c r="J20" s="84">
        <v>0</v>
      </c>
      <c r="K20" s="81"/>
      <c r="L20" s="84">
        <v>0</v>
      </c>
      <c r="M20" s="81"/>
      <c r="N20" s="84">
        <v>0</v>
      </c>
      <c r="O20" s="81"/>
      <c r="P20" s="84">
        <v>107999</v>
      </c>
      <c r="Q20" s="81"/>
      <c r="R20" s="115">
        <v>107999</v>
      </c>
      <c r="S20" s="81"/>
      <c r="T20" s="84">
        <v>0</v>
      </c>
      <c r="U20" s="81"/>
      <c r="V20" s="84">
        <v>288034061</v>
      </c>
      <c r="W20" s="81"/>
      <c r="X20" s="115">
        <v>288142060</v>
      </c>
      <c r="Y20" s="81"/>
      <c r="Z20" s="84">
        <v>92000489</v>
      </c>
      <c r="AA20" s="1"/>
      <c r="AB20" s="21">
        <v>380142549</v>
      </c>
    </row>
    <row r="21" spans="1:2048 2050:3071 3073:5120 5122:6143 6145:8192 8194:9215 9217:11264 11266:12287 12289:14336 14338:15359 15361:16384" ht="6" customHeight="1" x14ac:dyDescent="0.3">
      <c r="A21" s="82"/>
      <c r="D21" s="83"/>
      <c r="E21" s="89"/>
      <c r="G21" s="89"/>
      <c r="I21" s="89"/>
      <c r="K21" s="89"/>
      <c r="L21" s="89"/>
      <c r="M21" s="89"/>
      <c r="O21" s="89"/>
      <c r="P21" s="89"/>
      <c r="Q21" s="89"/>
      <c r="R21" s="89"/>
      <c r="S21" s="89"/>
      <c r="W21" s="89"/>
      <c r="X21" s="89"/>
      <c r="Y21" s="89"/>
      <c r="AA21" s="89"/>
    </row>
    <row r="22" spans="1:2048 2050:3071 3073:5120 5122:6143 6145:8192 8194:9215 9217:11264 11266:12287 12289:14336 14338:15359 15361:16384" ht="21.75" customHeight="1" thickBot="1" x14ac:dyDescent="0.35">
      <c r="A22" s="77" t="s">
        <v>171</v>
      </c>
      <c r="D22" s="83"/>
      <c r="E22" s="89"/>
      <c r="F22" s="88">
        <f>SUM(F15:F20)</f>
        <v>543632325</v>
      </c>
      <c r="G22" s="89"/>
      <c r="H22" s="88">
        <f>SUM(H15:H20)</f>
        <v>770857410</v>
      </c>
      <c r="I22" s="89"/>
      <c r="J22" s="88">
        <f>SUM(J15:J20)</f>
        <v>37817556</v>
      </c>
      <c r="K22" s="89"/>
      <c r="L22" s="88">
        <f>SUM(L15:L20)</f>
        <v>165437396</v>
      </c>
      <c r="M22" s="89"/>
      <c r="N22" s="88">
        <f>SUM(N15:N20)</f>
        <v>574366868</v>
      </c>
      <c r="O22" s="89"/>
      <c r="P22" s="88">
        <f>SUM(P15:P20)</f>
        <v>-4256074</v>
      </c>
      <c r="Q22" s="89"/>
      <c r="R22" s="88">
        <f>SUM(R15:R20)</f>
        <v>735548190</v>
      </c>
      <c r="S22" s="89"/>
      <c r="T22" s="88">
        <f>SUM(T15:T20)</f>
        <v>54363233</v>
      </c>
      <c r="V22" s="88">
        <f>SUM(V15:V20)</f>
        <v>2016777038</v>
      </c>
      <c r="W22" s="89"/>
      <c r="X22" s="88">
        <f>SUM(X15:X20)</f>
        <v>4158995752</v>
      </c>
      <c r="Y22" s="89"/>
      <c r="Z22" s="88">
        <f>SUM(Z15:Z20)</f>
        <v>2223208897</v>
      </c>
      <c r="AA22" s="89"/>
      <c r="AB22" s="88">
        <f>SUM(AB15:AB20)</f>
        <v>6382204649</v>
      </c>
    </row>
    <row r="23" spans="1:2048 2050:3071 3073:5120 5122:6143 6145:8192 8194:9215 9217:11264 11266:12287 12289:14336 14338:15359 15361:16384" ht="21.75" customHeight="1" thickTop="1" x14ac:dyDescent="0.3">
      <c r="A23" s="77"/>
      <c r="D23" s="83"/>
      <c r="E23" s="89"/>
      <c r="G23" s="89"/>
      <c r="I23" s="89"/>
      <c r="K23" s="89"/>
      <c r="L23" s="89"/>
      <c r="M23" s="89"/>
      <c r="O23" s="89"/>
      <c r="P23" s="89"/>
      <c r="Q23" s="89"/>
      <c r="R23" s="89"/>
      <c r="S23" s="89"/>
      <c r="W23" s="89"/>
      <c r="X23" s="89"/>
      <c r="Y23" s="89"/>
      <c r="AA23" s="89"/>
    </row>
    <row r="24" spans="1:2048 2050:3071 3073:5120 5122:6143 6145:8192 8194:9215 9217:11264 11266:12287 12289:14336 14338:15359 15361:16384" ht="21.75" customHeight="1" x14ac:dyDescent="0.3">
      <c r="A24" s="77" t="s">
        <v>172</v>
      </c>
      <c r="D24" s="83"/>
      <c r="E24" s="20"/>
      <c r="F24" s="20">
        <v>543632325</v>
      </c>
      <c r="G24" s="83"/>
      <c r="H24" s="20">
        <v>770857410</v>
      </c>
      <c r="I24" s="83"/>
      <c r="J24" s="20">
        <v>37817556</v>
      </c>
      <c r="K24" s="83"/>
      <c r="L24" s="20">
        <v>165437396</v>
      </c>
      <c r="M24" s="83"/>
      <c r="N24" s="112">
        <v>574366868</v>
      </c>
      <c r="O24" s="83"/>
      <c r="P24" s="89">
        <v>-7287951</v>
      </c>
      <c r="Q24" s="83"/>
      <c r="R24" s="113">
        <v>732516313</v>
      </c>
      <c r="S24" s="20"/>
      <c r="T24" s="112">
        <v>54363233</v>
      </c>
      <c r="U24" s="83"/>
      <c r="V24" s="112">
        <v>2293380642</v>
      </c>
      <c r="W24" s="113"/>
      <c r="X24" s="112">
        <f>SUM(F24:J24,R24,T24:V24)</f>
        <v>4432567479</v>
      </c>
      <c r="Y24" s="113"/>
      <c r="Z24" s="112">
        <v>2307264616</v>
      </c>
      <c r="AA24" s="113"/>
      <c r="AB24" s="20">
        <f>SUM(Z24,X24)</f>
        <v>6739832095</v>
      </c>
    </row>
    <row r="25" spans="1:2048 2050:3071 3073:5120 5122:6143 6145:8192 8194:9215 9217:11264 11266:12287 12289:14336 14338:15359 15361:16384" ht="6" customHeight="1" x14ac:dyDescent="0.3">
      <c r="A25" s="82"/>
      <c r="D25" s="83"/>
      <c r="E25" s="89"/>
      <c r="G25" s="89"/>
      <c r="I25" s="89"/>
      <c r="K25" s="89"/>
      <c r="L25" s="89"/>
      <c r="M25" s="89"/>
      <c r="O25" s="89"/>
      <c r="P25" s="89"/>
      <c r="Q25" s="89"/>
      <c r="R25" s="89"/>
      <c r="S25" s="89"/>
      <c r="T25" s="83"/>
      <c r="U25" s="83"/>
      <c r="V25" s="83"/>
      <c r="W25" s="89"/>
      <c r="X25" s="89"/>
      <c r="Y25" s="89"/>
      <c r="AA25" s="89"/>
    </row>
    <row r="26" spans="1:2048 2050:3071 3073:5120 5122:6143 6145:8192 8194:9215 9217:11264 11266:12287 12289:14336 14338:15359 15361:16384" ht="21.75" customHeight="1" x14ac:dyDescent="0.3">
      <c r="A26" s="77" t="s">
        <v>168</v>
      </c>
      <c r="B26" s="77"/>
      <c r="D26" s="83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113"/>
      <c r="S26" s="20"/>
      <c r="T26" s="20"/>
      <c r="U26" s="20"/>
      <c r="V26" s="20"/>
      <c r="W26" s="113"/>
      <c r="X26" s="113"/>
      <c r="Y26" s="113"/>
      <c r="Z26" s="20"/>
      <c r="AA26" s="113"/>
      <c r="AB26" s="20"/>
    </row>
    <row r="27" spans="1:2048 2050:3071 3073:5120 5122:6143 6145:8192 8194:9215 9217:11264 11266:12287 12289:14336 14338:15359 15361:16384" ht="21.75" customHeight="1" x14ac:dyDescent="0.3">
      <c r="A27" s="77"/>
      <c r="B27" s="77" t="s">
        <v>169</v>
      </c>
      <c r="D27" s="83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113"/>
      <c r="S27" s="20"/>
      <c r="T27" s="20"/>
      <c r="U27" s="20"/>
      <c r="V27" s="20"/>
      <c r="W27" s="113"/>
      <c r="X27" s="113"/>
      <c r="Y27" s="113"/>
      <c r="Z27" s="20"/>
      <c r="AA27" s="113"/>
      <c r="AB27" s="20"/>
    </row>
    <row r="28" spans="1:2048 2050:3071 3073:5120 5122:6143 6145:8192 8194:9215 9217:11264 11266:12287 12289:14336 14338:15359 15361:16384" ht="21.75" customHeight="1" x14ac:dyDescent="0.3">
      <c r="A28" s="79" t="s">
        <v>170</v>
      </c>
      <c r="B28" s="77"/>
      <c r="D28" s="114">
        <v>19</v>
      </c>
      <c r="E28" s="20"/>
      <c r="F28" s="20">
        <v>0</v>
      </c>
      <c r="G28" s="20"/>
      <c r="H28" s="20">
        <v>0</v>
      </c>
      <c r="I28" s="20"/>
      <c r="J28" s="20">
        <v>0</v>
      </c>
      <c r="K28" s="20"/>
      <c r="L28" s="20">
        <v>0</v>
      </c>
      <c r="M28" s="20"/>
      <c r="N28" s="20">
        <v>0</v>
      </c>
      <c r="O28" s="20"/>
      <c r="P28" s="20">
        <v>0</v>
      </c>
      <c r="Q28" s="20"/>
      <c r="R28" s="113">
        <f t="shared" ref="R28" si="0">SUM(L28:P28)</f>
        <v>0</v>
      </c>
      <c r="S28" s="20"/>
      <c r="T28" s="20">
        <v>0</v>
      </c>
      <c r="U28" s="20"/>
      <c r="V28" s="20">
        <v>-228325157</v>
      </c>
      <c r="W28" s="113"/>
      <c r="X28" s="113">
        <f>SUM(F28:J28,R28,T28:V28)</f>
        <v>-228325157</v>
      </c>
      <c r="Y28" s="113"/>
      <c r="Z28" s="20">
        <v>-1960980</v>
      </c>
      <c r="AA28" s="113"/>
      <c r="AB28" s="20">
        <f>X28+Z28</f>
        <v>-230286137</v>
      </c>
    </row>
    <row r="29" spans="1:2048 2050:3071 3073:5120 5122:6143 6145:8192 8194:9215 9217:11264 11266:12287 12289:14336 14338:15359 15361:16384" ht="21.75" customHeight="1" x14ac:dyDescent="0.3">
      <c r="A29" s="79" t="s">
        <v>271</v>
      </c>
      <c r="B29" s="77"/>
      <c r="D29" s="114"/>
      <c r="E29" s="20"/>
      <c r="F29" s="20">
        <v>0</v>
      </c>
      <c r="G29" s="20"/>
      <c r="H29" s="20">
        <v>0</v>
      </c>
      <c r="I29" s="20"/>
      <c r="J29" s="20">
        <v>0</v>
      </c>
      <c r="K29" s="20"/>
      <c r="L29" s="20">
        <v>0</v>
      </c>
      <c r="M29" s="20"/>
      <c r="N29" s="20">
        <v>0</v>
      </c>
      <c r="O29" s="20"/>
      <c r="P29" s="20">
        <v>0</v>
      </c>
      <c r="Q29" s="20"/>
      <c r="R29" s="113">
        <f t="shared" ref="R29" si="1">SUM(L29:P29)</f>
        <v>0</v>
      </c>
      <c r="S29" s="20"/>
      <c r="T29" s="20">
        <v>0</v>
      </c>
      <c r="U29" s="20"/>
      <c r="V29" s="20">
        <v>0</v>
      </c>
      <c r="W29" s="113"/>
      <c r="X29" s="113">
        <v>0</v>
      </c>
      <c r="Y29" s="113"/>
      <c r="Z29" s="20">
        <v>4000420</v>
      </c>
      <c r="AA29" s="113"/>
      <c r="AB29" s="20">
        <f>X29+Z29</f>
        <v>4000420</v>
      </c>
    </row>
    <row r="30" spans="1:2048 2050:3071 3073:5120 5122:6143 6145:8192 8194:9215 9217:11264 11266:12287 12289:14336 14338:15359 15361:16384" ht="21.75" customHeight="1" x14ac:dyDescent="0.3">
      <c r="A30" s="79" t="s">
        <v>173</v>
      </c>
      <c r="B30" s="77"/>
      <c r="D30" s="114">
        <v>11</v>
      </c>
      <c r="E30" s="20"/>
      <c r="F30" s="20">
        <v>0</v>
      </c>
      <c r="G30" s="20"/>
      <c r="H30" s="20">
        <v>0</v>
      </c>
      <c r="I30" s="20"/>
      <c r="J30" s="20">
        <v>0</v>
      </c>
      <c r="K30" s="20"/>
      <c r="L30" s="20">
        <v>0</v>
      </c>
      <c r="M30" s="20"/>
      <c r="N30" s="20">
        <v>0</v>
      </c>
      <c r="O30" s="20"/>
      <c r="P30" s="20">
        <v>0</v>
      </c>
      <c r="Q30" s="20"/>
      <c r="R30" s="113">
        <f t="shared" ref="R30" si="2">SUM(L30:P30)</f>
        <v>0</v>
      </c>
      <c r="S30" s="20"/>
      <c r="T30" s="20">
        <v>0</v>
      </c>
      <c r="U30" s="20"/>
      <c r="V30" s="20">
        <v>0</v>
      </c>
      <c r="W30" s="113"/>
      <c r="X30" s="113">
        <f>SUM(F30:J30,R30,T30:V30)</f>
        <v>0</v>
      </c>
      <c r="Y30" s="113"/>
      <c r="Z30" s="20">
        <v>-10034117</v>
      </c>
      <c r="AA30" s="113"/>
      <c r="AB30" s="20">
        <f>X30+Z30</f>
        <v>-10034117</v>
      </c>
    </row>
    <row r="31" spans="1:2048 2050:3071 3073:5120 5122:6143 6145:8192 8194:9215 9217:11264 11266:12287 12289:14336 14338:15359 15361:16384" ht="21.75" customHeight="1" x14ac:dyDescent="0.3">
      <c r="A31" s="79" t="s">
        <v>253</v>
      </c>
      <c r="B31" s="77"/>
      <c r="D31" s="114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113"/>
      <c r="S31" s="20"/>
      <c r="T31" s="20"/>
      <c r="U31" s="20"/>
      <c r="V31" s="20"/>
      <c r="W31" s="113"/>
      <c r="X31" s="113"/>
      <c r="Y31" s="113"/>
      <c r="Z31" s="20"/>
      <c r="AA31" s="113"/>
      <c r="AB31" s="20"/>
    </row>
    <row r="32" spans="1:2048 2050:3071 3073:5120 5122:6143 6145:8192 8194:9215 9217:11264 11266:12287 12289:14336 14338:15359 15361:16384" ht="21.75" customHeight="1" x14ac:dyDescent="0.3">
      <c r="A32" s="79"/>
      <c r="B32" s="79" t="s">
        <v>254</v>
      </c>
      <c r="D32" s="79"/>
      <c r="E32" s="77"/>
      <c r="F32" s="83"/>
      <c r="G32" s="79"/>
      <c r="H32" s="77"/>
      <c r="I32" s="83"/>
      <c r="J32" s="79"/>
      <c r="K32" s="77"/>
      <c r="L32" s="83"/>
      <c r="M32" s="79"/>
      <c r="N32" s="77"/>
      <c r="O32" s="83"/>
      <c r="P32" s="79"/>
      <c r="Q32" s="77"/>
      <c r="R32" s="83"/>
      <c r="S32" s="79"/>
      <c r="T32" s="77"/>
      <c r="U32" s="83"/>
      <c r="V32" s="79"/>
      <c r="W32" s="77"/>
      <c r="X32" s="83"/>
      <c r="Y32" s="79"/>
      <c r="Z32" s="77"/>
      <c r="AA32" s="83"/>
      <c r="AB32" s="79"/>
      <c r="AC32" s="77"/>
      <c r="AE32" s="79"/>
      <c r="AF32" s="77"/>
      <c r="AH32" s="79"/>
      <c r="AI32" s="77"/>
      <c r="AK32" s="79"/>
      <c r="AL32" s="77"/>
      <c r="AN32" s="79"/>
      <c r="AO32" s="77"/>
      <c r="AQ32" s="79"/>
      <c r="AR32" s="77"/>
      <c r="AT32" s="79"/>
      <c r="AU32" s="77"/>
      <c r="AW32" s="79"/>
      <c r="AX32" s="77"/>
      <c r="AZ32" s="79"/>
      <c r="BA32" s="77"/>
      <c r="BC32" s="79"/>
      <c r="BD32" s="77"/>
      <c r="BF32" s="79"/>
      <c r="BG32" s="77"/>
      <c r="BI32" s="79"/>
      <c r="BJ32" s="77"/>
      <c r="BL32" s="79"/>
      <c r="BM32" s="77"/>
      <c r="BO32" s="79"/>
      <c r="BP32" s="77"/>
      <c r="BR32" s="79"/>
      <c r="BS32" s="77"/>
      <c r="BU32" s="79"/>
      <c r="BV32" s="77"/>
      <c r="BX32" s="79"/>
      <c r="BY32" s="77"/>
      <c r="CA32" s="79"/>
      <c r="CB32" s="77"/>
      <c r="CD32" s="79"/>
      <c r="CE32" s="77"/>
      <c r="CG32" s="79"/>
      <c r="CH32" s="77"/>
      <c r="CJ32" s="79"/>
      <c r="CK32" s="77"/>
      <c r="CM32" s="79"/>
      <c r="CN32" s="77"/>
      <c r="CP32" s="79"/>
      <c r="CQ32" s="77"/>
      <c r="CS32" s="79"/>
      <c r="CT32" s="77"/>
      <c r="CV32" s="79"/>
      <c r="CW32" s="77"/>
      <c r="CY32" s="79"/>
      <c r="CZ32" s="77"/>
      <c r="DB32" s="79"/>
      <c r="DC32" s="77"/>
      <c r="DE32" s="79"/>
      <c r="DF32" s="77"/>
      <c r="DH32" s="79"/>
      <c r="DI32" s="77"/>
      <c r="DK32" s="79"/>
      <c r="DL32" s="77"/>
      <c r="DN32" s="79"/>
      <c r="DO32" s="77"/>
      <c r="DQ32" s="79"/>
      <c r="DR32" s="77"/>
      <c r="DT32" s="79"/>
      <c r="DU32" s="77"/>
      <c r="DW32" s="79"/>
      <c r="DX32" s="77"/>
      <c r="DZ32" s="79"/>
      <c r="EA32" s="77"/>
      <c r="EC32" s="79"/>
      <c r="ED32" s="77"/>
      <c r="EF32" s="79"/>
      <c r="EG32" s="77"/>
      <c r="EI32" s="79"/>
      <c r="EJ32" s="77"/>
      <c r="EL32" s="79"/>
      <c r="EM32" s="77"/>
      <c r="EO32" s="79"/>
      <c r="EP32" s="77"/>
      <c r="ER32" s="79"/>
      <c r="ES32" s="77"/>
      <c r="EU32" s="79"/>
      <c r="EV32" s="77"/>
      <c r="EX32" s="79"/>
      <c r="EY32" s="77"/>
      <c r="FA32" s="79"/>
      <c r="FB32" s="77"/>
      <c r="FD32" s="79"/>
      <c r="FE32" s="77"/>
      <c r="FG32" s="79"/>
      <c r="FH32" s="77"/>
      <c r="FJ32" s="79"/>
      <c r="FK32" s="77"/>
      <c r="FM32" s="79"/>
      <c r="FN32" s="77"/>
      <c r="FP32" s="79"/>
      <c r="FQ32" s="77"/>
      <c r="FS32" s="79"/>
      <c r="FT32" s="77"/>
      <c r="FV32" s="79"/>
      <c r="FW32" s="77"/>
      <c r="FY32" s="79"/>
      <c r="FZ32" s="77"/>
      <c r="GB32" s="79"/>
      <c r="GC32" s="77"/>
      <c r="GE32" s="79"/>
      <c r="GF32" s="77"/>
      <c r="GH32" s="79"/>
      <c r="GI32" s="77"/>
      <c r="GK32" s="79"/>
      <c r="GL32" s="77"/>
      <c r="GN32" s="79"/>
      <c r="GO32" s="77"/>
      <c r="GQ32" s="79"/>
      <c r="GR32" s="77"/>
      <c r="GT32" s="79"/>
      <c r="GU32" s="77"/>
      <c r="GW32" s="79"/>
      <c r="GX32" s="77"/>
      <c r="GZ32" s="79"/>
      <c r="HA32" s="77"/>
      <c r="HC32" s="79"/>
      <c r="HD32" s="77"/>
      <c r="HF32" s="79"/>
      <c r="HG32" s="77"/>
      <c r="HI32" s="79"/>
      <c r="HJ32" s="77"/>
      <c r="HL32" s="79"/>
      <c r="HM32" s="77"/>
      <c r="HO32" s="79"/>
      <c r="HP32" s="77"/>
      <c r="HR32" s="79"/>
      <c r="HS32" s="77"/>
      <c r="HU32" s="79"/>
      <c r="HV32" s="77"/>
      <c r="HX32" s="79"/>
      <c r="HY32" s="77"/>
      <c r="IA32" s="79"/>
      <c r="IB32" s="77"/>
      <c r="ID32" s="79"/>
      <c r="IE32" s="77"/>
      <c r="IG32" s="79"/>
      <c r="IH32" s="77"/>
      <c r="IJ32" s="79"/>
      <c r="IK32" s="77"/>
      <c r="IM32" s="79"/>
      <c r="IN32" s="77"/>
      <c r="IP32" s="79"/>
      <c r="IQ32" s="77"/>
      <c r="IS32" s="79"/>
      <c r="IT32" s="77"/>
      <c r="IV32" s="79"/>
      <c r="IW32" s="77"/>
      <c r="IY32" s="79"/>
      <c r="IZ32" s="77"/>
      <c r="JB32" s="79"/>
      <c r="JC32" s="77"/>
      <c r="JE32" s="79"/>
      <c r="JF32" s="77"/>
      <c r="JH32" s="79"/>
      <c r="JI32" s="77"/>
      <c r="JK32" s="79"/>
      <c r="JL32" s="77"/>
      <c r="JN32" s="79"/>
      <c r="JO32" s="77"/>
      <c r="JQ32" s="79"/>
      <c r="JR32" s="77"/>
      <c r="JT32" s="79"/>
      <c r="JU32" s="77"/>
      <c r="JW32" s="79"/>
      <c r="JX32" s="77"/>
      <c r="JZ32" s="79"/>
      <c r="KA32" s="77"/>
      <c r="KC32" s="79"/>
      <c r="KD32" s="77"/>
      <c r="KF32" s="79"/>
      <c r="KG32" s="77"/>
      <c r="KI32" s="79"/>
      <c r="KJ32" s="77"/>
      <c r="KL32" s="79"/>
      <c r="KM32" s="77"/>
      <c r="KO32" s="79"/>
      <c r="KP32" s="77"/>
      <c r="KR32" s="79"/>
      <c r="KS32" s="77"/>
      <c r="KU32" s="79"/>
      <c r="KV32" s="77"/>
      <c r="KX32" s="79"/>
      <c r="KY32" s="77"/>
      <c r="LA32" s="79"/>
      <c r="LB32" s="77"/>
      <c r="LD32" s="79"/>
      <c r="LE32" s="77"/>
      <c r="LG32" s="79"/>
      <c r="LH32" s="77"/>
      <c r="LJ32" s="79"/>
      <c r="LK32" s="77"/>
      <c r="LM32" s="79"/>
      <c r="LN32" s="77"/>
      <c r="LP32" s="79"/>
      <c r="LQ32" s="77"/>
      <c r="LS32" s="79"/>
      <c r="LT32" s="77"/>
      <c r="LV32" s="79"/>
      <c r="LW32" s="77"/>
      <c r="LY32" s="79"/>
      <c r="LZ32" s="77"/>
      <c r="MB32" s="79"/>
      <c r="MC32" s="77"/>
      <c r="ME32" s="79"/>
      <c r="MF32" s="77"/>
      <c r="MH32" s="79"/>
      <c r="MI32" s="77"/>
      <c r="MK32" s="79"/>
      <c r="ML32" s="77"/>
      <c r="MN32" s="79"/>
      <c r="MO32" s="77"/>
      <c r="MQ32" s="79"/>
      <c r="MR32" s="77"/>
      <c r="MT32" s="79"/>
      <c r="MU32" s="77"/>
      <c r="MW32" s="79"/>
      <c r="MX32" s="77"/>
      <c r="MZ32" s="79"/>
      <c r="NA32" s="77"/>
      <c r="NC32" s="79"/>
      <c r="ND32" s="77"/>
      <c r="NF32" s="79"/>
      <c r="NG32" s="77"/>
      <c r="NI32" s="79"/>
      <c r="NJ32" s="77"/>
      <c r="NL32" s="79"/>
      <c r="NM32" s="77"/>
      <c r="NO32" s="79"/>
      <c r="NP32" s="77"/>
      <c r="NR32" s="79"/>
      <c r="NS32" s="77"/>
      <c r="NU32" s="79"/>
      <c r="NV32" s="77"/>
      <c r="NX32" s="79"/>
      <c r="NY32" s="77"/>
      <c r="OA32" s="79"/>
      <c r="OB32" s="77"/>
      <c r="OD32" s="79"/>
      <c r="OE32" s="77"/>
      <c r="OG32" s="79"/>
      <c r="OH32" s="77"/>
      <c r="OJ32" s="79"/>
      <c r="OK32" s="77"/>
      <c r="OM32" s="79"/>
      <c r="ON32" s="77"/>
      <c r="OP32" s="79"/>
      <c r="OQ32" s="77"/>
      <c r="OS32" s="79"/>
      <c r="OT32" s="77"/>
      <c r="OV32" s="79"/>
      <c r="OW32" s="77"/>
      <c r="OY32" s="79"/>
      <c r="OZ32" s="77"/>
      <c r="PB32" s="79"/>
      <c r="PC32" s="77"/>
      <c r="PE32" s="79"/>
      <c r="PF32" s="77"/>
      <c r="PH32" s="79"/>
      <c r="PI32" s="77"/>
      <c r="PK32" s="79"/>
      <c r="PL32" s="77"/>
      <c r="PN32" s="79"/>
      <c r="PO32" s="77"/>
      <c r="PQ32" s="79"/>
      <c r="PR32" s="77"/>
      <c r="PT32" s="79"/>
      <c r="PU32" s="77"/>
      <c r="PW32" s="79"/>
      <c r="PX32" s="77"/>
      <c r="PZ32" s="79"/>
      <c r="QA32" s="77"/>
      <c r="QC32" s="79"/>
      <c r="QD32" s="77"/>
      <c r="QF32" s="79"/>
      <c r="QG32" s="77"/>
      <c r="QI32" s="79"/>
      <c r="QJ32" s="77"/>
      <c r="QL32" s="79"/>
      <c r="QM32" s="77"/>
      <c r="QO32" s="79"/>
      <c r="QP32" s="77"/>
      <c r="QR32" s="79"/>
      <c r="QS32" s="77"/>
      <c r="QU32" s="79"/>
      <c r="QV32" s="77"/>
      <c r="QX32" s="79"/>
      <c r="QY32" s="77"/>
      <c r="RA32" s="79"/>
      <c r="RB32" s="77"/>
      <c r="RD32" s="79"/>
      <c r="RE32" s="77"/>
      <c r="RG32" s="79"/>
      <c r="RH32" s="77"/>
      <c r="RJ32" s="79"/>
      <c r="RK32" s="77"/>
      <c r="RM32" s="79"/>
      <c r="RN32" s="77"/>
      <c r="RP32" s="79"/>
      <c r="RQ32" s="77"/>
      <c r="RS32" s="79"/>
      <c r="RT32" s="77"/>
      <c r="RV32" s="79"/>
      <c r="RW32" s="77"/>
      <c r="RY32" s="79"/>
      <c r="RZ32" s="77"/>
      <c r="SB32" s="79"/>
      <c r="SC32" s="77"/>
      <c r="SE32" s="79"/>
      <c r="SF32" s="77"/>
      <c r="SH32" s="79"/>
      <c r="SI32" s="77"/>
      <c r="SK32" s="79"/>
      <c r="SL32" s="77"/>
      <c r="SN32" s="79"/>
      <c r="SO32" s="77"/>
      <c r="SQ32" s="79"/>
      <c r="SR32" s="77"/>
      <c r="ST32" s="79"/>
      <c r="SU32" s="77"/>
      <c r="SW32" s="79"/>
      <c r="SX32" s="77"/>
      <c r="SZ32" s="79"/>
      <c r="TA32" s="77"/>
      <c r="TC32" s="79"/>
      <c r="TD32" s="77"/>
      <c r="TF32" s="79"/>
      <c r="TG32" s="77"/>
      <c r="TI32" s="79"/>
      <c r="TJ32" s="77"/>
      <c r="TL32" s="79"/>
      <c r="TM32" s="77"/>
      <c r="TO32" s="79"/>
      <c r="TP32" s="77"/>
      <c r="TR32" s="79"/>
      <c r="TS32" s="77"/>
      <c r="TU32" s="79"/>
      <c r="TV32" s="77"/>
      <c r="TX32" s="79"/>
      <c r="TY32" s="77"/>
      <c r="UA32" s="79"/>
      <c r="UB32" s="77"/>
      <c r="UD32" s="79"/>
      <c r="UE32" s="77"/>
      <c r="UG32" s="79"/>
      <c r="UH32" s="77"/>
      <c r="UJ32" s="79"/>
      <c r="UK32" s="77"/>
      <c r="UM32" s="79"/>
      <c r="UN32" s="77"/>
      <c r="UP32" s="79"/>
      <c r="UQ32" s="77"/>
      <c r="US32" s="79"/>
      <c r="UT32" s="77"/>
      <c r="UV32" s="79"/>
      <c r="UW32" s="77"/>
      <c r="UY32" s="79"/>
      <c r="UZ32" s="77"/>
      <c r="VB32" s="79"/>
      <c r="VC32" s="77"/>
      <c r="VE32" s="79"/>
      <c r="VF32" s="77"/>
      <c r="VH32" s="79"/>
      <c r="VI32" s="77"/>
      <c r="VK32" s="79"/>
      <c r="VL32" s="77"/>
      <c r="VN32" s="79"/>
      <c r="VO32" s="77"/>
      <c r="VQ32" s="79"/>
      <c r="VR32" s="77"/>
      <c r="VT32" s="79"/>
      <c r="VU32" s="77"/>
      <c r="VW32" s="79"/>
      <c r="VX32" s="77"/>
      <c r="VZ32" s="79"/>
      <c r="WA32" s="77"/>
      <c r="WC32" s="79"/>
      <c r="WD32" s="77"/>
      <c r="WF32" s="79"/>
      <c r="WG32" s="77"/>
      <c r="WI32" s="79"/>
      <c r="WJ32" s="77"/>
      <c r="WL32" s="79"/>
      <c r="WM32" s="77"/>
      <c r="WO32" s="79"/>
      <c r="WP32" s="77"/>
      <c r="WR32" s="79"/>
      <c r="WS32" s="77"/>
      <c r="WU32" s="79"/>
      <c r="WV32" s="77"/>
      <c r="WX32" s="79"/>
      <c r="WY32" s="77"/>
      <c r="XA32" s="79"/>
      <c r="XB32" s="77"/>
      <c r="XD32" s="79"/>
      <c r="XE32" s="77"/>
      <c r="XG32" s="79"/>
      <c r="XH32" s="77"/>
      <c r="XJ32" s="79"/>
      <c r="XK32" s="77"/>
      <c r="XM32" s="79"/>
      <c r="XN32" s="77"/>
      <c r="XP32" s="79"/>
      <c r="XQ32" s="77"/>
      <c r="XS32" s="79"/>
      <c r="XT32" s="77"/>
      <c r="XV32" s="79"/>
      <c r="XW32" s="77"/>
      <c r="XY32" s="79"/>
      <c r="XZ32" s="77"/>
      <c r="YB32" s="79"/>
      <c r="YC32" s="77"/>
      <c r="YE32" s="79"/>
      <c r="YF32" s="77"/>
      <c r="YH32" s="79"/>
      <c r="YI32" s="77"/>
      <c r="YK32" s="79"/>
      <c r="YL32" s="77"/>
      <c r="YN32" s="79"/>
      <c r="YO32" s="77"/>
      <c r="YQ32" s="79"/>
      <c r="YR32" s="77"/>
      <c r="YT32" s="79"/>
      <c r="YU32" s="77"/>
      <c r="YW32" s="79"/>
      <c r="YX32" s="77"/>
      <c r="YZ32" s="79"/>
      <c r="ZA32" s="77"/>
      <c r="ZC32" s="79"/>
      <c r="ZD32" s="77"/>
      <c r="ZF32" s="79"/>
      <c r="ZG32" s="77"/>
      <c r="ZI32" s="79"/>
      <c r="ZJ32" s="77"/>
      <c r="ZL32" s="79"/>
      <c r="ZM32" s="77"/>
      <c r="ZO32" s="79"/>
      <c r="ZP32" s="77"/>
      <c r="ZR32" s="79"/>
      <c r="ZS32" s="77"/>
      <c r="ZU32" s="79"/>
      <c r="ZV32" s="77"/>
      <c r="ZX32" s="79"/>
      <c r="ZY32" s="77"/>
      <c r="AAA32" s="79"/>
      <c r="AAB32" s="77"/>
      <c r="AAD32" s="79"/>
      <c r="AAE32" s="77"/>
      <c r="AAG32" s="79"/>
      <c r="AAH32" s="77"/>
      <c r="AAJ32" s="79"/>
      <c r="AAK32" s="77"/>
      <c r="AAM32" s="79"/>
      <c r="AAN32" s="77"/>
      <c r="AAP32" s="79"/>
      <c r="AAQ32" s="77"/>
      <c r="AAS32" s="79"/>
      <c r="AAT32" s="77"/>
      <c r="AAV32" s="79"/>
      <c r="AAW32" s="77"/>
      <c r="AAY32" s="79"/>
      <c r="AAZ32" s="77"/>
      <c r="ABB32" s="79"/>
      <c r="ABC32" s="77"/>
      <c r="ABE32" s="79"/>
      <c r="ABF32" s="77"/>
      <c r="ABH32" s="79"/>
      <c r="ABI32" s="77"/>
      <c r="ABK32" s="79"/>
      <c r="ABL32" s="77"/>
      <c r="ABN32" s="79"/>
      <c r="ABO32" s="77"/>
      <c r="ABQ32" s="79"/>
      <c r="ABR32" s="77"/>
      <c r="ABT32" s="79"/>
      <c r="ABU32" s="77"/>
      <c r="ABW32" s="79"/>
      <c r="ABX32" s="77"/>
      <c r="ABZ32" s="79"/>
      <c r="ACA32" s="77"/>
      <c r="ACC32" s="79"/>
      <c r="ACD32" s="77"/>
      <c r="ACF32" s="79"/>
      <c r="ACG32" s="77"/>
      <c r="ACI32" s="79"/>
      <c r="ACJ32" s="77"/>
      <c r="ACL32" s="79"/>
      <c r="ACM32" s="77"/>
      <c r="ACO32" s="79"/>
      <c r="ACP32" s="77"/>
      <c r="ACR32" s="79"/>
      <c r="ACS32" s="77"/>
      <c r="ACU32" s="79"/>
      <c r="ACV32" s="77"/>
      <c r="ACX32" s="79"/>
      <c r="ACY32" s="77"/>
      <c r="ADA32" s="79"/>
      <c r="ADB32" s="77"/>
      <c r="ADD32" s="79"/>
      <c r="ADE32" s="77"/>
      <c r="ADG32" s="79"/>
      <c r="ADH32" s="77"/>
      <c r="ADJ32" s="79"/>
      <c r="ADK32" s="77"/>
      <c r="ADM32" s="79"/>
      <c r="ADN32" s="77"/>
      <c r="ADP32" s="79"/>
      <c r="ADQ32" s="77"/>
      <c r="ADS32" s="79"/>
      <c r="ADT32" s="77"/>
      <c r="ADV32" s="79"/>
      <c r="ADW32" s="77"/>
      <c r="ADY32" s="79"/>
      <c r="ADZ32" s="77"/>
      <c r="AEB32" s="79"/>
      <c r="AEC32" s="77"/>
      <c r="AEE32" s="79"/>
      <c r="AEF32" s="77"/>
      <c r="AEH32" s="79"/>
      <c r="AEI32" s="77"/>
      <c r="AEK32" s="79"/>
      <c r="AEL32" s="77"/>
      <c r="AEN32" s="79"/>
      <c r="AEO32" s="77"/>
      <c r="AEQ32" s="79"/>
      <c r="AER32" s="77"/>
      <c r="AET32" s="79"/>
      <c r="AEU32" s="77"/>
      <c r="AEW32" s="79"/>
      <c r="AEX32" s="77"/>
      <c r="AEZ32" s="79"/>
      <c r="AFA32" s="77"/>
      <c r="AFC32" s="79"/>
      <c r="AFD32" s="77"/>
      <c r="AFF32" s="79"/>
      <c r="AFG32" s="77"/>
      <c r="AFI32" s="79"/>
      <c r="AFJ32" s="77"/>
      <c r="AFL32" s="79"/>
      <c r="AFM32" s="77"/>
      <c r="AFO32" s="79"/>
      <c r="AFP32" s="77"/>
      <c r="AFR32" s="79"/>
      <c r="AFS32" s="77"/>
      <c r="AFU32" s="79"/>
      <c r="AFV32" s="77"/>
      <c r="AFX32" s="79"/>
      <c r="AFY32" s="77"/>
      <c r="AGA32" s="79"/>
      <c r="AGB32" s="77"/>
      <c r="AGD32" s="79"/>
      <c r="AGE32" s="77"/>
      <c r="AGG32" s="79"/>
      <c r="AGH32" s="77"/>
      <c r="AGJ32" s="79"/>
      <c r="AGK32" s="77"/>
      <c r="AGM32" s="79"/>
      <c r="AGN32" s="77"/>
      <c r="AGP32" s="79"/>
      <c r="AGQ32" s="77"/>
      <c r="AGS32" s="79"/>
      <c r="AGT32" s="77"/>
      <c r="AGV32" s="79"/>
      <c r="AGW32" s="77"/>
      <c r="AGY32" s="79"/>
      <c r="AGZ32" s="77"/>
      <c r="AHB32" s="79"/>
      <c r="AHC32" s="77"/>
      <c r="AHE32" s="79"/>
      <c r="AHF32" s="77"/>
      <c r="AHH32" s="79"/>
      <c r="AHI32" s="77"/>
      <c r="AHK32" s="79"/>
      <c r="AHL32" s="77"/>
      <c r="AHN32" s="79"/>
      <c r="AHO32" s="77"/>
      <c r="AHQ32" s="79"/>
      <c r="AHR32" s="77"/>
      <c r="AHT32" s="79"/>
      <c r="AHU32" s="77"/>
      <c r="AHW32" s="79"/>
      <c r="AHX32" s="77"/>
      <c r="AHZ32" s="79"/>
      <c r="AIA32" s="77"/>
      <c r="AIC32" s="79"/>
      <c r="AID32" s="77"/>
      <c r="AIF32" s="79"/>
      <c r="AIG32" s="77"/>
      <c r="AII32" s="79"/>
      <c r="AIJ32" s="77"/>
      <c r="AIL32" s="79"/>
      <c r="AIM32" s="77"/>
      <c r="AIO32" s="79"/>
      <c r="AIP32" s="77"/>
      <c r="AIR32" s="79"/>
      <c r="AIS32" s="77"/>
      <c r="AIU32" s="79"/>
      <c r="AIV32" s="77"/>
      <c r="AIX32" s="79"/>
      <c r="AIY32" s="77"/>
      <c r="AJA32" s="79"/>
      <c r="AJB32" s="77"/>
      <c r="AJD32" s="79"/>
      <c r="AJE32" s="77"/>
      <c r="AJG32" s="79"/>
      <c r="AJH32" s="77"/>
      <c r="AJJ32" s="79"/>
      <c r="AJK32" s="77"/>
      <c r="AJM32" s="79"/>
      <c r="AJN32" s="77"/>
      <c r="AJP32" s="79"/>
      <c r="AJQ32" s="77"/>
      <c r="AJS32" s="79"/>
      <c r="AJT32" s="77"/>
      <c r="AJV32" s="79"/>
      <c r="AJW32" s="77"/>
      <c r="AJY32" s="79"/>
      <c r="AJZ32" s="77"/>
      <c r="AKB32" s="79"/>
      <c r="AKC32" s="77"/>
      <c r="AKE32" s="79"/>
      <c r="AKF32" s="77"/>
      <c r="AKH32" s="79"/>
      <c r="AKI32" s="77"/>
      <c r="AKK32" s="79"/>
      <c r="AKL32" s="77"/>
      <c r="AKN32" s="79"/>
      <c r="AKO32" s="77"/>
      <c r="AKQ32" s="79"/>
      <c r="AKR32" s="77"/>
      <c r="AKT32" s="79"/>
      <c r="AKU32" s="77"/>
      <c r="AKW32" s="79"/>
      <c r="AKX32" s="77"/>
      <c r="AKZ32" s="79"/>
      <c r="ALA32" s="77"/>
      <c r="ALC32" s="79"/>
      <c r="ALD32" s="77"/>
      <c r="ALF32" s="79"/>
      <c r="ALG32" s="77"/>
      <c r="ALI32" s="79"/>
      <c r="ALJ32" s="77"/>
      <c r="ALL32" s="79"/>
      <c r="ALM32" s="77"/>
      <c r="ALO32" s="79"/>
      <c r="ALP32" s="77"/>
      <c r="ALR32" s="79"/>
      <c r="ALS32" s="77"/>
      <c r="ALU32" s="79"/>
      <c r="ALV32" s="77"/>
      <c r="ALX32" s="79"/>
      <c r="ALY32" s="77"/>
      <c r="AMA32" s="79"/>
      <c r="AMB32" s="77"/>
      <c r="AMD32" s="79"/>
      <c r="AME32" s="77"/>
      <c r="AMG32" s="79"/>
      <c r="AMH32" s="77"/>
      <c r="AMJ32" s="79"/>
      <c r="AMK32" s="77"/>
      <c r="AMM32" s="79"/>
      <c r="AMN32" s="77"/>
      <c r="AMP32" s="79"/>
      <c r="AMQ32" s="77"/>
      <c r="AMS32" s="79"/>
      <c r="AMT32" s="77"/>
      <c r="AMV32" s="79"/>
      <c r="AMW32" s="77"/>
      <c r="AMY32" s="79"/>
      <c r="AMZ32" s="77"/>
      <c r="ANB32" s="79"/>
      <c r="ANC32" s="77"/>
      <c r="ANE32" s="79"/>
      <c r="ANF32" s="77"/>
      <c r="ANH32" s="79"/>
      <c r="ANI32" s="77"/>
      <c r="ANK32" s="79"/>
      <c r="ANL32" s="77"/>
      <c r="ANN32" s="79"/>
      <c r="ANO32" s="77"/>
      <c r="ANQ32" s="79"/>
      <c r="ANR32" s="77"/>
      <c r="ANT32" s="79"/>
      <c r="ANU32" s="77"/>
      <c r="ANW32" s="79"/>
      <c r="ANX32" s="77"/>
      <c r="ANZ32" s="79"/>
      <c r="AOA32" s="77"/>
      <c r="AOC32" s="79"/>
      <c r="AOD32" s="77"/>
      <c r="AOF32" s="79"/>
      <c r="AOG32" s="77"/>
      <c r="AOI32" s="79"/>
      <c r="AOJ32" s="77"/>
      <c r="AOL32" s="79"/>
      <c r="AOM32" s="77"/>
      <c r="AOO32" s="79"/>
      <c r="AOP32" s="77"/>
      <c r="AOR32" s="79"/>
      <c r="AOS32" s="77"/>
      <c r="AOU32" s="79"/>
      <c r="AOV32" s="77"/>
      <c r="AOX32" s="79"/>
      <c r="AOY32" s="77"/>
      <c r="APA32" s="79"/>
      <c r="APB32" s="77"/>
      <c r="APD32" s="79"/>
      <c r="APE32" s="77"/>
      <c r="APG32" s="79"/>
      <c r="APH32" s="77"/>
      <c r="APJ32" s="79"/>
      <c r="APK32" s="77"/>
      <c r="APM32" s="79"/>
      <c r="APN32" s="77"/>
      <c r="APP32" s="79"/>
      <c r="APQ32" s="77"/>
      <c r="APS32" s="79"/>
      <c r="APT32" s="77"/>
      <c r="APV32" s="79"/>
      <c r="APW32" s="77"/>
      <c r="APY32" s="79"/>
      <c r="APZ32" s="77"/>
      <c r="AQB32" s="79"/>
      <c r="AQC32" s="77"/>
      <c r="AQE32" s="79"/>
      <c r="AQF32" s="77"/>
      <c r="AQH32" s="79"/>
      <c r="AQI32" s="77"/>
      <c r="AQK32" s="79"/>
      <c r="AQL32" s="77"/>
      <c r="AQN32" s="79"/>
      <c r="AQO32" s="77"/>
      <c r="AQQ32" s="79"/>
      <c r="AQR32" s="77"/>
      <c r="AQT32" s="79"/>
      <c r="AQU32" s="77"/>
      <c r="AQW32" s="79"/>
      <c r="AQX32" s="77"/>
      <c r="AQZ32" s="79"/>
      <c r="ARA32" s="77"/>
      <c r="ARC32" s="79"/>
      <c r="ARD32" s="77"/>
      <c r="ARF32" s="79"/>
      <c r="ARG32" s="77"/>
      <c r="ARI32" s="79"/>
      <c r="ARJ32" s="77"/>
      <c r="ARL32" s="79"/>
      <c r="ARM32" s="77"/>
      <c r="ARO32" s="79"/>
      <c r="ARP32" s="77"/>
      <c r="ARR32" s="79"/>
      <c r="ARS32" s="77"/>
      <c r="ARU32" s="79"/>
      <c r="ARV32" s="77"/>
      <c r="ARX32" s="79"/>
      <c r="ARY32" s="77"/>
      <c r="ASA32" s="79"/>
      <c r="ASB32" s="77"/>
      <c r="ASD32" s="79"/>
      <c r="ASE32" s="77"/>
      <c r="ASG32" s="79"/>
      <c r="ASH32" s="77"/>
      <c r="ASJ32" s="79"/>
      <c r="ASK32" s="77"/>
      <c r="ASM32" s="79"/>
      <c r="ASN32" s="77"/>
      <c r="ASP32" s="79"/>
      <c r="ASQ32" s="77"/>
      <c r="ASS32" s="79"/>
      <c r="AST32" s="77"/>
      <c r="ASV32" s="79"/>
      <c r="ASW32" s="77"/>
      <c r="ASY32" s="79"/>
      <c r="ASZ32" s="77"/>
      <c r="ATB32" s="79"/>
      <c r="ATC32" s="77"/>
      <c r="ATE32" s="79"/>
      <c r="ATF32" s="77"/>
      <c r="ATH32" s="79"/>
      <c r="ATI32" s="77"/>
      <c r="ATK32" s="79"/>
      <c r="ATL32" s="77"/>
      <c r="ATN32" s="79"/>
      <c r="ATO32" s="77"/>
      <c r="ATQ32" s="79"/>
      <c r="ATR32" s="77"/>
      <c r="ATT32" s="79"/>
      <c r="ATU32" s="77"/>
      <c r="ATW32" s="79"/>
      <c r="ATX32" s="77"/>
      <c r="ATZ32" s="79"/>
      <c r="AUA32" s="77"/>
      <c r="AUC32" s="79"/>
      <c r="AUD32" s="77"/>
      <c r="AUF32" s="79"/>
      <c r="AUG32" s="77"/>
      <c r="AUI32" s="79"/>
      <c r="AUJ32" s="77"/>
      <c r="AUL32" s="79"/>
      <c r="AUM32" s="77"/>
      <c r="AUO32" s="79"/>
      <c r="AUP32" s="77"/>
      <c r="AUR32" s="79"/>
      <c r="AUS32" s="77"/>
      <c r="AUU32" s="79"/>
      <c r="AUV32" s="77"/>
      <c r="AUX32" s="79"/>
      <c r="AUY32" s="77"/>
      <c r="AVA32" s="79"/>
      <c r="AVB32" s="77"/>
      <c r="AVD32" s="79"/>
      <c r="AVE32" s="77"/>
      <c r="AVG32" s="79"/>
      <c r="AVH32" s="77"/>
      <c r="AVJ32" s="79"/>
      <c r="AVK32" s="77"/>
      <c r="AVM32" s="79"/>
      <c r="AVN32" s="77"/>
      <c r="AVP32" s="79"/>
      <c r="AVQ32" s="77"/>
      <c r="AVS32" s="79"/>
      <c r="AVT32" s="77"/>
      <c r="AVV32" s="79"/>
      <c r="AVW32" s="77"/>
      <c r="AVY32" s="79"/>
      <c r="AVZ32" s="77"/>
      <c r="AWB32" s="79"/>
      <c r="AWC32" s="77"/>
      <c r="AWE32" s="79"/>
      <c r="AWF32" s="77"/>
      <c r="AWH32" s="79"/>
      <c r="AWI32" s="77"/>
      <c r="AWK32" s="79"/>
      <c r="AWL32" s="77"/>
      <c r="AWN32" s="79"/>
      <c r="AWO32" s="77"/>
      <c r="AWQ32" s="79"/>
      <c r="AWR32" s="77"/>
      <c r="AWT32" s="79"/>
      <c r="AWU32" s="77"/>
      <c r="AWW32" s="79"/>
      <c r="AWX32" s="77"/>
      <c r="AWZ32" s="79"/>
      <c r="AXA32" s="77"/>
      <c r="AXC32" s="79"/>
      <c r="AXD32" s="77"/>
      <c r="AXF32" s="79"/>
      <c r="AXG32" s="77"/>
      <c r="AXI32" s="79"/>
      <c r="AXJ32" s="77"/>
      <c r="AXL32" s="79"/>
      <c r="AXM32" s="77"/>
      <c r="AXO32" s="79"/>
      <c r="AXP32" s="77"/>
      <c r="AXR32" s="79"/>
      <c r="AXS32" s="77"/>
      <c r="AXU32" s="79"/>
      <c r="AXV32" s="77"/>
      <c r="AXX32" s="79"/>
      <c r="AXY32" s="77"/>
      <c r="AYA32" s="79"/>
      <c r="AYB32" s="77"/>
      <c r="AYD32" s="79"/>
      <c r="AYE32" s="77"/>
      <c r="AYG32" s="79"/>
      <c r="AYH32" s="77"/>
      <c r="AYJ32" s="79"/>
      <c r="AYK32" s="77"/>
      <c r="AYM32" s="79"/>
      <c r="AYN32" s="77"/>
      <c r="AYP32" s="79"/>
      <c r="AYQ32" s="77"/>
      <c r="AYS32" s="79"/>
      <c r="AYT32" s="77"/>
      <c r="AYV32" s="79"/>
      <c r="AYW32" s="77"/>
      <c r="AYY32" s="79"/>
      <c r="AYZ32" s="77"/>
      <c r="AZB32" s="79"/>
      <c r="AZC32" s="77"/>
      <c r="AZE32" s="79"/>
      <c r="AZF32" s="77"/>
      <c r="AZH32" s="79"/>
      <c r="AZI32" s="77"/>
      <c r="AZK32" s="79"/>
      <c r="AZL32" s="77"/>
      <c r="AZN32" s="79"/>
      <c r="AZO32" s="77"/>
      <c r="AZQ32" s="79"/>
      <c r="AZR32" s="77"/>
      <c r="AZT32" s="79"/>
      <c r="AZU32" s="77"/>
      <c r="AZW32" s="79"/>
      <c r="AZX32" s="77"/>
      <c r="AZZ32" s="79"/>
      <c r="BAA32" s="77"/>
      <c r="BAC32" s="79"/>
      <c r="BAD32" s="77"/>
      <c r="BAF32" s="79"/>
      <c r="BAG32" s="77"/>
      <c r="BAI32" s="79"/>
      <c r="BAJ32" s="77"/>
      <c r="BAL32" s="79"/>
      <c r="BAM32" s="77"/>
      <c r="BAO32" s="79"/>
      <c r="BAP32" s="77"/>
      <c r="BAR32" s="79"/>
      <c r="BAS32" s="77"/>
      <c r="BAU32" s="79"/>
      <c r="BAV32" s="77"/>
      <c r="BAX32" s="79"/>
      <c r="BAY32" s="77"/>
      <c r="BBA32" s="79"/>
      <c r="BBB32" s="77"/>
      <c r="BBD32" s="79"/>
      <c r="BBE32" s="77"/>
      <c r="BBG32" s="79"/>
      <c r="BBH32" s="77"/>
      <c r="BBJ32" s="79"/>
      <c r="BBK32" s="77"/>
      <c r="BBM32" s="79"/>
      <c r="BBN32" s="77"/>
      <c r="BBP32" s="79"/>
      <c r="BBQ32" s="77"/>
      <c r="BBS32" s="79"/>
      <c r="BBT32" s="77"/>
      <c r="BBV32" s="79"/>
      <c r="BBW32" s="77"/>
      <c r="BBY32" s="79"/>
      <c r="BBZ32" s="77"/>
      <c r="BCB32" s="79"/>
      <c r="BCC32" s="77"/>
      <c r="BCE32" s="79"/>
      <c r="BCF32" s="77"/>
      <c r="BCH32" s="79"/>
      <c r="BCI32" s="77"/>
      <c r="BCK32" s="79"/>
      <c r="BCL32" s="77"/>
      <c r="BCN32" s="79"/>
      <c r="BCO32" s="77"/>
      <c r="BCQ32" s="79"/>
      <c r="BCR32" s="77"/>
      <c r="BCT32" s="79"/>
      <c r="BCU32" s="77"/>
      <c r="BCW32" s="79"/>
      <c r="BCX32" s="77"/>
      <c r="BCZ32" s="79"/>
      <c r="BDA32" s="77"/>
      <c r="BDC32" s="79"/>
      <c r="BDD32" s="77"/>
      <c r="BDF32" s="79"/>
      <c r="BDG32" s="77"/>
      <c r="BDI32" s="79"/>
      <c r="BDJ32" s="77"/>
      <c r="BDL32" s="79"/>
      <c r="BDM32" s="77"/>
      <c r="BDO32" s="79"/>
      <c r="BDP32" s="77"/>
      <c r="BDR32" s="79"/>
      <c r="BDS32" s="77"/>
      <c r="BDU32" s="79"/>
      <c r="BDV32" s="77"/>
      <c r="BDX32" s="79"/>
      <c r="BDY32" s="77"/>
      <c r="BEA32" s="79"/>
      <c r="BEB32" s="77"/>
      <c r="BED32" s="79"/>
      <c r="BEE32" s="77"/>
      <c r="BEG32" s="79"/>
      <c r="BEH32" s="77"/>
      <c r="BEJ32" s="79"/>
      <c r="BEK32" s="77"/>
      <c r="BEM32" s="79"/>
      <c r="BEN32" s="77"/>
      <c r="BEP32" s="79"/>
      <c r="BEQ32" s="77"/>
      <c r="BES32" s="79"/>
      <c r="BET32" s="77"/>
      <c r="BEV32" s="79"/>
      <c r="BEW32" s="77"/>
      <c r="BEY32" s="79"/>
      <c r="BEZ32" s="77"/>
      <c r="BFB32" s="79"/>
      <c r="BFC32" s="77"/>
      <c r="BFE32" s="79"/>
      <c r="BFF32" s="77"/>
      <c r="BFH32" s="79"/>
      <c r="BFI32" s="77"/>
      <c r="BFK32" s="79"/>
      <c r="BFL32" s="77"/>
      <c r="BFN32" s="79"/>
      <c r="BFO32" s="77"/>
      <c r="BFQ32" s="79"/>
      <c r="BFR32" s="77"/>
      <c r="BFT32" s="79"/>
      <c r="BFU32" s="77"/>
      <c r="BFW32" s="79"/>
      <c r="BFX32" s="77"/>
      <c r="BFZ32" s="79"/>
      <c r="BGA32" s="77"/>
      <c r="BGC32" s="79"/>
      <c r="BGD32" s="77"/>
      <c r="BGF32" s="79"/>
      <c r="BGG32" s="77"/>
      <c r="BGI32" s="79"/>
      <c r="BGJ32" s="77"/>
      <c r="BGL32" s="79"/>
      <c r="BGM32" s="77"/>
      <c r="BGO32" s="79"/>
      <c r="BGP32" s="77"/>
      <c r="BGR32" s="79"/>
      <c r="BGS32" s="77"/>
      <c r="BGU32" s="79"/>
      <c r="BGV32" s="77"/>
      <c r="BGX32" s="79"/>
      <c r="BGY32" s="77"/>
      <c r="BHA32" s="79"/>
      <c r="BHB32" s="77"/>
      <c r="BHD32" s="79"/>
      <c r="BHE32" s="77"/>
      <c r="BHG32" s="79"/>
      <c r="BHH32" s="77"/>
      <c r="BHJ32" s="79"/>
      <c r="BHK32" s="77"/>
      <c r="BHM32" s="79"/>
      <c r="BHN32" s="77"/>
      <c r="BHP32" s="79"/>
      <c r="BHQ32" s="77"/>
      <c r="BHS32" s="79"/>
      <c r="BHT32" s="77"/>
      <c r="BHV32" s="79"/>
      <c r="BHW32" s="77"/>
      <c r="BHY32" s="79"/>
      <c r="BHZ32" s="77"/>
      <c r="BIB32" s="79"/>
      <c r="BIC32" s="77"/>
      <c r="BIE32" s="79"/>
      <c r="BIF32" s="77"/>
      <c r="BIH32" s="79"/>
      <c r="BII32" s="77"/>
      <c r="BIK32" s="79"/>
      <c r="BIL32" s="77"/>
      <c r="BIN32" s="79"/>
      <c r="BIO32" s="77"/>
      <c r="BIQ32" s="79"/>
      <c r="BIR32" s="77"/>
      <c r="BIT32" s="79"/>
      <c r="BIU32" s="77"/>
      <c r="BIW32" s="79"/>
      <c r="BIX32" s="77"/>
      <c r="BIZ32" s="79"/>
      <c r="BJA32" s="77"/>
      <c r="BJC32" s="79"/>
      <c r="BJD32" s="77"/>
      <c r="BJF32" s="79"/>
      <c r="BJG32" s="77"/>
      <c r="BJI32" s="79"/>
      <c r="BJJ32" s="77"/>
      <c r="BJL32" s="79"/>
      <c r="BJM32" s="77"/>
      <c r="BJO32" s="79"/>
      <c r="BJP32" s="77"/>
      <c r="BJR32" s="79"/>
      <c r="BJS32" s="77"/>
      <c r="BJU32" s="79"/>
      <c r="BJV32" s="77"/>
      <c r="BJX32" s="79"/>
      <c r="BJY32" s="77"/>
      <c r="BKA32" s="79"/>
      <c r="BKB32" s="77"/>
      <c r="BKD32" s="79"/>
      <c r="BKE32" s="77"/>
      <c r="BKG32" s="79"/>
      <c r="BKH32" s="77"/>
      <c r="BKJ32" s="79"/>
      <c r="BKK32" s="77"/>
      <c r="BKM32" s="79"/>
      <c r="BKN32" s="77"/>
      <c r="BKP32" s="79"/>
      <c r="BKQ32" s="77"/>
      <c r="BKS32" s="79"/>
      <c r="BKT32" s="77"/>
      <c r="BKV32" s="79"/>
      <c r="BKW32" s="77"/>
      <c r="BKY32" s="79"/>
      <c r="BKZ32" s="77"/>
      <c r="BLB32" s="79"/>
      <c r="BLC32" s="77"/>
      <c r="BLE32" s="79"/>
      <c r="BLF32" s="77"/>
      <c r="BLH32" s="79"/>
      <c r="BLI32" s="77"/>
      <c r="BLK32" s="79"/>
      <c r="BLL32" s="77"/>
      <c r="BLN32" s="79"/>
      <c r="BLO32" s="77"/>
      <c r="BLQ32" s="79"/>
      <c r="BLR32" s="77"/>
      <c r="BLT32" s="79"/>
      <c r="BLU32" s="77"/>
      <c r="BLW32" s="79"/>
      <c r="BLX32" s="77"/>
      <c r="BLZ32" s="79"/>
      <c r="BMA32" s="77"/>
      <c r="BMC32" s="79"/>
      <c r="BMD32" s="77"/>
      <c r="BMF32" s="79"/>
      <c r="BMG32" s="77"/>
      <c r="BMI32" s="79"/>
      <c r="BMJ32" s="77"/>
      <c r="BML32" s="79"/>
      <c r="BMM32" s="77"/>
      <c r="BMO32" s="79"/>
      <c r="BMP32" s="77"/>
      <c r="BMR32" s="79"/>
      <c r="BMS32" s="77"/>
      <c r="BMU32" s="79"/>
      <c r="BMV32" s="77"/>
      <c r="BMX32" s="79"/>
      <c r="BMY32" s="77"/>
      <c r="BNA32" s="79"/>
      <c r="BNB32" s="77"/>
      <c r="BND32" s="79"/>
      <c r="BNE32" s="77"/>
      <c r="BNG32" s="79"/>
      <c r="BNH32" s="77"/>
      <c r="BNJ32" s="79"/>
      <c r="BNK32" s="77"/>
      <c r="BNM32" s="79"/>
      <c r="BNN32" s="77"/>
      <c r="BNP32" s="79"/>
      <c r="BNQ32" s="77"/>
      <c r="BNS32" s="79"/>
      <c r="BNT32" s="77"/>
      <c r="BNV32" s="79"/>
      <c r="BNW32" s="77"/>
      <c r="BNY32" s="79"/>
      <c r="BNZ32" s="77"/>
      <c r="BOB32" s="79"/>
      <c r="BOC32" s="77"/>
      <c r="BOE32" s="79"/>
      <c r="BOF32" s="77"/>
      <c r="BOH32" s="79"/>
      <c r="BOI32" s="77"/>
      <c r="BOK32" s="79"/>
      <c r="BOL32" s="77"/>
      <c r="BON32" s="79"/>
      <c r="BOO32" s="77"/>
      <c r="BOQ32" s="79"/>
      <c r="BOR32" s="77"/>
      <c r="BOT32" s="79"/>
      <c r="BOU32" s="77"/>
      <c r="BOW32" s="79"/>
      <c r="BOX32" s="77"/>
      <c r="BOZ32" s="79"/>
      <c r="BPA32" s="77"/>
      <c r="BPC32" s="79"/>
      <c r="BPD32" s="77"/>
      <c r="BPF32" s="79"/>
      <c r="BPG32" s="77"/>
      <c r="BPI32" s="79"/>
      <c r="BPJ32" s="77"/>
      <c r="BPL32" s="79"/>
      <c r="BPM32" s="77"/>
      <c r="BPO32" s="79"/>
      <c r="BPP32" s="77"/>
      <c r="BPR32" s="79"/>
      <c r="BPS32" s="77"/>
      <c r="BPU32" s="79"/>
      <c r="BPV32" s="77"/>
      <c r="BPX32" s="79"/>
      <c r="BPY32" s="77"/>
      <c r="BQA32" s="79"/>
      <c r="BQB32" s="77"/>
      <c r="BQD32" s="79"/>
      <c r="BQE32" s="77"/>
      <c r="BQG32" s="79"/>
      <c r="BQH32" s="77"/>
      <c r="BQJ32" s="79"/>
      <c r="BQK32" s="77"/>
      <c r="BQM32" s="79"/>
      <c r="BQN32" s="77"/>
      <c r="BQP32" s="79"/>
      <c r="BQQ32" s="77"/>
      <c r="BQS32" s="79"/>
      <c r="BQT32" s="77"/>
      <c r="BQV32" s="79"/>
      <c r="BQW32" s="77"/>
      <c r="BQY32" s="79"/>
      <c r="BQZ32" s="77"/>
      <c r="BRB32" s="79"/>
      <c r="BRC32" s="77"/>
      <c r="BRE32" s="79"/>
      <c r="BRF32" s="77"/>
      <c r="BRH32" s="79"/>
      <c r="BRI32" s="77"/>
      <c r="BRK32" s="79"/>
      <c r="BRL32" s="77"/>
      <c r="BRN32" s="79"/>
      <c r="BRO32" s="77"/>
      <c r="BRQ32" s="79"/>
      <c r="BRR32" s="77"/>
      <c r="BRT32" s="79"/>
      <c r="BRU32" s="77"/>
      <c r="BRW32" s="79"/>
      <c r="BRX32" s="77"/>
      <c r="BRZ32" s="79"/>
      <c r="BSA32" s="77"/>
      <c r="BSC32" s="79"/>
      <c r="BSD32" s="77"/>
      <c r="BSF32" s="79"/>
      <c r="BSG32" s="77"/>
      <c r="BSI32" s="79"/>
      <c r="BSJ32" s="77"/>
      <c r="BSL32" s="79"/>
      <c r="BSM32" s="77"/>
      <c r="BSO32" s="79"/>
      <c r="BSP32" s="77"/>
      <c r="BSR32" s="79"/>
      <c r="BSS32" s="77"/>
      <c r="BSU32" s="79"/>
      <c r="BSV32" s="77"/>
      <c r="BSX32" s="79"/>
      <c r="BSY32" s="77"/>
      <c r="BTA32" s="79"/>
      <c r="BTB32" s="77"/>
      <c r="BTD32" s="79"/>
      <c r="BTE32" s="77"/>
      <c r="BTG32" s="79"/>
      <c r="BTH32" s="77"/>
      <c r="BTJ32" s="79"/>
      <c r="BTK32" s="77"/>
      <c r="BTM32" s="79"/>
      <c r="BTN32" s="77"/>
      <c r="BTP32" s="79"/>
      <c r="BTQ32" s="77"/>
      <c r="BTS32" s="79"/>
      <c r="BTT32" s="77"/>
      <c r="BTV32" s="79"/>
      <c r="BTW32" s="77"/>
      <c r="BTY32" s="79"/>
      <c r="BTZ32" s="77"/>
      <c r="BUB32" s="79"/>
      <c r="BUC32" s="77"/>
      <c r="BUE32" s="79"/>
      <c r="BUF32" s="77"/>
      <c r="BUH32" s="79"/>
      <c r="BUI32" s="77"/>
      <c r="BUK32" s="79"/>
      <c r="BUL32" s="77"/>
      <c r="BUN32" s="79"/>
      <c r="BUO32" s="77"/>
      <c r="BUQ32" s="79"/>
      <c r="BUR32" s="77"/>
      <c r="BUT32" s="79"/>
      <c r="BUU32" s="77"/>
      <c r="BUW32" s="79"/>
      <c r="BUX32" s="77"/>
      <c r="BUZ32" s="79"/>
      <c r="BVA32" s="77"/>
      <c r="BVC32" s="79"/>
      <c r="BVD32" s="77"/>
      <c r="BVF32" s="79"/>
      <c r="BVG32" s="77"/>
      <c r="BVI32" s="79"/>
      <c r="BVJ32" s="77"/>
      <c r="BVL32" s="79"/>
      <c r="BVM32" s="77"/>
      <c r="BVO32" s="79"/>
      <c r="BVP32" s="77"/>
      <c r="BVR32" s="79"/>
      <c r="BVS32" s="77"/>
      <c r="BVU32" s="79"/>
      <c r="BVV32" s="77"/>
      <c r="BVX32" s="79"/>
      <c r="BVY32" s="77"/>
      <c r="BWA32" s="79"/>
      <c r="BWB32" s="77"/>
      <c r="BWD32" s="79"/>
      <c r="BWE32" s="77"/>
      <c r="BWG32" s="79"/>
      <c r="BWH32" s="77"/>
      <c r="BWJ32" s="79"/>
      <c r="BWK32" s="77"/>
      <c r="BWM32" s="79"/>
      <c r="BWN32" s="77"/>
      <c r="BWP32" s="79"/>
      <c r="BWQ32" s="77"/>
      <c r="BWS32" s="79"/>
      <c r="BWT32" s="77"/>
      <c r="BWV32" s="79"/>
      <c r="BWW32" s="77"/>
      <c r="BWY32" s="79"/>
      <c r="BWZ32" s="77"/>
      <c r="BXB32" s="79"/>
      <c r="BXC32" s="77"/>
      <c r="BXE32" s="79"/>
      <c r="BXF32" s="77"/>
      <c r="BXH32" s="79"/>
      <c r="BXI32" s="77"/>
      <c r="BXK32" s="79"/>
      <c r="BXL32" s="77"/>
      <c r="BXN32" s="79"/>
      <c r="BXO32" s="77"/>
      <c r="BXQ32" s="79"/>
      <c r="BXR32" s="77"/>
      <c r="BXT32" s="79"/>
      <c r="BXU32" s="77"/>
      <c r="BXW32" s="79"/>
      <c r="BXX32" s="77"/>
      <c r="BXZ32" s="79"/>
      <c r="BYA32" s="77"/>
      <c r="BYC32" s="79"/>
      <c r="BYD32" s="77"/>
      <c r="BYF32" s="79"/>
      <c r="BYG32" s="77"/>
      <c r="BYI32" s="79"/>
      <c r="BYJ32" s="77"/>
      <c r="BYL32" s="79"/>
      <c r="BYM32" s="77"/>
      <c r="BYO32" s="79"/>
      <c r="BYP32" s="77"/>
      <c r="BYR32" s="79"/>
      <c r="BYS32" s="77"/>
      <c r="BYU32" s="79"/>
      <c r="BYV32" s="77"/>
      <c r="BYX32" s="79"/>
      <c r="BYY32" s="77"/>
      <c r="BZA32" s="79"/>
      <c r="BZB32" s="77"/>
      <c r="BZD32" s="79"/>
      <c r="BZE32" s="77"/>
      <c r="BZG32" s="79"/>
      <c r="BZH32" s="77"/>
      <c r="BZJ32" s="79"/>
      <c r="BZK32" s="77"/>
      <c r="BZM32" s="79"/>
      <c r="BZN32" s="77"/>
      <c r="BZP32" s="79"/>
      <c r="BZQ32" s="77"/>
      <c r="BZS32" s="79"/>
      <c r="BZT32" s="77"/>
      <c r="BZV32" s="79"/>
      <c r="BZW32" s="77"/>
      <c r="BZY32" s="79"/>
      <c r="BZZ32" s="77"/>
      <c r="CAB32" s="79"/>
      <c r="CAC32" s="77"/>
      <c r="CAE32" s="79"/>
      <c r="CAF32" s="77"/>
      <c r="CAH32" s="79"/>
      <c r="CAI32" s="77"/>
      <c r="CAK32" s="79"/>
      <c r="CAL32" s="77"/>
      <c r="CAN32" s="79"/>
      <c r="CAO32" s="77"/>
      <c r="CAQ32" s="79"/>
      <c r="CAR32" s="77"/>
      <c r="CAT32" s="79"/>
      <c r="CAU32" s="77"/>
      <c r="CAW32" s="79"/>
      <c r="CAX32" s="77"/>
      <c r="CAZ32" s="79"/>
      <c r="CBA32" s="77"/>
      <c r="CBC32" s="79"/>
      <c r="CBD32" s="77"/>
      <c r="CBF32" s="79"/>
      <c r="CBG32" s="77"/>
      <c r="CBI32" s="79"/>
      <c r="CBJ32" s="77"/>
      <c r="CBL32" s="79"/>
      <c r="CBM32" s="77"/>
      <c r="CBO32" s="79"/>
      <c r="CBP32" s="77"/>
      <c r="CBR32" s="79"/>
      <c r="CBS32" s="77"/>
      <c r="CBU32" s="79"/>
      <c r="CBV32" s="77"/>
      <c r="CBX32" s="79"/>
      <c r="CBY32" s="77"/>
      <c r="CCA32" s="79"/>
      <c r="CCB32" s="77"/>
      <c r="CCD32" s="79"/>
      <c r="CCE32" s="77"/>
      <c r="CCG32" s="79"/>
      <c r="CCH32" s="77"/>
      <c r="CCJ32" s="79"/>
      <c r="CCK32" s="77"/>
      <c r="CCM32" s="79"/>
      <c r="CCN32" s="77"/>
      <c r="CCP32" s="79"/>
      <c r="CCQ32" s="77"/>
      <c r="CCS32" s="79"/>
      <c r="CCT32" s="77"/>
      <c r="CCV32" s="79"/>
      <c r="CCW32" s="77"/>
      <c r="CCY32" s="79"/>
      <c r="CCZ32" s="77"/>
      <c r="CDB32" s="79"/>
      <c r="CDC32" s="77"/>
      <c r="CDE32" s="79"/>
      <c r="CDF32" s="77"/>
      <c r="CDH32" s="79"/>
      <c r="CDI32" s="77"/>
      <c r="CDK32" s="79"/>
      <c r="CDL32" s="77"/>
      <c r="CDN32" s="79"/>
      <c r="CDO32" s="77"/>
      <c r="CDQ32" s="79"/>
      <c r="CDR32" s="77"/>
      <c r="CDT32" s="79"/>
      <c r="CDU32" s="77"/>
      <c r="CDW32" s="79"/>
      <c r="CDX32" s="77"/>
      <c r="CDZ32" s="79"/>
      <c r="CEA32" s="77"/>
      <c r="CEC32" s="79"/>
      <c r="CED32" s="77"/>
      <c r="CEF32" s="79"/>
      <c r="CEG32" s="77"/>
      <c r="CEI32" s="79"/>
      <c r="CEJ32" s="77"/>
      <c r="CEL32" s="79"/>
      <c r="CEM32" s="77"/>
      <c r="CEO32" s="79"/>
      <c r="CEP32" s="77"/>
      <c r="CER32" s="79"/>
      <c r="CES32" s="77"/>
      <c r="CEU32" s="79"/>
      <c r="CEV32" s="77"/>
      <c r="CEX32" s="79"/>
      <c r="CEY32" s="77"/>
      <c r="CFA32" s="79"/>
      <c r="CFB32" s="77"/>
      <c r="CFD32" s="79"/>
      <c r="CFE32" s="77"/>
      <c r="CFG32" s="79"/>
      <c r="CFH32" s="77"/>
      <c r="CFJ32" s="79"/>
      <c r="CFK32" s="77"/>
      <c r="CFM32" s="79"/>
      <c r="CFN32" s="77"/>
      <c r="CFP32" s="79"/>
      <c r="CFQ32" s="77"/>
      <c r="CFS32" s="79"/>
      <c r="CFT32" s="77"/>
      <c r="CFV32" s="79"/>
      <c r="CFW32" s="77"/>
      <c r="CFY32" s="79"/>
      <c r="CFZ32" s="77"/>
      <c r="CGB32" s="79"/>
      <c r="CGC32" s="77"/>
      <c r="CGE32" s="79"/>
      <c r="CGF32" s="77"/>
      <c r="CGH32" s="79"/>
      <c r="CGI32" s="77"/>
      <c r="CGK32" s="79"/>
      <c r="CGL32" s="77"/>
      <c r="CGN32" s="79"/>
      <c r="CGO32" s="77"/>
      <c r="CGQ32" s="79"/>
      <c r="CGR32" s="77"/>
      <c r="CGT32" s="79"/>
      <c r="CGU32" s="77"/>
      <c r="CGW32" s="79"/>
      <c r="CGX32" s="77"/>
      <c r="CGZ32" s="79"/>
      <c r="CHA32" s="77"/>
      <c r="CHC32" s="79"/>
      <c r="CHD32" s="77"/>
      <c r="CHF32" s="79"/>
      <c r="CHG32" s="77"/>
      <c r="CHI32" s="79"/>
      <c r="CHJ32" s="77"/>
      <c r="CHL32" s="79"/>
      <c r="CHM32" s="77"/>
      <c r="CHO32" s="79"/>
      <c r="CHP32" s="77"/>
      <c r="CHR32" s="79"/>
      <c r="CHS32" s="77"/>
      <c r="CHU32" s="79"/>
      <c r="CHV32" s="77"/>
      <c r="CHX32" s="79"/>
      <c r="CHY32" s="77"/>
      <c r="CIA32" s="79"/>
      <c r="CIB32" s="77"/>
      <c r="CID32" s="79"/>
      <c r="CIE32" s="77"/>
      <c r="CIG32" s="79"/>
      <c r="CIH32" s="77"/>
      <c r="CIJ32" s="79"/>
      <c r="CIK32" s="77"/>
      <c r="CIM32" s="79"/>
      <c r="CIN32" s="77"/>
      <c r="CIP32" s="79"/>
      <c r="CIQ32" s="77"/>
      <c r="CIS32" s="79"/>
      <c r="CIT32" s="77"/>
      <c r="CIV32" s="79"/>
      <c r="CIW32" s="77"/>
      <c r="CIY32" s="79"/>
      <c r="CIZ32" s="77"/>
      <c r="CJB32" s="79"/>
      <c r="CJC32" s="77"/>
      <c r="CJE32" s="79"/>
      <c r="CJF32" s="77"/>
      <c r="CJH32" s="79"/>
      <c r="CJI32" s="77"/>
      <c r="CJK32" s="79"/>
      <c r="CJL32" s="77"/>
      <c r="CJN32" s="79"/>
      <c r="CJO32" s="77"/>
      <c r="CJQ32" s="79"/>
      <c r="CJR32" s="77"/>
      <c r="CJT32" s="79"/>
      <c r="CJU32" s="77"/>
      <c r="CJW32" s="79"/>
      <c r="CJX32" s="77"/>
      <c r="CJZ32" s="79"/>
      <c r="CKA32" s="77"/>
      <c r="CKC32" s="79"/>
      <c r="CKD32" s="77"/>
      <c r="CKF32" s="79"/>
      <c r="CKG32" s="77"/>
      <c r="CKI32" s="79"/>
      <c r="CKJ32" s="77"/>
      <c r="CKL32" s="79"/>
      <c r="CKM32" s="77"/>
      <c r="CKO32" s="79"/>
      <c r="CKP32" s="77"/>
      <c r="CKR32" s="79"/>
      <c r="CKS32" s="77"/>
      <c r="CKU32" s="79"/>
      <c r="CKV32" s="77"/>
      <c r="CKX32" s="79"/>
      <c r="CKY32" s="77"/>
      <c r="CLA32" s="79"/>
      <c r="CLB32" s="77"/>
      <c r="CLD32" s="79"/>
      <c r="CLE32" s="77"/>
      <c r="CLG32" s="79"/>
      <c r="CLH32" s="77"/>
      <c r="CLJ32" s="79"/>
      <c r="CLK32" s="77"/>
      <c r="CLM32" s="79"/>
      <c r="CLN32" s="77"/>
      <c r="CLP32" s="79"/>
      <c r="CLQ32" s="77"/>
      <c r="CLS32" s="79"/>
      <c r="CLT32" s="77"/>
      <c r="CLV32" s="79"/>
      <c r="CLW32" s="77"/>
      <c r="CLY32" s="79"/>
      <c r="CLZ32" s="77"/>
      <c r="CMB32" s="79"/>
      <c r="CMC32" s="77"/>
      <c r="CME32" s="79"/>
      <c r="CMF32" s="77"/>
      <c r="CMH32" s="79"/>
      <c r="CMI32" s="77"/>
      <c r="CMK32" s="79"/>
      <c r="CML32" s="77"/>
      <c r="CMN32" s="79"/>
      <c r="CMO32" s="77"/>
      <c r="CMQ32" s="79"/>
      <c r="CMR32" s="77"/>
      <c r="CMT32" s="79"/>
      <c r="CMU32" s="77"/>
      <c r="CMW32" s="79"/>
      <c r="CMX32" s="77"/>
      <c r="CMZ32" s="79"/>
      <c r="CNA32" s="77"/>
      <c r="CNC32" s="79"/>
      <c r="CND32" s="77"/>
      <c r="CNF32" s="79"/>
      <c r="CNG32" s="77"/>
      <c r="CNI32" s="79"/>
      <c r="CNJ32" s="77"/>
      <c r="CNL32" s="79"/>
      <c r="CNM32" s="77"/>
      <c r="CNO32" s="79"/>
      <c r="CNP32" s="77"/>
      <c r="CNR32" s="79"/>
      <c r="CNS32" s="77"/>
      <c r="CNU32" s="79"/>
      <c r="CNV32" s="77"/>
      <c r="CNX32" s="79"/>
      <c r="CNY32" s="77"/>
      <c r="COA32" s="79"/>
      <c r="COB32" s="77"/>
      <c r="COD32" s="79"/>
      <c r="COE32" s="77"/>
      <c r="COG32" s="79"/>
      <c r="COH32" s="77"/>
      <c r="COJ32" s="79"/>
      <c r="COK32" s="77"/>
      <c r="COM32" s="79"/>
      <c r="CON32" s="77"/>
      <c r="COP32" s="79"/>
      <c r="COQ32" s="77"/>
      <c r="COS32" s="79"/>
      <c r="COT32" s="77"/>
      <c r="COV32" s="79"/>
      <c r="COW32" s="77"/>
      <c r="COY32" s="79"/>
      <c r="COZ32" s="77"/>
      <c r="CPB32" s="79"/>
      <c r="CPC32" s="77"/>
      <c r="CPE32" s="79"/>
      <c r="CPF32" s="77"/>
      <c r="CPH32" s="79"/>
      <c r="CPI32" s="77"/>
      <c r="CPK32" s="79"/>
      <c r="CPL32" s="77"/>
      <c r="CPN32" s="79"/>
      <c r="CPO32" s="77"/>
      <c r="CPQ32" s="79"/>
      <c r="CPR32" s="77"/>
      <c r="CPT32" s="79"/>
      <c r="CPU32" s="77"/>
      <c r="CPW32" s="79"/>
      <c r="CPX32" s="77"/>
      <c r="CPZ32" s="79"/>
      <c r="CQA32" s="77"/>
      <c r="CQC32" s="79"/>
      <c r="CQD32" s="77"/>
      <c r="CQF32" s="79"/>
      <c r="CQG32" s="77"/>
      <c r="CQI32" s="79"/>
      <c r="CQJ32" s="77"/>
      <c r="CQL32" s="79"/>
      <c r="CQM32" s="77"/>
      <c r="CQO32" s="79"/>
      <c r="CQP32" s="77"/>
      <c r="CQR32" s="79"/>
      <c r="CQS32" s="77"/>
      <c r="CQU32" s="79"/>
      <c r="CQV32" s="77"/>
      <c r="CQX32" s="79"/>
      <c r="CQY32" s="77"/>
      <c r="CRA32" s="79"/>
      <c r="CRB32" s="77"/>
      <c r="CRD32" s="79"/>
      <c r="CRE32" s="77"/>
      <c r="CRG32" s="79"/>
      <c r="CRH32" s="77"/>
      <c r="CRJ32" s="79"/>
      <c r="CRK32" s="77"/>
      <c r="CRM32" s="79"/>
      <c r="CRN32" s="77"/>
      <c r="CRP32" s="79"/>
      <c r="CRQ32" s="77"/>
      <c r="CRS32" s="79"/>
      <c r="CRT32" s="77"/>
      <c r="CRV32" s="79"/>
      <c r="CRW32" s="77"/>
      <c r="CRY32" s="79"/>
      <c r="CRZ32" s="77"/>
      <c r="CSB32" s="79"/>
      <c r="CSC32" s="77"/>
      <c r="CSE32" s="79"/>
      <c r="CSF32" s="77"/>
      <c r="CSH32" s="79"/>
      <c r="CSI32" s="77"/>
      <c r="CSK32" s="79"/>
      <c r="CSL32" s="77"/>
      <c r="CSN32" s="79"/>
      <c r="CSO32" s="77"/>
      <c r="CSQ32" s="79"/>
      <c r="CSR32" s="77"/>
      <c r="CST32" s="79"/>
      <c r="CSU32" s="77"/>
      <c r="CSW32" s="79"/>
      <c r="CSX32" s="77"/>
      <c r="CSZ32" s="79"/>
      <c r="CTA32" s="77"/>
      <c r="CTC32" s="79"/>
      <c r="CTD32" s="77"/>
      <c r="CTF32" s="79"/>
      <c r="CTG32" s="77"/>
      <c r="CTI32" s="79"/>
      <c r="CTJ32" s="77"/>
      <c r="CTL32" s="79"/>
      <c r="CTM32" s="77"/>
      <c r="CTO32" s="79"/>
      <c r="CTP32" s="77"/>
      <c r="CTR32" s="79"/>
      <c r="CTS32" s="77"/>
      <c r="CTU32" s="79"/>
      <c r="CTV32" s="77"/>
      <c r="CTX32" s="79"/>
      <c r="CTY32" s="77"/>
      <c r="CUA32" s="79"/>
      <c r="CUB32" s="77"/>
      <c r="CUD32" s="79"/>
      <c r="CUE32" s="77"/>
      <c r="CUG32" s="79"/>
      <c r="CUH32" s="77"/>
      <c r="CUJ32" s="79"/>
      <c r="CUK32" s="77"/>
      <c r="CUM32" s="79"/>
      <c r="CUN32" s="77"/>
      <c r="CUP32" s="79"/>
      <c r="CUQ32" s="77"/>
      <c r="CUS32" s="79"/>
      <c r="CUT32" s="77"/>
      <c r="CUV32" s="79"/>
      <c r="CUW32" s="77"/>
      <c r="CUY32" s="79"/>
      <c r="CUZ32" s="77"/>
      <c r="CVB32" s="79"/>
      <c r="CVC32" s="77"/>
      <c r="CVE32" s="79"/>
      <c r="CVF32" s="77"/>
      <c r="CVH32" s="79"/>
      <c r="CVI32" s="77"/>
      <c r="CVK32" s="79"/>
      <c r="CVL32" s="77"/>
      <c r="CVN32" s="79"/>
      <c r="CVO32" s="77"/>
      <c r="CVQ32" s="79"/>
      <c r="CVR32" s="77"/>
      <c r="CVT32" s="79"/>
      <c r="CVU32" s="77"/>
      <c r="CVW32" s="79"/>
      <c r="CVX32" s="77"/>
      <c r="CVZ32" s="79"/>
      <c r="CWA32" s="77"/>
      <c r="CWC32" s="79"/>
      <c r="CWD32" s="77"/>
      <c r="CWF32" s="79"/>
      <c r="CWG32" s="77"/>
      <c r="CWI32" s="79"/>
      <c r="CWJ32" s="77"/>
      <c r="CWL32" s="79"/>
      <c r="CWM32" s="77"/>
      <c r="CWO32" s="79"/>
      <c r="CWP32" s="77"/>
      <c r="CWR32" s="79"/>
      <c r="CWS32" s="77"/>
      <c r="CWU32" s="79"/>
      <c r="CWV32" s="77"/>
      <c r="CWX32" s="79"/>
      <c r="CWY32" s="77"/>
      <c r="CXA32" s="79"/>
      <c r="CXB32" s="77"/>
      <c r="CXD32" s="79"/>
      <c r="CXE32" s="77"/>
      <c r="CXG32" s="79"/>
      <c r="CXH32" s="77"/>
      <c r="CXJ32" s="79"/>
      <c r="CXK32" s="77"/>
      <c r="CXM32" s="79"/>
      <c r="CXN32" s="77"/>
      <c r="CXP32" s="79"/>
      <c r="CXQ32" s="77"/>
      <c r="CXS32" s="79"/>
      <c r="CXT32" s="77"/>
      <c r="CXV32" s="79"/>
      <c r="CXW32" s="77"/>
      <c r="CXY32" s="79"/>
      <c r="CXZ32" s="77"/>
      <c r="CYB32" s="79"/>
      <c r="CYC32" s="77"/>
      <c r="CYE32" s="79"/>
      <c r="CYF32" s="77"/>
      <c r="CYH32" s="79"/>
      <c r="CYI32" s="77"/>
      <c r="CYK32" s="79"/>
      <c r="CYL32" s="77"/>
      <c r="CYN32" s="79"/>
      <c r="CYO32" s="77"/>
      <c r="CYQ32" s="79"/>
      <c r="CYR32" s="77"/>
      <c r="CYT32" s="79"/>
      <c r="CYU32" s="77"/>
      <c r="CYW32" s="79"/>
      <c r="CYX32" s="77"/>
      <c r="CYZ32" s="79"/>
      <c r="CZA32" s="77"/>
      <c r="CZC32" s="79"/>
      <c r="CZD32" s="77"/>
      <c r="CZF32" s="79"/>
      <c r="CZG32" s="77"/>
      <c r="CZI32" s="79"/>
      <c r="CZJ32" s="77"/>
      <c r="CZL32" s="79"/>
      <c r="CZM32" s="77"/>
      <c r="CZO32" s="79"/>
      <c r="CZP32" s="77"/>
      <c r="CZR32" s="79"/>
      <c r="CZS32" s="77"/>
      <c r="CZU32" s="79"/>
      <c r="CZV32" s="77"/>
      <c r="CZX32" s="79"/>
      <c r="CZY32" s="77"/>
      <c r="DAA32" s="79"/>
      <c r="DAB32" s="77"/>
      <c r="DAD32" s="79"/>
      <c r="DAE32" s="77"/>
      <c r="DAG32" s="79"/>
      <c r="DAH32" s="77"/>
      <c r="DAJ32" s="79"/>
      <c r="DAK32" s="77"/>
      <c r="DAM32" s="79"/>
      <c r="DAN32" s="77"/>
      <c r="DAP32" s="79"/>
      <c r="DAQ32" s="77"/>
      <c r="DAS32" s="79"/>
      <c r="DAT32" s="77"/>
      <c r="DAV32" s="79"/>
      <c r="DAW32" s="77"/>
      <c r="DAY32" s="79"/>
      <c r="DAZ32" s="77"/>
      <c r="DBB32" s="79"/>
      <c r="DBC32" s="77"/>
      <c r="DBE32" s="79"/>
      <c r="DBF32" s="77"/>
      <c r="DBH32" s="79"/>
      <c r="DBI32" s="77"/>
      <c r="DBK32" s="79"/>
      <c r="DBL32" s="77"/>
      <c r="DBN32" s="79"/>
      <c r="DBO32" s="77"/>
      <c r="DBQ32" s="79"/>
      <c r="DBR32" s="77"/>
      <c r="DBT32" s="79"/>
      <c r="DBU32" s="77"/>
      <c r="DBW32" s="79"/>
      <c r="DBX32" s="77"/>
      <c r="DBZ32" s="79"/>
      <c r="DCA32" s="77"/>
      <c r="DCC32" s="79"/>
      <c r="DCD32" s="77"/>
      <c r="DCF32" s="79"/>
      <c r="DCG32" s="77"/>
      <c r="DCI32" s="79"/>
      <c r="DCJ32" s="77"/>
      <c r="DCL32" s="79"/>
      <c r="DCM32" s="77"/>
      <c r="DCO32" s="79"/>
      <c r="DCP32" s="77"/>
      <c r="DCR32" s="79"/>
      <c r="DCS32" s="77"/>
      <c r="DCU32" s="79"/>
      <c r="DCV32" s="77"/>
      <c r="DCX32" s="79"/>
      <c r="DCY32" s="77"/>
      <c r="DDA32" s="79"/>
      <c r="DDB32" s="77"/>
      <c r="DDD32" s="79"/>
      <c r="DDE32" s="77"/>
      <c r="DDG32" s="79"/>
      <c r="DDH32" s="77"/>
      <c r="DDJ32" s="79"/>
      <c r="DDK32" s="77"/>
      <c r="DDM32" s="79"/>
      <c r="DDN32" s="77"/>
      <c r="DDP32" s="79"/>
      <c r="DDQ32" s="77"/>
      <c r="DDS32" s="79"/>
      <c r="DDT32" s="77"/>
      <c r="DDV32" s="79"/>
      <c r="DDW32" s="77"/>
      <c r="DDY32" s="79"/>
      <c r="DDZ32" s="77"/>
      <c r="DEB32" s="79"/>
      <c r="DEC32" s="77"/>
      <c r="DEE32" s="79"/>
      <c r="DEF32" s="77"/>
      <c r="DEH32" s="79"/>
      <c r="DEI32" s="77"/>
      <c r="DEK32" s="79"/>
      <c r="DEL32" s="77"/>
      <c r="DEN32" s="79"/>
      <c r="DEO32" s="77"/>
      <c r="DEQ32" s="79"/>
      <c r="DER32" s="77"/>
      <c r="DET32" s="79"/>
      <c r="DEU32" s="77"/>
      <c r="DEW32" s="79"/>
      <c r="DEX32" s="77"/>
      <c r="DEZ32" s="79"/>
      <c r="DFA32" s="77"/>
      <c r="DFC32" s="79"/>
      <c r="DFD32" s="77"/>
      <c r="DFF32" s="79"/>
      <c r="DFG32" s="77"/>
      <c r="DFI32" s="79"/>
      <c r="DFJ32" s="77"/>
      <c r="DFL32" s="79"/>
      <c r="DFM32" s="77"/>
      <c r="DFO32" s="79"/>
      <c r="DFP32" s="77"/>
      <c r="DFR32" s="79"/>
      <c r="DFS32" s="77"/>
      <c r="DFU32" s="79"/>
      <c r="DFV32" s="77"/>
      <c r="DFX32" s="79"/>
      <c r="DFY32" s="77"/>
      <c r="DGA32" s="79"/>
      <c r="DGB32" s="77"/>
      <c r="DGD32" s="79"/>
      <c r="DGE32" s="77"/>
      <c r="DGG32" s="79"/>
      <c r="DGH32" s="77"/>
      <c r="DGJ32" s="79"/>
      <c r="DGK32" s="77"/>
      <c r="DGM32" s="79"/>
      <c r="DGN32" s="77"/>
      <c r="DGP32" s="79"/>
      <c r="DGQ32" s="77"/>
      <c r="DGS32" s="79"/>
      <c r="DGT32" s="77"/>
      <c r="DGV32" s="79"/>
      <c r="DGW32" s="77"/>
      <c r="DGY32" s="79"/>
      <c r="DGZ32" s="77"/>
      <c r="DHB32" s="79"/>
      <c r="DHC32" s="77"/>
      <c r="DHE32" s="79"/>
      <c r="DHF32" s="77"/>
      <c r="DHH32" s="79"/>
      <c r="DHI32" s="77"/>
      <c r="DHK32" s="79"/>
      <c r="DHL32" s="77"/>
      <c r="DHN32" s="79"/>
      <c r="DHO32" s="77"/>
      <c r="DHQ32" s="79"/>
      <c r="DHR32" s="77"/>
      <c r="DHT32" s="79"/>
      <c r="DHU32" s="77"/>
      <c r="DHW32" s="79"/>
      <c r="DHX32" s="77"/>
      <c r="DHZ32" s="79"/>
      <c r="DIA32" s="77"/>
      <c r="DIC32" s="79"/>
      <c r="DID32" s="77"/>
      <c r="DIF32" s="79"/>
      <c r="DIG32" s="77"/>
      <c r="DII32" s="79"/>
      <c r="DIJ32" s="77"/>
      <c r="DIL32" s="79"/>
      <c r="DIM32" s="77"/>
      <c r="DIO32" s="79"/>
      <c r="DIP32" s="77"/>
      <c r="DIR32" s="79"/>
      <c r="DIS32" s="77"/>
      <c r="DIU32" s="79"/>
      <c r="DIV32" s="77"/>
      <c r="DIX32" s="79"/>
      <c r="DIY32" s="77"/>
      <c r="DJA32" s="79"/>
      <c r="DJB32" s="77"/>
      <c r="DJD32" s="79"/>
      <c r="DJE32" s="77"/>
      <c r="DJG32" s="79"/>
      <c r="DJH32" s="77"/>
      <c r="DJJ32" s="79"/>
      <c r="DJK32" s="77"/>
      <c r="DJM32" s="79"/>
      <c r="DJN32" s="77"/>
      <c r="DJP32" s="79"/>
      <c r="DJQ32" s="77"/>
      <c r="DJS32" s="79"/>
      <c r="DJT32" s="77"/>
      <c r="DJV32" s="79"/>
      <c r="DJW32" s="77"/>
      <c r="DJY32" s="79"/>
      <c r="DJZ32" s="77"/>
      <c r="DKB32" s="79"/>
      <c r="DKC32" s="77"/>
      <c r="DKE32" s="79"/>
      <c r="DKF32" s="77"/>
      <c r="DKH32" s="79"/>
      <c r="DKI32" s="77"/>
      <c r="DKK32" s="79"/>
      <c r="DKL32" s="77"/>
      <c r="DKN32" s="79"/>
      <c r="DKO32" s="77"/>
      <c r="DKQ32" s="79"/>
      <c r="DKR32" s="77"/>
      <c r="DKT32" s="79"/>
      <c r="DKU32" s="77"/>
      <c r="DKW32" s="79"/>
      <c r="DKX32" s="77"/>
      <c r="DKZ32" s="79"/>
      <c r="DLA32" s="77"/>
      <c r="DLC32" s="79"/>
      <c r="DLD32" s="77"/>
      <c r="DLF32" s="79"/>
      <c r="DLG32" s="77"/>
      <c r="DLI32" s="79"/>
      <c r="DLJ32" s="77"/>
      <c r="DLL32" s="79"/>
      <c r="DLM32" s="77"/>
      <c r="DLO32" s="79"/>
      <c r="DLP32" s="77"/>
      <c r="DLR32" s="79"/>
      <c r="DLS32" s="77"/>
      <c r="DLU32" s="79"/>
      <c r="DLV32" s="77"/>
      <c r="DLX32" s="79"/>
      <c r="DLY32" s="77"/>
      <c r="DMA32" s="79"/>
      <c r="DMB32" s="77"/>
      <c r="DMD32" s="79"/>
      <c r="DME32" s="77"/>
      <c r="DMG32" s="79"/>
      <c r="DMH32" s="77"/>
      <c r="DMJ32" s="79"/>
      <c r="DMK32" s="77"/>
      <c r="DMM32" s="79"/>
      <c r="DMN32" s="77"/>
      <c r="DMP32" s="79"/>
      <c r="DMQ32" s="77"/>
      <c r="DMS32" s="79"/>
      <c r="DMT32" s="77"/>
      <c r="DMV32" s="79"/>
      <c r="DMW32" s="77"/>
      <c r="DMY32" s="79"/>
      <c r="DMZ32" s="77"/>
      <c r="DNB32" s="79"/>
      <c r="DNC32" s="77"/>
      <c r="DNE32" s="79"/>
      <c r="DNF32" s="77"/>
      <c r="DNH32" s="79"/>
      <c r="DNI32" s="77"/>
      <c r="DNK32" s="79"/>
      <c r="DNL32" s="77"/>
      <c r="DNN32" s="79"/>
      <c r="DNO32" s="77"/>
      <c r="DNQ32" s="79"/>
      <c r="DNR32" s="77"/>
      <c r="DNT32" s="79"/>
      <c r="DNU32" s="77"/>
      <c r="DNW32" s="79"/>
      <c r="DNX32" s="77"/>
      <c r="DNZ32" s="79"/>
      <c r="DOA32" s="77"/>
      <c r="DOC32" s="79"/>
      <c r="DOD32" s="77"/>
      <c r="DOF32" s="79"/>
      <c r="DOG32" s="77"/>
      <c r="DOI32" s="79"/>
      <c r="DOJ32" s="77"/>
      <c r="DOL32" s="79"/>
      <c r="DOM32" s="77"/>
      <c r="DOO32" s="79"/>
      <c r="DOP32" s="77"/>
      <c r="DOR32" s="79"/>
      <c r="DOS32" s="77"/>
      <c r="DOU32" s="79"/>
      <c r="DOV32" s="77"/>
      <c r="DOX32" s="79"/>
      <c r="DOY32" s="77"/>
      <c r="DPA32" s="79"/>
      <c r="DPB32" s="77"/>
      <c r="DPD32" s="79"/>
      <c r="DPE32" s="77"/>
      <c r="DPG32" s="79"/>
      <c r="DPH32" s="77"/>
      <c r="DPJ32" s="79"/>
      <c r="DPK32" s="77"/>
      <c r="DPM32" s="79"/>
      <c r="DPN32" s="77"/>
      <c r="DPP32" s="79"/>
      <c r="DPQ32" s="77"/>
      <c r="DPS32" s="79"/>
      <c r="DPT32" s="77"/>
      <c r="DPV32" s="79"/>
      <c r="DPW32" s="77"/>
      <c r="DPY32" s="79"/>
      <c r="DPZ32" s="77"/>
      <c r="DQB32" s="79"/>
      <c r="DQC32" s="77"/>
      <c r="DQE32" s="79"/>
      <c r="DQF32" s="77"/>
      <c r="DQH32" s="79"/>
      <c r="DQI32" s="77"/>
      <c r="DQK32" s="79"/>
      <c r="DQL32" s="77"/>
      <c r="DQN32" s="79"/>
      <c r="DQO32" s="77"/>
      <c r="DQQ32" s="79"/>
      <c r="DQR32" s="77"/>
      <c r="DQT32" s="79"/>
      <c r="DQU32" s="77"/>
      <c r="DQW32" s="79"/>
      <c r="DQX32" s="77"/>
      <c r="DQZ32" s="79"/>
      <c r="DRA32" s="77"/>
      <c r="DRC32" s="79"/>
      <c r="DRD32" s="77"/>
      <c r="DRF32" s="79"/>
      <c r="DRG32" s="77"/>
      <c r="DRI32" s="79"/>
      <c r="DRJ32" s="77"/>
      <c r="DRL32" s="79"/>
      <c r="DRM32" s="77"/>
      <c r="DRO32" s="79"/>
      <c r="DRP32" s="77"/>
      <c r="DRR32" s="79"/>
      <c r="DRS32" s="77"/>
      <c r="DRU32" s="79"/>
      <c r="DRV32" s="77"/>
      <c r="DRX32" s="79"/>
      <c r="DRY32" s="77"/>
      <c r="DSA32" s="79"/>
      <c r="DSB32" s="77"/>
      <c r="DSD32" s="79"/>
      <c r="DSE32" s="77"/>
      <c r="DSG32" s="79"/>
      <c r="DSH32" s="77"/>
      <c r="DSJ32" s="79"/>
      <c r="DSK32" s="77"/>
      <c r="DSM32" s="79"/>
      <c r="DSN32" s="77"/>
      <c r="DSP32" s="79"/>
      <c r="DSQ32" s="77"/>
      <c r="DSS32" s="79"/>
      <c r="DST32" s="77"/>
      <c r="DSV32" s="79"/>
      <c r="DSW32" s="77"/>
      <c r="DSY32" s="79"/>
      <c r="DSZ32" s="77"/>
      <c r="DTB32" s="79"/>
      <c r="DTC32" s="77"/>
      <c r="DTE32" s="79"/>
      <c r="DTF32" s="77"/>
      <c r="DTH32" s="79"/>
      <c r="DTI32" s="77"/>
      <c r="DTK32" s="79"/>
      <c r="DTL32" s="77"/>
      <c r="DTN32" s="79"/>
      <c r="DTO32" s="77"/>
      <c r="DTQ32" s="79"/>
      <c r="DTR32" s="77"/>
      <c r="DTT32" s="79"/>
      <c r="DTU32" s="77"/>
      <c r="DTW32" s="79"/>
      <c r="DTX32" s="77"/>
      <c r="DTZ32" s="79"/>
      <c r="DUA32" s="77"/>
      <c r="DUC32" s="79"/>
      <c r="DUD32" s="77"/>
      <c r="DUF32" s="79"/>
      <c r="DUG32" s="77"/>
      <c r="DUI32" s="79"/>
      <c r="DUJ32" s="77"/>
      <c r="DUL32" s="79"/>
      <c r="DUM32" s="77"/>
      <c r="DUO32" s="79"/>
      <c r="DUP32" s="77"/>
      <c r="DUR32" s="79"/>
      <c r="DUS32" s="77"/>
      <c r="DUU32" s="79"/>
      <c r="DUV32" s="77"/>
      <c r="DUX32" s="79"/>
      <c r="DUY32" s="77"/>
      <c r="DVA32" s="79"/>
      <c r="DVB32" s="77"/>
      <c r="DVD32" s="79"/>
      <c r="DVE32" s="77"/>
      <c r="DVG32" s="79"/>
      <c r="DVH32" s="77"/>
      <c r="DVJ32" s="79"/>
      <c r="DVK32" s="77"/>
      <c r="DVM32" s="79"/>
      <c r="DVN32" s="77"/>
      <c r="DVP32" s="79"/>
      <c r="DVQ32" s="77"/>
      <c r="DVS32" s="79"/>
      <c r="DVT32" s="77"/>
      <c r="DVV32" s="79"/>
      <c r="DVW32" s="77"/>
      <c r="DVY32" s="79"/>
      <c r="DVZ32" s="77"/>
      <c r="DWB32" s="79"/>
      <c r="DWC32" s="77"/>
      <c r="DWE32" s="79"/>
      <c r="DWF32" s="77"/>
      <c r="DWH32" s="79"/>
      <c r="DWI32" s="77"/>
      <c r="DWK32" s="79"/>
      <c r="DWL32" s="77"/>
      <c r="DWN32" s="79"/>
      <c r="DWO32" s="77"/>
      <c r="DWQ32" s="79"/>
      <c r="DWR32" s="77"/>
      <c r="DWT32" s="79"/>
      <c r="DWU32" s="77"/>
      <c r="DWW32" s="79"/>
      <c r="DWX32" s="77"/>
      <c r="DWZ32" s="79"/>
      <c r="DXA32" s="77"/>
      <c r="DXC32" s="79"/>
      <c r="DXD32" s="77"/>
      <c r="DXF32" s="79"/>
      <c r="DXG32" s="77"/>
      <c r="DXI32" s="79"/>
      <c r="DXJ32" s="77"/>
      <c r="DXL32" s="79"/>
      <c r="DXM32" s="77"/>
      <c r="DXO32" s="79"/>
      <c r="DXP32" s="77"/>
      <c r="DXR32" s="79"/>
      <c r="DXS32" s="77"/>
      <c r="DXU32" s="79"/>
      <c r="DXV32" s="77"/>
      <c r="DXX32" s="79"/>
      <c r="DXY32" s="77"/>
      <c r="DYA32" s="79"/>
      <c r="DYB32" s="77"/>
      <c r="DYD32" s="79"/>
      <c r="DYE32" s="77"/>
      <c r="DYG32" s="79"/>
      <c r="DYH32" s="77"/>
      <c r="DYJ32" s="79"/>
      <c r="DYK32" s="77"/>
      <c r="DYM32" s="79"/>
      <c r="DYN32" s="77"/>
      <c r="DYP32" s="79"/>
      <c r="DYQ32" s="77"/>
      <c r="DYS32" s="79"/>
      <c r="DYT32" s="77"/>
      <c r="DYV32" s="79"/>
      <c r="DYW32" s="77"/>
      <c r="DYY32" s="79"/>
      <c r="DYZ32" s="77"/>
      <c r="DZB32" s="79"/>
      <c r="DZC32" s="77"/>
      <c r="DZE32" s="79"/>
      <c r="DZF32" s="77"/>
      <c r="DZH32" s="79"/>
      <c r="DZI32" s="77"/>
      <c r="DZK32" s="79"/>
      <c r="DZL32" s="77"/>
      <c r="DZN32" s="79"/>
      <c r="DZO32" s="77"/>
      <c r="DZQ32" s="79"/>
      <c r="DZR32" s="77"/>
      <c r="DZT32" s="79"/>
      <c r="DZU32" s="77"/>
      <c r="DZW32" s="79"/>
      <c r="DZX32" s="77"/>
      <c r="DZZ32" s="79"/>
      <c r="EAA32" s="77"/>
      <c r="EAC32" s="79"/>
      <c r="EAD32" s="77"/>
      <c r="EAF32" s="79"/>
      <c r="EAG32" s="77"/>
      <c r="EAI32" s="79"/>
      <c r="EAJ32" s="77"/>
      <c r="EAL32" s="79"/>
      <c r="EAM32" s="77"/>
      <c r="EAO32" s="79"/>
      <c r="EAP32" s="77"/>
      <c r="EAR32" s="79"/>
      <c r="EAS32" s="77"/>
      <c r="EAU32" s="79"/>
      <c r="EAV32" s="77"/>
      <c r="EAX32" s="79"/>
      <c r="EAY32" s="77"/>
      <c r="EBA32" s="79"/>
      <c r="EBB32" s="77"/>
      <c r="EBD32" s="79"/>
      <c r="EBE32" s="77"/>
      <c r="EBG32" s="79"/>
      <c r="EBH32" s="77"/>
      <c r="EBJ32" s="79"/>
      <c r="EBK32" s="77"/>
      <c r="EBM32" s="79"/>
      <c r="EBN32" s="77"/>
      <c r="EBP32" s="79"/>
      <c r="EBQ32" s="77"/>
      <c r="EBS32" s="79"/>
      <c r="EBT32" s="77"/>
      <c r="EBV32" s="79"/>
      <c r="EBW32" s="77"/>
      <c r="EBY32" s="79"/>
      <c r="EBZ32" s="77"/>
      <c r="ECB32" s="79"/>
      <c r="ECC32" s="77"/>
      <c r="ECE32" s="79"/>
      <c r="ECF32" s="77"/>
      <c r="ECH32" s="79"/>
      <c r="ECI32" s="77"/>
      <c r="ECK32" s="79"/>
      <c r="ECL32" s="77"/>
      <c r="ECN32" s="79"/>
      <c r="ECO32" s="77"/>
      <c r="ECQ32" s="79"/>
      <c r="ECR32" s="77"/>
      <c r="ECT32" s="79"/>
      <c r="ECU32" s="77"/>
      <c r="ECW32" s="79"/>
      <c r="ECX32" s="77"/>
      <c r="ECZ32" s="79"/>
      <c r="EDA32" s="77"/>
      <c r="EDC32" s="79"/>
      <c r="EDD32" s="77"/>
      <c r="EDF32" s="79"/>
      <c r="EDG32" s="77"/>
      <c r="EDI32" s="79"/>
      <c r="EDJ32" s="77"/>
      <c r="EDL32" s="79"/>
      <c r="EDM32" s="77"/>
      <c r="EDO32" s="79"/>
      <c r="EDP32" s="77"/>
      <c r="EDR32" s="79"/>
      <c r="EDS32" s="77"/>
      <c r="EDU32" s="79"/>
      <c r="EDV32" s="77"/>
      <c r="EDX32" s="79"/>
      <c r="EDY32" s="77"/>
      <c r="EEA32" s="79"/>
      <c r="EEB32" s="77"/>
      <c r="EED32" s="79"/>
      <c r="EEE32" s="77"/>
      <c r="EEG32" s="79"/>
      <c r="EEH32" s="77"/>
      <c r="EEJ32" s="79"/>
      <c r="EEK32" s="77"/>
      <c r="EEM32" s="79"/>
      <c r="EEN32" s="77"/>
      <c r="EEP32" s="79"/>
      <c r="EEQ32" s="77"/>
      <c r="EES32" s="79"/>
      <c r="EET32" s="77"/>
      <c r="EEV32" s="79"/>
      <c r="EEW32" s="77"/>
      <c r="EEY32" s="79"/>
      <c r="EEZ32" s="77"/>
      <c r="EFB32" s="79"/>
      <c r="EFC32" s="77"/>
      <c r="EFE32" s="79"/>
      <c r="EFF32" s="77"/>
      <c r="EFH32" s="79"/>
      <c r="EFI32" s="77"/>
      <c r="EFK32" s="79"/>
      <c r="EFL32" s="77"/>
      <c r="EFN32" s="79"/>
      <c r="EFO32" s="77"/>
      <c r="EFQ32" s="79"/>
      <c r="EFR32" s="77"/>
      <c r="EFT32" s="79"/>
      <c r="EFU32" s="77"/>
      <c r="EFW32" s="79"/>
      <c r="EFX32" s="77"/>
      <c r="EFZ32" s="79"/>
      <c r="EGA32" s="77"/>
      <c r="EGC32" s="79"/>
      <c r="EGD32" s="77"/>
      <c r="EGF32" s="79"/>
      <c r="EGG32" s="77"/>
      <c r="EGI32" s="79"/>
      <c r="EGJ32" s="77"/>
      <c r="EGL32" s="79"/>
      <c r="EGM32" s="77"/>
      <c r="EGO32" s="79"/>
      <c r="EGP32" s="77"/>
      <c r="EGR32" s="79"/>
      <c r="EGS32" s="77"/>
      <c r="EGU32" s="79"/>
      <c r="EGV32" s="77"/>
      <c r="EGX32" s="79"/>
      <c r="EGY32" s="77"/>
      <c r="EHA32" s="79"/>
      <c r="EHB32" s="77"/>
      <c r="EHD32" s="79"/>
      <c r="EHE32" s="77"/>
      <c r="EHG32" s="79"/>
      <c r="EHH32" s="77"/>
      <c r="EHJ32" s="79"/>
      <c r="EHK32" s="77"/>
      <c r="EHM32" s="79"/>
      <c r="EHN32" s="77"/>
      <c r="EHP32" s="79"/>
      <c r="EHQ32" s="77"/>
      <c r="EHS32" s="79"/>
      <c r="EHT32" s="77"/>
      <c r="EHV32" s="79"/>
      <c r="EHW32" s="77"/>
      <c r="EHY32" s="79"/>
      <c r="EHZ32" s="77"/>
      <c r="EIB32" s="79"/>
      <c r="EIC32" s="77"/>
      <c r="EIE32" s="79"/>
      <c r="EIF32" s="77"/>
      <c r="EIH32" s="79"/>
      <c r="EII32" s="77"/>
      <c r="EIK32" s="79"/>
      <c r="EIL32" s="77"/>
      <c r="EIN32" s="79"/>
      <c r="EIO32" s="77"/>
      <c r="EIQ32" s="79"/>
      <c r="EIR32" s="77"/>
      <c r="EIT32" s="79"/>
      <c r="EIU32" s="77"/>
      <c r="EIW32" s="79"/>
      <c r="EIX32" s="77"/>
      <c r="EIZ32" s="79"/>
      <c r="EJA32" s="77"/>
      <c r="EJC32" s="79"/>
      <c r="EJD32" s="77"/>
      <c r="EJF32" s="79"/>
      <c r="EJG32" s="77"/>
      <c r="EJI32" s="79"/>
      <c r="EJJ32" s="77"/>
      <c r="EJL32" s="79"/>
      <c r="EJM32" s="77"/>
      <c r="EJO32" s="79"/>
      <c r="EJP32" s="77"/>
      <c r="EJR32" s="79"/>
      <c r="EJS32" s="77"/>
      <c r="EJU32" s="79"/>
      <c r="EJV32" s="77"/>
      <c r="EJX32" s="79"/>
      <c r="EJY32" s="77"/>
      <c r="EKA32" s="79"/>
      <c r="EKB32" s="77"/>
      <c r="EKD32" s="79"/>
      <c r="EKE32" s="77"/>
      <c r="EKG32" s="79"/>
      <c r="EKH32" s="77"/>
      <c r="EKJ32" s="79"/>
      <c r="EKK32" s="77"/>
      <c r="EKM32" s="79"/>
      <c r="EKN32" s="77"/>
      <c r="EKP32" s="79"/>
      <c r="EKQ32" s="77"/>
      <c r="EKS32" s="79"/>
      <c r="EKT32" s="77"/>
      <c r="EKV32" s="79"/>
      <c r="EKW32" s="77"/>
      <c r="EKY32" s="79"/>
      <c r="EKZ32" s="77"/>
      <c r="ELB32" s="79"/>
      <c r="ELC32" s="77"/>
      <c r="ELE32" s="79"/>
      <c r="ELF32" s="77"/>
      <c r="ELH32" s="79"/>
      <c r="ELI32" s="77"/>
      <c r="ELK32" s="79"/>
      <c r="ELL32" s="77"/>
      <c r="ELN32" s="79"/>
      <c r="ELO32" s="77"/>
      <c r="ELQ32" s="79"/>
      <c r="ELR32" s="77"/>
      <c r="ELT32" s="79"/>
      <c r="ELU32" s="77"/>
      <c r="ELW32" s="79"/>
      <c r="ELX32" s="77"/>
      <c r="ELZ32" s="79"/>
      <c r="EMA32" s="77"/>
      <c r="EMC32" s="79"/>
      <c r="EMD32" s="77"/>
      <c r="EMF32" s="79"/>
      <c r="EMG32" s="77"/>
      <c r="EMI32" s="79"/>
      <c r="EMJ32" s="77"/>
      <c r="EML32" s="79"/>
      <c r="EMM32" s="77"/>
      <c r="EMO32" s="79"/>
      <c r="EMP32" s="77"/>
      <c r="EMR32" s="79"/>
      <c r="EMS32" s="77"/>
      <c r="EMU32" s="79"/>
      <c r="EMV32" s="77"/>
      <c r="EMX32" s="79"/>
      <c r="EMY32" s="77"/>
      <c r="ENA32" s="79"/>
      <c r="ENB32" s="77"/>
      <c r="END32" s="79"/>
      <c r="ENE32" s="77"/>
      <c r="ENG32" s="79"/>
      <c r="ENH32" s="77"/>
      <c r="ENJ32" s="79"/>
      <c r="ENK32" s="77"/>
      <c r="ENM32" s="79"/>
      <c r="ENN32" s="77"/>
      <c r="ENP32" s="79"/>
      <c r="ENQ32" s="77"/>
      <c r="ENS32" s="79"/>
      <c r="ENT32" s="77"/>
      <c r="ENV32" s="79"/>
      <c r="ENW32" s="77"/>
      <c r="ENY32" s="79"/>
      <c r="ENZ32" s="77"/>
      <c r="EOB32" s="79"/>
      <c r="EOC32" s="77"/>
      <c r="EOE32" s="79"/>
      <c r="EOF32" s="77"/>
      <c r="EOH32" s="79"/>
      <c r="EOI32" s="77"/>
      <c r="EOK32" s="79"/>
      <c r="EOL32" s="77"/>
      <c r="EON32" s="79"/>
      <c r="EOO32" s="77"/>
      <c r="EOQ32" s="79"/>
      <c r="EOR32" s="77"/>
      <c r="EOT32" s="79"/>
      <c r="EOU32" s="77"/>
      <c r="EOW32" s="79"/>
      <c r="EOX32" s="77"/>
      <c r="EOZ32" s="79"/>
      <c r="EPA32" s="77"/>
      <c r="EPC32" s="79"/>
      <c r="EPD32" s="77"/>
      <c r="EPF32" s="79"/>
      <c r="EPG32" s="77"/>
      <c r="EPI32" s="79"/>
      <c r="EPJ32" s="77"/>
      <c r="EPL32" s="79"/>
      <c r="EPM32" s="77"/>
      <c r="EPO32" s="79"/>
      <c r="EPP32" s="77"/>
      <c r="EPR32" s="79"/>
      <c r="EPS32" s="77"/>
      <c r="EPU32" s="79"/>
      <c r="EPV32" s="77"/>
      <c r="EPX32" s="79"/>
      <c r="EPY32" s="77"/>
      <c r="EQA32" s="79"/>
      <c r="EQB32" s="77"/>
      <c r="EQD32" s="79"/>
      <c r="EQE32" s="77"/>
      <c r="EQG32" s="79"/>
      <c r="EQH32" s="77"/>
      <c r="EQJ32" s="79"/>
      <c r="EQK32" s="77"/>
      <c r="EQM32" s="79"/>
      <c r="EQN32" s="77"/>
      <c r="EQP32" s="79"/>
      <c r="EQQ32" s="77"/>
      <c r="EQS32" s="79"/>
      <c r="EQT32" s="77"/>
      <c r="EQV32" s="79"/>
      <c r="EQW32" s="77"/>
      <c r="EQY32" s="79"/>
      <c r="EQZ32" s="77"/>
      <c r="ERB32" s="79"/>
      <c r="ERC32" s="77"/>
      <c r="ERE32" s="79"/>
      <c r="ERF32" s="77"/>
      <c r="ERH32" s="79"/>
      <c r="ERI32" s="77"/>
      <c r="ERK32" s="79"/>
      <c r="ERL32" s="77"/>
      <c r="ERN32" s="79"/>
      <c r="ERO32" s="77"/>
      <c r="ERQ32" s="79"/>
      <c r="ERR32" s="77"/>
      <c r="ERT32" s="79"/>
      <c r="ERU32" s="77"/>
      <c r="ERW32" s="79"/>
      <c r="ERX32" s="77"/>
      <c r="ERZ32" s="79"/>
      <c r="ESA32" s="77"/>
      <c r="ESC32" s="79"/>
      <c r="ESD32" s="77"/>
      <c r="ESF32" s="79"/>
      <c r="ESG32" s="77"/>
      <c r="ESI32" s="79"/>
      <c r="ESJ32" s="77"/>
      <c r="ESL32" s="79"/>
      <c r="ESM32" s="77"/>
      <c r="ESO32" s="79"/>
      <c r="ESP32" s="77"/>
      <c r="ESR32" s="79"/>
      <c r="ESS32" s="77"/>
      <c r="ESU32" s="79"/>
      <c r="ESV32" s="77"/>
      <c r="ESX32" s="79"/>
      <c r="ESY32" s="77"/>
      <c r="ETA32" s="79"/>
      <c r="ETB32" s="77"/>
      <c r="ETD32" s="79"/>
      <c r="ETE32" s="77"/>
      <c r="ETG32" s="79"/>
      <c r="ETH32" s="77"/>
      <c r="ETJ32" s="79"/>
      <c r="ETK32" s="77"/>
      <c r="ETM32" s="79"/>
      <c r="ETN32" s="77"/>
      <c r="ETP32" s="79"/>
      <c r="ETQ32" s="77"/>
      <c r="ETS32" s="79"/>
      <c r="ETT32" s="77"/>
      <c r="ETV32" s="79"/>
      <c r="ETW32" s="77"/>
      <c r="ETY32" s="79"/>
      <c r="ETZ32" s="77"/>
      <c r="EUB32" s="79"/>
      <c r="EUC32" s="77"/>
      <c r="EUE32" s="79"/>
      <c r="EUF32" s="77"/>
      <c r="EUH32" s="79"/>
      <c r="EUI32" s="77"/>
      <c r="EUK32" s="79"/>
      <c r="EUL32" s="77"/>
      <c r="EUN32" s="79"/>
      <c r="EUO32" s="77"/>
      <c r="EUQ32" s="79"/>
      <c r="EUR32" s="77"/>
      <c r="EUT32" s="79"/>
      <c r="EUU32" s="77"/>
      <c r="EUW32" s="79"/>
      <c r="EUX32" s="77"/>
      <c r="EUZ32" s="79"/>
      <c r="EVA32" s="77"/>
      <c r="EVC32" s="79"/>
      <c r="EVD32" s="77"/>
      <c r="EVF32" s="79"/>
      <c r="EVG32" s="77"/>
      <c r="EVI32" s="79"/>
      <c r="EVJ32" s="77"/>
      <c r="EVL32" s="79"/>
      <c r="EVM32" s="77"/>
      <c r="EVO32" s="79"/>
      <c r="EVP32" s="77"/>
      <c r="EVR32" s="79"/>
      <c r="EVS32" s="77"/>
      <c r="EVU32" s="79"/>
      <c r="EVV32" s="77"/>
      <c r="EVX32" s="79"/>
      <c r="EVY32" s="77"/>
      <c r="EWA32" s="79"/>
      <c r="EWB32" s="77"/>
      <c r="EWD32" s="79"/>
      <c r="EWE32" s="77"/>
      <c r="EWG32" s="79"/>
      <c r="EWH32" s="77"/>
      <c r="EWJ32" s="79"/>
      <c r="EWK32" s="77"/>
      <c r="EWM32" s="79"/>
      <c r="EWN32" s="77"/>
      <c r="EWP32" s="79"/>
      <c r="EWQ32" s="77"/>
      <c r="EWS32" s="79"/>
      <c r="EWT32" s="77"/>
      <c r="EWV32" s="79"/>
      <c r="EWW32" s="77"/>
      <c r="EWY32" s="79"/>
      <c r="EWZ32" s="77"/>
      <c r="EXB32" s="79"/>
      <c r="EXC32" s="77"/>
      <c r="EXE32" s="79"/>
      <c r="EXF32" s="77"/>
      <c r="EXH32" s="79"/>
      <c r="EXI32" s="77"/>
      <c r="EXK32" s="79"/>
      <c r="EXL32" s="77"/>
      <c r="EXN32" s="79"/>
      <c r="EXO32" s="77"/>
      <c r="EXQ32" s="79"/>
      <c r="EXR32" s="77"/>
      <c r="EXT32" s="79"/>
      <c r="EXU32" s="77"/>
      <c r="EXW32" s="79"/>
      <c r="EXX32" s="77"/>
      <c r="EXZ32" s="79"/>
      <c r="EYA32" s="77"/>
      <c r="EYC32" s="79"/>
      <c r="EYD32" s="77"/>
      <c r="EYF32" s="79"/>
      <c r="EYG32" s="77"/>
      <c r="EYI32" s="79"/>
      <c r="EYJ32" s="77"/>
      <c r="EYL32" s="79"/>
      <c r="EYM32" s="77"/>
      <c r="EYO32" s="79"/>
      <c r="EYP32" s="77"/>
      <c r="EYR32" s="79"/>
      <c r="EYS32" s="77"/>
      <c r="EYU32" s="79"/>
      <c r="EYV32" s="77"/>
      <c r="EYX32" s="79"/>
      <c r="EYY32" s="77"/>
      <c r="EZA32" s="79"/>
      <c r="EZB32" s="77"/>
      <c r="EZD32" s="79"/>
      <c r="EZE32" s="77"/>
      <c r="EZG32" s="79"/>
      <c r="EZH32" s="77"/>
      <c r="EZJ32" s="79"/>
      <c r="EZK32" s="77"/>
      <c r="EZM32" s="79"/>
      <c r="EZN32" s="77"/>
      <c r="EZP32" s="79"/>
      <c r="EZQ32" s="77"/>
      <c r="EZS32" s="79"/>
      <c r="EZT32" s="77"/>
      <c r="EZV32" s="79"/>
      <c r="EZW32" s="77"/>
      <c r="EZY32" s="79"/>
      <c r="EZZ32" s="77"/>
      <c r="FAB32" s="79"/>
      <c r="FAC32" s="77"/>
      <c r="FAE32" s="79"/>
      <c r="FAF32" s="77"/>
      <c r="FAH32" s="79"/>
      <c r="FAI32" s="77"/>
      <c r="FAK32" s="79"/>
      <c r="FAL32" s="77"/>
      <c r="FAN32" s="79"/>
      <c r="FAO32" s="77"/>
      <c r="FAQ32" s="79"/>
      <c r="FAR32" s="77"/>
      <c r="FAT32" s="79"/>
      <c r="FAU32" s="77"/>
      <c r="FAW32" s="79"/>
      <c r="FAX32" s="77"/>
      <c r="FAZ32" s="79"/>
      <c r="FBA32" s="77"/>
      <c r="FBC32" s="79"/>
      <c r="FBD32" s="77"/>
      <c r="FBF32" s="79"/>
      <c r="FBG32" s="77"/>
      <c r="FBI32" s="79"/>
      <c r="FBJ32" s="77"/>
      <c r="FBL32" s="79"/>
      <c r="FBM32" s="77"/>
      <c r="FBO32" s="79"/>
      <c r="FBP32" s="77"/>
      <c r="FBR32" s="79"/>
      <c r="FBS32" s="77"/>
      <c r="FBU32" s="79"/>
      <c r="FBV32" s="77"/>
      <c r="FBX32" s="79"/>
      <c r="FBY32" s="77"/>
      <c r="FCA32" s="79"/>
      <c r="FCB32" s="77"/>
      <c r="FCD32" s="79"/>
      <c r="FCE32" s="77"/>
      <c r="FCG32" s="79"/>
      <c r="FCH32" s="77"/>
      <c r="FCJ32" s="79"/>
      <c r="FCK32" s="77"/>
      <c r="FCM32" s="79"/>
      <c r="FCN32" s="77"/>
      <c r="FCP32" s="79"/>
      <c r="FCQ32" s="77"/>
      <c r="FCS32" s="79"/>
      <c r="FCT32" s="77"/>
      <c r="FCV32" s="79"/>
      <c r="FCW32" s="77"/>
      <c r="FCY32" s="79"/>
      <c r="FCZ32" s="77"/>
      <c r="FDB32" s="79"/>
      <c r="FDC32" s="77"/>
      <c r="FDE32" s="79"/>
      <c r="FDF32" s="77"/>
      <c r="FDH32" s="79"/>
      <c r="FDI32" s="77"/>
      <c r="FDK32" s="79"/>
      <c r="FDL32" s="77"/>
      <c r="FDN32" s="79"/>
      <c r="FDO32" s="77"/>
      <c r="FDQ32" s="79"/>
      <c r="FDR32" s="77"/>
      <c r="FDT32" s="79"/>
      <c r="FDU32" s="77"/>
      <c r="FDW32" s="79"/>
      <c r="FDX32" s="77"/>
      <c r="FDZ32" s="79"/>
      <c r="FEA32" s="77"/>
      <c r="FEC32" s="79"/>
      <c r="FED32" s="77"/>
      <c r="FEF32" s="79"/>
      <c r="FEG32" s="77"/>
      <c r="FEI32" s="79"/>
      <c r="FEJ32" s="77"/>
      <c r="FEL32" s="79"/>
      <c r="FEM32" s="77"/>
      <c r="FEO32" s="79"/>
      <c r="FEP32" s="77"/>
      <c r="FER32" s="79"/>
      <c r="FES32" s="77"/>
      <c r="FEU32" s="79"/>
      <c r="FEV32" s="77"/>
      <c r="FEX32" s="79"/>
      <c r="FEY32" s="77"/>
      <c r="FFA32" s="79"/>
      <c r="FFB32" s="77"/>
      <c r="FFD32" s="79"/>
      <c r="FFE32" s="77"/>
      <c r="FFG32" s="79"/>
      <c r="FFH32" s="77"/>
      <c r="FFJ32" s="79"/>
      <c r="FFK32" s="77"/>
      <c r="FFM32" s="79"/>
      <c r="FFN32" s="77"/>
      <c r="FFP32" s="79"/>
      <c r="FFQ32" s="77"/>
      <c r="FFS32" s="79"/>
      <c r="FFT32" s="77"/>
      <c r="FFV32" s="79"/>
      <c r="FFW32" s="77"/>
      <c r="FFY32" s="79"/>
      <c r="FFZ32" s="77"/>
      <c r="FGB32" s="79"/>
      <c r="FGC32" s="77"/>
      <c r="FGE32" s="79"/>
      <c r="FGF32" s="77"/>
      <c r="FGH32" s="79"/>
      <c r="FGI32" s="77"/>
      <c r="FGK32" s="79"/>
      <c r="FGL32" s="77"/>
      <c r="FGN32" s="79"/>
      <c r="FGO32" s="77"/>
      <c r="FGQ32" s="79"/>
      <c r="FGR32" s="77"/>
      <c r="FGT32" s="79"/>
      <c r="FGU32" s="77"/>
      <c r="FGW32" s="79"/>
      <c r="FGX32" s="77"/>
      <c r="FGZ32" s="79"/>
      <c r="FHA32" s="77"/>
      <c r="FHC32" s="79"/>
      <c r="FHD32" s="77"/>
      <c r="FHF32" s="79"/>
      <c r="FHG32" s="77"/>
      <c r="FHI32" s="79"/>
      <c r="FHJ32" s="77"/>
      <c r="FHL32" s="79"/>
      <c r="FHM32" s="77"/>
      <c r="FHO32" s="79"/>
      <c r="FHP32" s="77"/>
      <c r="FHR32" s="79"/>
      <c r="FHS32" s="77"/>
      <c r="FHU32" s="79"/>
      <c r="FHV32" s="77"/>
      <c r="FHX32" s="79"/>
      <c r="FHY32" s="77"/>
      <c r="FIA32" s="79"/>
      <c r="FIB32" s="77"/>
      <c r="FID32" s="79"/>
      <c r="FIE32" s="77"/>
      <c r="FIG32" s="79"/>
      <c r="FIH32" s="77"/>
      <c r="FIJ32" s="79"/>
      <c r="FIK32" s="77"/>
      <c r="FIM32" s="79"/>
      <c r="FIN32" s="77"/>
      <c r="FIP32" s="79"/>
      <c r="FIQ32" s="77"/>
      <c r="FIS32" s="79"/>
      <c r="FIT32" s="77"/>
      <c r="FIV32" s="79"/>
      <c r="FIW32" s="77"/>
      <c r="FIY32" s="79"/>
      <c r="FIZ32" s="77"/>
      <c r="FJB32" s="79"/>
      <c r="FJC32" s="77"/>
      <c r="FJE32" s="79"/>
      <c r="FJF32" s="77"/>
      <c r="FJH32" s="79"/>
      <c r="FJI32" s="77"/>
      <c r="FJK32" s="79"/>
      <c r="FJL32" s="77"/>
      <c r="FJN32" s="79"/>
      <c r="FJO32" s="77"/>
      <c r="FJQ32" s="79"/>
      <c r="FJR32" s="77"/>
      <c r="FJT32" s="79"/>
      <c r="FJU32" s="77"/>
      <c r="FJW32" s="79"/>
      <c r="FJX32" s="77"/>
      <c r="FJZ32" s="79"/>
      <c r="FKA32" s="77"/>
      <c r="FKC32" s="79"/>
      <c r="FKD32" s="77"/>
      <c r="FKF32" s="79"/>
      <c r="FKG32" s="77"/>
      <c r="FKI32" s="79"/>
      <c r="FKJ32" s="77"/>
      <c r="FKL32" s="79"/>
      <c r="FKM32" s="77"/>
      <c r="FKO32" s="79"/>
      <c r="FKP32" s="77"/>
      <c r="FKR32" s="79"/>
      <c r="FKS32" s="77"/>
      <c r="FKU32" s="79"/>
      <c r="FKV32" s="77"/>
      <c r="FKX32" s="79"/>
      <c r="FKY32" s="77"/>
      <c r="FLA32" s="79"/>
      <c r="FLB32" s="77"/>
      <c r="FLD32" s="79"/>
      <c r="FLE32" s="77"/>
      <c r="FLG32" s="79"/>
      <c r="FLH32" s="77"/>
      <c r="FLJ32" s="79"/>
      <c r="FLK32" s="77"/>
      <c r="FLM32" s="79"/>
      <c r="FLN32" s="77"/>
      <c r="FLP32" s="79"/>
      <c r="FLQ32" s="77"/>
      <c r="FLS32" s="79"/>
      <c r="FLT32" s="77"/>
      <c r="FLV32" s="79"/>
      <c r="FLW32" s="77"/>
      <c r="FLY32" s="79"/>
      <c r="FLZ32" s="77"/>
      <c r="FMB32" s="79"/>
      <c r="FMC32" s="77"/>
      <c r="FME32" s="79"/>
      <c r="FMF32" s="77"/>
      <c r="FMH32" s="79"/>
      <c r="FMI32" s="77"/>
      <c r="FMK32" s="79"/>
      <c r="FML32" s="77"/>
      <c r="FMN32" s="79"/>
      <c r="FMO32" s="77"/>
      <c r="FMQ32" s="79"/>
      <c r="FMR32" s="77"/>
      <c r="FMT32" s="79"/>
      <c r="FMU32" s="77"/>
      <c r="FMW32" s="79"/>
      <c r="FMX32" s="77"/>
      <c r="FMZ32" s="79"/>
      <c r="FNA32" s="77"/>
      <c r="FNC32" s="79"/>
      <c r="FND32" s="77"/>
      <c r="FNF32" s="79"/>
      <c r="FNG32" s="77"/>
      <c r="FNI32" s="79"/>
      <c r="FNJ32" s="77"/>
      <c r="FNL32" s="79"/>
      <c r="FNM32" s="77"/>
      <c r="FNO32" s="79"/>
      <c r="FNP32" s="77"/>
      <c r="FNR32" s="79"/>
      <c r="FNS32" s="77"/>
      <c r="FNU32" s="79"/>
      <c r="FNV32" s="77"/>
      <c r="FNX32" s="79"/>
      <c r="FNY32" s="77"/>
      <c r="FOA32" s="79"/>
      <c r="FOB32" s="77"/>
      <c r="FOD32" s="79"/>
      <c r="FOE32" s="77"/>
      <c r="FOG32" s="79"/>
      <c r="FOH32" s="77"/>
      <c r="FOJ32" s="79"/>
      <c r="FOK32" s="77"/>
      <c r="FOM32" s="79"/>
      <c r="FON32" s="77"/>
      <c r="FOP32" s="79"/>
      <c r="FOQ32" s="77"/>
      <c r="FOS32" s="79"/>
      <c r="FOT32" s="77"/>
      <c r="FOV32" s="79"/>
      <c r="FOW32" s="77"/>
      <c r="FOY32" s="79"/>
      <c r="FOZ32" s="77"/>
      <c r="FPB32" s="79"/>
      <c r="FPC32" s="77"/>
      <c r="FPE32" s="79"/>
      <c r="FPF32" s="77"/>
      <c r="FPH32" s="79"/>
      <c r="FPI32" s="77"/>
      <c r="FPK32" s="79"/>
      <c r="FPL32" s="77"/>
      <c r="FPN32" s="79"/>
      <c r="FPO32" s="77"/>
      <c r="FPQ32" s="79"/>
      <c r="FPR32" s="77"/>
      <c r="FPT32" s="79"/>
      <c r="FPU32" s="77"/>
      <c r="FPW32" s="79"/>
      <c r="FPX32" s="77"/>
      <c r="FPZ32" s="79"/>
      <c r="FQA32" s="77"/>
      <c r="FQC32" s="79"/>
      <c r="FQD32" s="77"/>
      <c r="FQF32" s="79"/>
      <c r="FQG32" s="77"/>
      <c r="FQI32" s="79"/>
      <c r="FQJ32" s="77"/>
      <c r="FQL32" s="79"/>
      <c r="FQM32" s="77"/>
      <c r="FQO32" s="79"/>
      <c r="FQP32" s="77"/>
      <c r="FQR32" s="79"/>
      <c r="FQS32" s="77"/>
      <c r="FQU32" s="79"/>
      <c r="FQV32" s="77"/>
      <c r="FQX32" s="79"/>
      <c r="FQY32" s="77"/>
      <c r="FRA32" s="79"/>
      <c r="FRB32" s="77"/>
      <c r="FRD32" s="79"/>
      <c r="FRE32" s="77"/>
      <c r="FRG32" s="79"/>
      <c r="FRH32" s="77"/>
      <c r="FRJ32" s="79"/>
      <c r="FRK32" s="77"/>
      <c r="FRM32" s="79"/>
      <c r="FRN32" s="77"/>
      <c r="FRP32" s="79"/>
      <c r="FRQ32" s="77"/>
      <c r="FRS32" s="79"/>
      <c r="FRT32" s="77"/>
      <c r="FRV32" s="79"/>
      <c r="FRW32" s="77"/>
      <c r="FRY32" s="79"/>
      <c r="FRZ32" s="77"/>
      <c r="FSB32" s="79"/>
      <c r="FSC32" s="77"/>
      <c r="FSE32" s="79"/>
      <c r="FSF32" s="77"/>
      <c r="FSH32" s="79"/>
      <c r="FSI32" s="77"/>
      <c r="FSK32" s="79"/>
      <c r="FSL32" s="77"/>
      <c r="FSN32" s="79"/>
      <c r="FSO32" s="77"/>
      <c r="FSQ32" s="79"/>
      <c r="FSR32" s="77"/>
      <c r="FST32" s="79"/>
      <c r="FSU32" s="77"/>
      <c r="FSW32" s="79"/>
      <c r="FSX32" s="77"/>
      <c r="FSZ32" s="79"/>
      <c r="FTA32" s="77"/>
      <c r="FTC32" s="79"/>
      <c r="FTD32" s="77"/>
      <c r="FTF32" s="79"/>
      <c r="FTG32" s="77"/>
      <c r="FTI32" s="79"/>
      <c r="FTJ32" s="77"/>
      <c r="FTL32" s="79"/>
      <c r="FTM32" s="77"/>
      <c r="FTO32" s="79"/>
      <c r="FTP32" s="77"/>
      <c r="FTR32" s="79"/>
      <c r="FTS32" s="77"/>
      <c r="FTU32" s="79"/>
      <c r="FTV32" s="77"/>
      <c r="FTX32" s="79"/>
      <c r="FTY32" s="77"/>
      <c r="FUA32" s="79"/>
      <c r="FUB32" s="77"/>
      <c r="FUD32" s="79"/>
      <c r="FUE32" s="77"/>
      <c r="FUG32" s="79"/>
      <c r="FUH32" s="77"/>
      <c r="FUJ32" s="79"/>
      <c r="FUK32" s="77"/>
      <c r="FUM32" s="79"/>
      <c r="FUN32" s="77"/>
      <c r="FUP32" s="79"/>
      <c r="FUQ32" s="77"/>
      <c r="FUS32" s="79"/>
      <c r="FUT32" s="77"/>
      <c r="FUV32" s="79"/>
      <c r="FUW32" s="77"/>
      <c r="FUY32" s="79"/>
      <c r="FUZ32" s="77"/>
      <c r="FVB32" s="79"/>
      <c r="FVC32" s="77"/>
      <c r="FVE32" s="79"/>
      <c r="FVF32" s="77"/>
      <c r="FVH32" s="79"/>
      <c r="FVI32" s="77"/>
      <c r="FVK32" s="79"/>
      <c r="FVL32" s="77"/>
      <c r="FVN32" s="79"/>
      <c r="FVO32" s="77"/>
      <c r="FVQ32" s="79"/>
      <c r="FVR32" s="77"/>
      <c r="FVT32" s="79"/>
      <c r="FVU32" s="77"/>
      <c r="FVW32" s="79"/>
      <c r="FVX32" s="77"/>
      <c r="FVZ32" s="79"/>
      <c r="FWA32" s="77"/>
      <c r="FWC32" s="79"/>
      <c r="FWD32" s="77"/>
      <c r="FWF32" s="79"/>
      <c r="FWG32" s="77"/>
      <c r="FWI32" s="79"/>
      <c r="FWJ32" s="77"/>
      <c r="FWL32" s="79"/>
      <c r="FWM32" s="77"/>
      <c r="FWO32" s="79"/>
      <c r="FWP32" s="77"/>
      <c r="FWR32" s="79"/>
      <c r="FWS32" s="77"/>
      <c r="FWU32" s="79"/>
      <c r="FWV32" s="77"/>
      <c r="FWX32" s="79"/>
      <c r="FWY32" s="77"/>
      <c r="FXA32" s="79"/>
      <c r="FXB32" s="77"/>
      <c r="FXD32" s="79"/>
      <c r="FXE32" s="77"/>
      <c r="FXG32" s="79"/>
      <c r="FXH32" s="77"/>
      <c r="FXJ32" s="79"/>
      <c r="FXK32" s="77"/>
      <c r="FXM32" s="79"/>
      <c r="FXN32" s="77"/>
      <c r="FXP32" s="79"/>
      <c r="FXQ32" s="77"/>
      <c r="FXS32" s="79"/>
      <c r="FXT32" s="77"/>
      <c r="FXV32" s="79"/>
      <c r="FXW32" s="77"/>
      <c r="FXY32" s="79"/>
      <c r="FXZ32" s="77"/>
      <c r="FYB32" s="79"/>
      <c r="FYC32" s="77"/>
      <c r="FYE32" s="79"/>
      <c r="FYF32" s="77"/>
      <c r="FYH32" s="79"/>
      <c r="FYI32" s="77"/>
      <c r="FYK32" s="79"/>
      <c r="FYL32" s="77"/>
      <c r="FYN32" s="79"/>
      <c r="FYO32" s="77"/>
      <c r="FYQ32" s="79"/>
      <c r="FYR32" s="77"/>
      <c r="FYT32" s="79"/>
      <c r="FYU32" s="77"/>
      <c r="FYW32" s="79"/>
      <c r="FYX32" s="77"/>
      <c r="FYZ32" s="79"/>
      <c r="FZA32" s="77"/>
      <c r="FZC32" s="79"/>
      <c r="FZD32" s="77"/>
      <c r="FZF32" s="79"/>
      <c r="FZG32" s="77"/>
      <c r="FZI32" s="79"/>
      <c r="FZJ32" s="77"/>
      <c r="FZL32" s="79"/>
      <c r="FZM32" s="77"/>
      <c r="FZO32" s="79"/>
      <c r="FZP32" s="77"/>
      <c r="FZR32" s="79"/>
      <c r="FZS32" s="77"/>
      <c r="FZU32" s="79"/>
      <c r="FZV32" s="77"/>
      <c r="FZX32" s="79"/>
      <c r="FZY32" s="77"/>
      <c r="GAA32" s="79"/>
      <c r="GAB32" s="77"/>
      <c r="GAD32" s="79"/>
      <c r="GAE32" s="77"/>
      <c r="GAG32" s="79"/>
      <c r="GAH32" s="77"/>
      <c r="GAJ32" s="79"/>
      <c r="GAK32" s="77"/>
      <c r="GAM32" s="79"/>
      <c r="GAN32" s="77"/>
      <c r="GAP32" s="79"/>
      <c r="GAQ32" s="77"/>
      <c r="GAS32" s="79"/>
      <c r="GAT32" s="77"/>
      <c r="GAV32" s="79"/>
      <c r="GAW32" s="77"/>
      <c r="GAY32" s="79"/>
      <c r="GAZ32" s="77"/>
      <c r="GBB32" s="79"/>
      <c r="GBC32" s="77"/>
      <c r="GBE32" s="79"/>
      <c r="GBF32" s="77"/>
      <c r="GBH32" s="79"/>
      <c r="GBI32" s="77"/>
      <c r="GBK32" s="79"/>
      <c r="GBL32" s="77"/>
      <c r="GBN32" s="79"/>
      <c r="GBO32" s="77"/>
      <c r="GBQ32" s="79"/>
      <c r="GBR32" s="77"/>
      <c r="GBT32" s="79"/>
      <c r="GBU32" s="77"/>
      <c r="GBW32" s="79"/>
      <c r="GBX32" s="77"/>
      <c r="GBZ32" s="79"/>
      <c r="GCA32" s="77"/>
      <c r="GCC32" s="79"/>
      <c r="GCD32" s="77"/>
      <c r="GCF32" s="79"/>
      <c r="GCG32" s="77"/>
      <c r="GCI32" s="79"/>
      <c r="GCJ32" s="77"/>
      <c r="GCL32" s="79"/>
      <c r="GCM32" s="77"/>
      <c r="GCO32" s="79"/>
      <c r="GCP32" s="77"/>
      <c r="GCR32" s="79"/>
      <c r="GCS32" s="77"/>
      <c r="GCU32" s="79"/>
      <c r="GCV32" s="77"/>
      <c r="GCX32" s="79"/>
      <c r="GCY32" s="77"/>
      <c r="GDA32" s="79"/>
      <c r="GDB32" s="77"/>
      <c r="GDD32" s="79"/>
      <c r="GDE32" s="77"/>
      <c r="GDG32" s="79"/>
      <c r="GDH32" s="77"/>
      <c r="GDJ32" s="79"/>
      <c r="GDK32" s="77"/>
      <c r="GDM32" s="79"/>
      <c r="GDN32" s="77"/>
      <c r="GDP32" s="79"/>
      <c r="GDQ32" s="77"/>
      <c r="GDS32" s="79"/>
      <c r="GDT32" s="77"/>
      <c r="GDV32" s="79"/>
      <c r="GDW32" s="77"/>
      <c r="GDY32" s="79"/>
      <c r="GDZ32" s="77"/>
      <c r="GEB32" s="79"/>
      <c r="GEC32" s="77"/>
      <c r="GEE32" s="79"/>
      <c r="GEF32" s="77"/>
      <c r="GEH32" s="79"/>
      <c r="GEI32" s="77"/>
      <c r="GEK32" s="79"/>
      <c r="GEL32" s="77"/>
      <c r="GEN32" s="79"/>
      <c r="GEO32" s="77"/>
      <c r="GEQ32" s="79"/>
      <c r="GER32" s="77"/>
      <c r="GET32" s="79"/>
      <c r="GEU32" s="77"/>
      <c r="GEW32" s="79"/>
      <c r="GEX32" s="77"/>
      <c r="GEZ32" s="79"/>
      <c r="GFA32" s="77"/>
      <c r="GFC32" s="79"/>
      <c r="GFD32" s="77"/>
      <c r="GFF32" s="79"/>
      <c r="GFG32" s="77"/>
      <c r="GFI32" s="79"/>
      <c r="GFJ32" s="77"/>
      <c r="GFL32" s="79"/>
      <c r="GFM32" s="77"/>
      <c r="GFO32" s="79"/>
      <c r="GFP32" s="77"/>
      <c r="GFR32" s="79"/>
      <c r="GFS32" s="77"/>
      <c r="GFU32" s="79"/>
      <c r="GFV32" s="77"/>
      <c r="GFX32" s="79"/>
      <c r="GFY32" s="77"/>
      <c r="GGA32" s="79"/>
      <c r="GGB32" s="77"/>
      <c r="GGD32" s="79"/>
      <c r="GGE32" s="77"/>
      <c r="GGG32" s="79"/>
      <c r="GGH32" s="77"/>
      <c r="GGJ32" s="79"/>
      <c r="GGK32" s="77"/>
      <c r="GGM32" s="79"/>
      <c r="GGN32" s="77"/>
      <c r="GGP32" s="79"/>
      <c r="GGQ32" s="77"/>
      <c r="GGS32" s="79"/>
      <c r="GGT32" s="77"/>
      <c r="GGV32" s="79"/>
      <c r="GGW32" s="77"/>
      <c r="GGY32" s="79"/>
      <c r="GGZ32" s="77"/>
      <c r="GHB32" s="79"/>
      <c r="GHC32" s="77"/>
      <c r="GHE32" s="79"/>
      <c r="GHF32" s="77"/>
      <c r="GHH32" s="79"/>
      <c r="GHI32" s="77"/>
      <c r="GHK32" s="79"/>
      <c r="GHL32" s="77"/>
      <c r="GHN32" s="79"/>
      <c r="GHO32" s="77"/>
      <c r="GHQ32" s="79"/>
      <c r="GHR32" s="77"/>
      <c r="GHT32" s="79"/>
      <c r="GHU32" s="77"/>
      <c r="GHW32" s="79"/>
      <c r="GHX32" s="77"/>
      <c r="GHZ32" s="79"/>
      <c r="GIA32" s="77"/>
      <c r="GIC32" s="79"/>
      <c r="GID32" s="77"/>
      <c r="GIF32" s="79"/>
      <c r="GIG32" s="77"/>
      <c r="GII32" s="79"/>
      <c r="GIJ32" s="77"/>
      <c r="GIL32" s="79"/>
      <c r="GIM32" s="77"/>
      <c r="GIO32" s="79"/>
      <c r="GIP32" s="77"/>
      <c r="GIR32" s="79"/>
      <c r="GIS32" s="77"/>
      <c r="GIU32" s="79"/>
      <c r="GIV32" s="77"/>
      <c r="GIX32" s="79"/>
      <c r="GIY32" s="77"/>
      <c r="GJA32" s="79"/>
      <c r="GJB32" s="77"/>
      <c r="GJD32" s="79"/>
      <c r="GJE32" s="77"/>
      <c r="GJG32" s="79"/>
      <c r="GJH32" s="77"/>
      <c r="GJJ32" s="79"/>
      <c r="GJK32" s="77"/>
      <c r="GJM32" s="79"/>
      <c r="GJN32" s="77"/>
      <c r="GJP32" s="79"/>
      <c r="GJQ32" s="77"/>
      <c r="GJS32" s="79"/>
      <c r="GJT32" s="77"/>
      <c r="GJV32" s="79"/>
      <c r="GJW32" s="77"/>
      <c r="GJY32" s="79"/>
      <c r="GJZ32" s="77"/>
      <c r="GKB32" s="79"/>
      <c r="GKC32" s="77"/>
      <c r="GKE32" s="79"/>
      <c r="GKF32" s="77"/>
      <c r="GKH32" s="79"/>
      <c r="GKI32" s="77"/>
      <c r="GKK32" s="79"/>
      <c r="GKL32" s="77"/>
      <c r="GKN32" s="79"/>
      <c r="GKO32" s="77"/>
      <c r="GKQ32" s="79"/>
      <c r="GKR32" s="77"/>
      <c r="GKT32" s="79"/>
      <c r="GKU32" s="77"/>
      <c r="GKW32" s="79"/>
      <c r="GKX32" s="77"/>
      <c r="GKZ32" s="79"/>
      <c r="GLA32" s="77"/>
      <c r="GLC32" s="79"/>
      <c r="GLD32" s="77"/>
      <c r="GLF32" s="79"/>
      <c r="GLG32" s="77"/>
      <c r="GLI32" s="79"/>
      <c r="GLJ32" s="77"/>
      <c r="GLL32" s="79"/>
      <c r="GLM32" s="77"/>
      <c r="GLO32" s="79"/>
      <c r="GLP32" s="77"/>
      <c r="GLR32" s="79"/>
      <c r="GLS32" s="77"/>
      <c r="GLU32" s="79"/>
      <c r="GLV32" s="77"/>
      <c r="GLX32" s="79"/>
      <c r="GLY32" s="77"/>
      <c r="GMA32" s="79"/>
      <c r="GMB32" s="77"/>
      <c r="GMD32" s="79"/>
      <c r="GME32" s="77"/>
      <c r="GMG32" s="79"/>
      <c r="GMH32" s="77"/>
      <c r="GMJ32" s="79"/>
      <c r="GMK32" s="77"/>
      <c r="GMM32" s="79"/>
      <c r="GMN32" s="77"/>
      <c r="GMP32" s="79"/>
      <c r="GMQ32" s="77"/>
      <c r="GMS32" s="79"/>
      <c r="GMT32" s="77"/>
      <c r="GMV32" s="79"/>
      <c r="GMW32" s="77"/>
      <c r="GMY32" s="79"/>
      <c r="GMZ32" s="77"/>
      <c r="GNB32" s="79"/>
      <c r="GNC32" s="77"/>
      <c r="GNE32" s="79"/>
      <c r="GNF32" s="77"/>
      <c r="GNH32" s="79"/>
      <c r="GNI32" s="77"/>
      <c r="GNK32" s="79"/>
      <c r="GNL32" s="77"/>
      <c r="GNN32" s="79"/>
      <c r="GNO32" s="77"/>
      <c r="GNQ32" s="79"/>
      <c r="GNR32" s="77"/>
      <c r="GNT32" s="79"/>
      <c r="GNU32" s="77"/>
      <c r="GNW32" s="79"/>
      <c r="GNX32" s="77"/>
      <c r="GNZ32" s="79"/>
      <c r="GOA32" s="77"/>
      <c r="GOC32" s="79"/>
      <c r="GOD32" s="77"/>
      <c r="GOF32" s="79"/>
      <c r="GOG32" s="77"/>
      <c r="GOI32" s="79"/>
      <c r="GOJ32" s="77"/>
      <c r="GOL32" s="79"/>
      <c r="GOM32" s="77"/>
      <c r="GOO32" s="79"/>
      <c r="GOP32" s="77"/>
      <c r="GOR32" s="79"/>
      <c r="GOS32" s="77"/>
      <c r="GOU32" s="79"/>
      <c r="GOV32" s="77"/>
      <c r="GOX32" s="79"/>
      <c r="GOY32" s="77"/>
      <c r="GPA32" s="79"/>
      <c r="GPB32" s="77"/>
      <c r="GPD32" s="79"/>
      <c r="GPE32" s="77"/>
      <c r="GPG32" s="79"/>
      <c r="GPH32" s="77"/>
      <c r="GPJ32" s="79"/>
      <c r="GPK32" s="77"/>
      <c r="GPM32" s="79"/>
      <c r="GPN32" s="77"/>
      <c r="GPP32" s="79"/>
      <c r="GPQ32" s="77"/>
      <c r="GPS32" s="79"/>
      <c r="GPT32" s="77"/>
      <c r="GPV32" s="79"/>
      <c r="GPW32" s="77"/>
      <c r="GPY32" s="79"/>
      <c r="GPZ32" s="77"/>
      <c r="GQB32" s="79"/>
      <c r="GQC32" s="77"/>
      <c r="GQE32" s="79"/>
      <c r="GQF32" s="77"/>
      <c r="GQH32" s="79"/>
      <c r="GQI32" s="77"/>
      <c r="GQK32" s="79"/>
      <c r="GQL32" s="77"/>
      <c r="GQN32" s="79"/>
      <c r="GQO32" s="77"/>
      <c r="GQQ32" s="79"/>
      <c r="GQR32" s="77"/>
      <c r="GQT32" s="79"/>
      <c r="GQU32" s="77"/>
      <c r="GQW32" s="79"/>
      <c r="GQX32" s="77"/>
      <c r="GQZ32" s="79"/>
      <c r="GRA32" s="77"/>
      <c r="GRC32" s="79"/>
      <c r="GRD32" s="77"/>
      <c r="GRF32" s="79"/>
      <c r="GRG32" s="77"/>
      <c r="GRI32" s="79"/>
      <c r="GRJ32" s="77"/>
      <c r="GRL32" s="79"/>
      <c r="GRM32" s="77"/>
      <c r="GRO32" s="79"/>
      <c r="GRP32" s="77"/>
      <c r="GRR32" s="79"/>
      <c r="GRS32" s="77"/>
      <c r="GRU32" s="79"/>
      <c r="GRV32" s="77"/>
      <c r="GRX32" s="79"/>
      <c r="GRY32" s="77"/>
      <c r="GSA32" s="79"/>
      <c r="GSB32" s="77"/>
      <c r="GSD32" s="79"/>
      <c r="GSE32" s="77"/>
      <c r="GSG32" s="79"/>
      <c r="GSH32" s="77"/>
      <c r="GSJ32" s="79"/>
      <c r="GSK32" s="77"/>
      <c r="GSM32" s="79"/>
      <c r="GSN32" s="77"/>
      <c r="GSP32" s="79"/>
      <c r="GSQ32" s="77"/>
      <c r="GSS32" s="79"/>
      <c r="GST32" s="77"/>
      <c r="GSV32" s="79"/>
      <c r="GSW32" s="77"/>
      <c r="GSY32" s="79"/>
      <c r="GSZ32" s="77"/>
      <c r="GTB32" s="79"/>
      <c r="GTC32" s="77"/>
      <c r="GTE32" s="79"/>
      <c r="GTF32" s="77"/>
      <c r="GTH32" s="79"/>
      <c r="GTI32" s="77"/>
      <c r="GTK32" s="79"/>
      <c r="GTL32" s="77"/>
      <c r="GTN32" s="79"/>
      <c r="GTO32" s="77"/>
      <c r="GTQ32" s="79"/>
      <c r="GTR32" s="77"/>
      <c r="GTT32" s="79"/>
      <c r="GTU32" s="77"/>
      <c r="GTW32" s="79"/>
      <c r="GTX32" s="77"/>
      <c r="GTZ32" s="79"/>
      <c r="GUA32" s="77"/>
      <c r="GUC32" s="79"/>
      <c r="GUD32" s="77"/>
      <c r="GUF32" s="79"/>
      <c r="GUG32" s="77"/>
      <c r="GUI32" s="79"/>
      <c r="GUJ32" s="77"/>
      <c r="GUL32" s="79"/>
      <c r="GUM32" s="77"/>
      <c r="GUO32" s="79"/>
      <c r="GUP32" s="77"/>
      <c r="GUR32" s="79"/>
      <c r="GUS32" s="77"/>
      <c r="GUU32" s="79"/>
      <c r="GUV32" s="77"/>
      <c r="GUX32" s="79"/>
      <c r="GUY32" s="77"/>
      <c r="GVA32" s="79"/>
      <c r="GVB32" s="77"/>
      <c r="GVD32" s="79"/>
      <c r="GVE32" s="77"/>
      <c r="GVG32" s="79"/>
      <c r="GVH32" s="77"/>
      <c r="GVJ32" s="79"/>
      <c r="GVK32" s="77"/>
      <c r="GVM32" s="79"/>
      <c r="GVN32" s="77"/>
      <c r="GVP32" s="79"/>
      <c r="GVQ32" s="77"/>
      <c r="GVS32" s="79"/>
      <c r="GVT32" s="77"/>
      <c r="GVV32" s="79"/>
      <c r="GVW32" s="77"/>
      <c r="GVY32" s="79"/>
      <c r="GVZ32" s="77"/>
      <c r="GWB32" s="79"/>
      <c r="GWC32" s="77"/>
      <c r="GWE32" s="79"/>
      <c r="GWF32" s="77"/>
      <c r="GWH32" s="79"/>
      <c r="GWI32" s="77"/>
      <c r="GWK32" s="79"/>
      <c r="GWL32" s="77"/>
      <c r="GWN32" s="79"/>
      <c r="GWO32" s="77"/>
      <c r="GWQ32" s="79"/>
      <c r="GWR32" s="77"/>
      <c r="GWT32" s="79"/>
      <c r="GWU32" s="77"/>
      <c r="GWW32" s="79"/>
      <c r="GWX32" s="77"/>
      <c r="GWZ32" s="79"/>
      <c r="GXA32" s="77"/>
      <c r="GXC32" s="79"/>
      <c r="GXD32" s="77"/>
      <c r="GXF32" s="79"/>
      <c r="GXG32" s="77"/>
      <c r="GXI32" s="79"/>
      <c r="GXJ32" s="77"/>
      <c r="GXL32" s="79"/>
      <c r="GXM32" s="77"/>
      <c r="GXO32" s="79"/>
      <c r="GXP32" s="77"/>
      <c r="GXR32" s="79"/>
      <c r="GXS32" s="77"/>
      <c r="GXU32" s="79"/>
      <c r="GXV32" s="77"/>
      <c r="GXX32" s="79"/>
      <c r="GXY32" s="77"/>
      <c r="GYA32" s="79"/>
      <c r="GYB32" s="77"/>
      <c r="GYD32" s="79"/>
      <c r="GYE32" s="77"/>
      <c r="GYG32" s="79"/>
      <c r="GYH32" s="77"/>
      <c r="GYJ32" s="79"/>
      <c r="GYK32" s="77"/>
      <c r="GYM32" s="79"/>
      <c r="GYN32" s="77"/>
      <c r="GYP32" s="79"/>
      <c r="GYQ32" s="77"/>
      <c r="GYS32" s="79"/>
      <c r="GYT32" s="77"/>
      <c r="GYV32" s="79"/>
      <c r="GYW32" s="77"/>
      <c r="GYY32" s="79"/>
      <c r="GYZ32" s="77"/>
      <c r="GZB32" s="79"/>
      <c r="GZC32" s="77"/>
      <c r="GZE32" s="79"/>
      <c r="GZF32" s="77"/>
      <c r="GZH32" s="79"/>
      <c r="GZI32" s="77"/>
      <c r="GZK32" s="79"/>
      <c r="GZL32" s="77"/>
      <c r="GZN32" s="79"/>
      <c r="GZO32" s="77"/>
      <c r="GZQ32" s="79"/>
      <c r="GZR32" s="77"/>
      <c r="GZT32" s="79"/>
      <c r="GZU32" s="77"/>
      <c r="GZW32" s="79"/>
      <c r="GZX32" s="77"/>
      <c r="GZZ32" s="79"/>
      <c r="HAA32" s="77"/>
      <c r="HAC32" s="79"/>
      <c r="HAD32" s="77"/>
      <c r="HAF32" s="79"/>
      <c r="HAG32" s="77"/>
      <c r="HAI32" s="79"/>
      <c r="HAJ32" s="77"/>
      <c r="HAL32" s="79"/>
      <c r="HAM32" s="77"/>
      <c r="HAO32" s="79"/>
      <c r="HAP32" s="77"/>
      <c r="HAR32" s="79"/>
      <c r="HAS32" s="77"/>
      <c r="HAU32" s="79"/>
      <c r="HAV32" s="77"/>
      <c r="HAX32" s="79"/>
      <c r="HAY32" s="77"/>
      <c r="HBA32" s="79"/>
      <c r="HBB32" s="77"/>
      <c r="HBD32" s="79"/>
      <c r="HBE32" s="77"/>
      <c r="HBG32" s="79"/>
      <c r="HBH32" s="77"/>
      <c r="HBJ32" s="79"/>
      <c r="HBK32" s="77"/>
      <c r="HBM32" s="79"/>
      <c r="HBN32" s="77"/>
      <c r="HBP32" s="79"/>
      <c r="HBQ32" s="77"/>
      <c r="HBS32" s="79"/>
      <c r="HBT32" s="77"/>
      <c r="HBV32" s="79"/>
      <c r="HBW32" s="77"/>
      <c r="HBY32" s="79"/>
      <c r="HBZ32" s="77"/>
      <c r="HCB32" s="79"/>
      <c r="HCC32" s="77"/>
      <c r="HCE32" s="79"/>
      <c r="HCF32" s="77"/>
      <c r="HCH32" s="79"/>
      <c r="HCI32" s="77"/>
      <c r="HCK32" s="79"/>
      <c r="HCL32" s="77"/>
      <c r="HCN32" s="79"/>
      <c r="HCO32" s="77"/>
      <c r="HCQ32" s="79"/>
      <c r="HCR32" s="77"/>
      <c r="HCT32" s="79"/>
      <c r="HCU32" s="77"/>
      <c r="HCW32" s="79"/>
      <c r="HCX32" s="77"/>
      <c r="HCZ32" s="79"/>
      <c r="HDA32" s="77"/>
      <c r="HDC32" s="79"/>
      <c r="HDD32" s="77"/>
      <c r="HDF32" s="79"/>
      <c r="HDG32" s="77"/>
      <c r="HDI32" s="79"/>
      <c r="HDJ32" s="77"/>
      <c r="HDL32" s="79"/>
      <c r="HDM32" s="77"/>
      <c r="HDO32" s="79"/>
      <c r="HDP32" s="77"/>
      <c r="HDR32" s="79"/>
      <c r="HDS32" s="77"/>
      <c r="HDU32" s="79"/>
      <c r="HDV32" s="77"/>
      <c r="HDX32" s="79"/>
      <c r="HDY32" s="77"/>
      <c r="HEA32" s="79"/>
      <c r="HEB32" s="77"/>
      <c r="HED32" s="79"/>
      <c r="HEE32" s="77"/>
      <c r="HEG32" s="79"/>
      <c r="HEH32" s="77"/>
      <c r="HEJ32" s="79"/>
      <c r="HEK32" s="77"/>
      <c r="HEM32" s="79"/>
      <c r="HEN32" s="77"/>
      <c r="HEP32" s="79"/>
      <c r="HEQ32" s="77"/>
      <c r="HES32" s="79"/>
      <c r="HET32" s="77"/>
      <c r="HEV32" s="79"/>
      <c r="HEW32" s="77"/>
      <c r="HEY32" s="79"/>
      <c r="HEZ32" s="77"/>
      <c r="HFB32" s="79"/>
      <c r="HFC32" s="77"/>
      <c r="HFE32" s="79"/>
      <c r="HFF32" s="77"/>
      <c r="HFH32" s="79"/>
      <c r="HFI32" s="77"/>
      <c r="HFK32" s="79"/>
      <c r="HFL32" s="77"/>
      <c r="HFN32" s="79"/>
      <c r="HFO32" s="77"/>
      <c r="HFQ32" s="79"/>
      <c r="HFR32" s="77"/>
      <c r="HFT32" s="79"/>
      <c r="HFU32" s="77"/>
      <c r="HFW32" s="79"/>
      <c r="HFX32" s="77"/>
      <c r="HFZ32" s="79"/>
      <c r="HGA32" s="77"/>
      <c r="HGC32" s="79"/>
      <c r="HGD32" s="77"/>
      <c r="HGF32" s="79"/>
      <c r="HGG32" s="77"/>
      <c r="HGI32" s="79"/>
      <c r="HGJ32" s="77"/>
      <c r="HGL32" s="79"/>
      <c r="HGM32" s="77"/>
      <c r="HGO32" s="79"/>
      <c r="HGP32" s="77"/>
      <c r="HGR32" s="79"/>
      <c r="HGS32" s="77"/>
      <c r="HGU32" s="79"/>
      <c r="HGV32" s="77"/>
      <c r="HGX32" s="79"/>
      <c r="HGY32" s="77"/>
      <c r="HHA32" s="79"/>
      <c r="HHB32" s="77"/>
      <c r="HHD32" s="79"/>
      <c r="HHE32" s="77"/>
      <c r="HHG32" s="79"/>
      <c r="HHH32" s="77"/>
      <c r="HHJ32" s="79"/>
      <c r="HHK32" s="77"/>
      <c r="HHM32" s="79"/>
      <c r="HHN32" s="77"/>
      <c r="HHP32" s="79"/>
      <c r="HHQ32" s="77"/>
      <c r="HHS32" s="79"/>
      <c r="HHT32" s="77"/>
      <c r="HHV32" s="79"/>
      <c r="HHW32" s="77"/>
      <c r="HHY32" s="79"/>
      <c r="HHZ32" s="77"/>
      <c r="HIB32" s="79"/>
      <c r="HIC32" s="77"/>
      <c r="HIE32" s="79"/>
      <c r="HIF32" s="77"/>
      <c r="HIH32" s="79"/>
      <c r="HII32" s="77"/>
      <c r="HIK32" s="79"/>
      <c r="HIL32" s="77"/>
      <c r="HIN32" s="79"/>
      <c r="HIO32" s="77"/>
      <c r="HIQ32" s="79"/>
      <c r="HIR32" s="77"/>
      <c r="HIT32" s="79"/>
      <c r="HIU32" s="77"/>
      <c r="HIW32" s="79"/>
      <c r="HIX32" s="77"/>
      <c r="HIZ32" s="79"/>
      <c r="HJA32" s="77"/>
      <c r="HJC32" s="79"/>
      <c r="HJD32" s="77"/>
      <c r="HJF32" s="79"/>
      <c r="HJG32" s="77"/>
      <c r="HJI32" s="79"/>
      <c r="HJJ32" s="77"/>
      <c r="HJL32" s="79"/>
      <c r="HJM32" s="77"/>
      <c r="HJO32" s="79"/>
      <c r="HJP32" s="77"/>
      <c r="HJR32" s="79"/>
      <c r="HJS32" s="77"/>
      <c r="HJU32" s="79"/>
      <c r="HJV32" s="77"/>
      <c r="HJX32" s="79"/>
      <c r="HJY32" s="77"/>
      <c r="HKA32" s="79"/>
      <c r="HKB32" s="77"/>
      <c r="HKD32" s="79"/>
      <c r="HKE32" s="77"/>
      <c r="HKG32" s="79"/>
      <c r="HKH32" s="77"/>
      <c r="HKJ32" s="79"/>
      <c r="HKK32" s="77"/>
      <c r="HKM32" s="79"/>
      <c r="HKN32" s="77"/>
      <c r="HKP32" s="79"/>
      <c r="HKQ32" s="77"/>
      <c r="HKS32" s="79"/>
      <c r="HKT32" s="77"/>
      <c r="HKV32" s="79"/>
      <c r="HKW32" s="77"/>
      <c r="HKY32" s="79"/>
      <c r="HKZ32" s="77"/>
      <c r="HLB32" s="79"/>
      <c r="HLC32" s="77"/>
      <c r="HLE32" s="79"/>
      <c r="HLF32" s="77"/>
      <c r="HLH32" s="79"/>
      <c r="HLI32" s="77"/>
      <c r="HLK32" s="79"/>
      <c r="HLL32" s="77"/>
      <c r="HLN32" s="79"/>
      <c r="HLO32" s="77"/>
      <c r="HLQ32" s="79"/>
      <c r="HLR32" s="77"/>
      <c r="HLT32" s="79"/>
      <c r="HLU32" s="77"/>
      <c r="HLW32" s="79"/>
      <c r="HLX32" s="77"/>
      <c r="HLZ32" s="79"/>
      <c r="HMA32" s="77"/>
      <c r="HMC32" s="79"/>
      <c r="HMD32" s="77"/>
      <c r="HMF32" s="79"/>
      <c r="HMG32" s="77"/>
      <c r="HMI32" s="79"/>
      <c r="HMJ32" s="77"/>
      <c r="HML32" s="79"/>
      <c r="HMM32" s="77"/>
      <c r="HMO32" s="79"/>
      <c r="HMP32" s="77"/>
      <c r="HMR32" s="79"/>
      <c r="HMS32" s="77"/>
      <c r="HMU32" s="79"/>
      <c r="HMV32" s="77"/>
      <c r="HMX32" s="79"/>
      <c r="HMY32" s="77"/>
      <c r="HNA32" s="79"/>
      <c r="HNB32" s="77"/>
      <c r="HND32" s="79"/>
      <c r="HNE32" s="77"/>
      <c r="HNG32" s="79"/>
      <c r="HNH32" s="77"/>
      <c r="HNJ32" s="79"/>
      <c r="HNK32" s="77"/>
      <c r="HNM32" s="79"/>
      <c r="HNN32" s="77"/>
      <c r="HNP32" s="79"/>
      <c r="HNQ32" s="77"/>
      <c r="HNS32" s="79"/>
      <c r="HNT32" s="77"/>
      <c r="HNV32" s="79"/>
      <c r="HNW32" s="77"/>
      <c r="HNY32" s="79"/>
      <c r="HNZ32" s="77"/>
      <c r="HOB32" s="79"/>
      <c r="HOC32" s="77"/>
      <c r="HOE32" s="79"/>
      <c r="HOF32" s="77"/>
      <c r="HOH32" s="79"/>
      <c r="HOI32" s="77"/>
      <c r="HOK32" s="79"/>
      <c r="HOL32" s="77"/>
      <c r="HON32" s="79"/>
      <c r="HOO32" s="77"/>
      <c r="HOQ32" s="79"/>
      <c r="HOR32" s="77"/>
      <c r="HOT32" s="79"/>
      <c r="HOU32" s="77"/>
      <c r="HOW32" s="79"/>
      <c r="HOX32" s="77"/>
      <c r="HOZ32" s="79"/>
      <c r="HPA32" s="77"/>
      <c r="HPC32" s="79"/>
      <c r="HPD32" s="77"/>
      <c r="HPF32" s="79"/>
      <c r="HPG32" s="77"/>
      <c r="HPI32" s="79"/>
      <c r="HPJ32" s="77"/>
      <c r="HPL32" s="79"/>
      <c r="HPM32" s="77"/>
      <c r="HPO32" s="79"/>
      <c r="HPP32" s="77"/>
      <c r="HPR32" s="79"/>
      <c r="HPS32" s="77"/>
      <c r="HPU32" s="79"/>
      <c r="HPV32" s="77"/>
      <c r="HPX32" s="79"/>
      <c r="HPY32" s="77"/>
      <c r="HQA32" s="79"/>
      <c r="HQB32" s="77"/>
      <c r="HQD32" s="79"/>
      <c r="HQE32" s="77"/>
      <c r="HQG32" s="79"/>
      <c r="HQH32" s="77"/>
      <c r="HQJ32" s="79"/>
      <c r="HQK32" s="77"/>
      <c r="HQM32" s="79"/>
      <c r="HQN32" s="77"/>
      <c r="HQP32" s="79"/>
      <c r="HQQ32" s="77"/>
      <c r="HQS32" s="79"/>
      <c r="HQT32" s="77"/>
      <c r="HQV32" s="79"/>
      <c r="HQW32" s="77"/>
      <c r="HQY32" s="79"/>
      <c r="HQZ32" s="77"/>
      <c r="HRB32" s="79"/>
      <c r="HRC32" s="77"/>
      <c r="HRE32" s="79"/>
      <c r="HRF32" s="77"/>
      <c r="HRH32" s="79"/>
      <c r="HRI32" s="77"/>
      <c r="HRK32" s="79"/>
      <c r="HRL32" s="77"/>
      <c r="HRN32" s="79"/>
      <c r="HRO32" s="77"/>
      <c r="HRQ32" s="79"/>
      <c r="HRR32" s="77"/>
      <c r="HRT32" s="79"/>
      <c r="HRU32" s="77"/>
      <c r="HRW32" s="79"/>
      <c r="HRX32" s="77"/>
      <c r="HRZ32" s="79"/>
      <c r="HSA32" s="77"/>
      <c r="HSC32" s="79"/>
      <c r="HSD32" s="77"/>
      <c r="HSF32" s="79"/>
      <c r="HSG32" s="77"/>
      <c r="HSI32" s="79"/>
      <c r="HSJ32" s="77"/>
      <c r="HSL32" s="79"/>
      <c r="HSM32" s="77"/>
      <c r="HSO32" s="79"/>
      <c r="HSP32" s="77"/>
      <c r="HSR32" s="79"/>
      <c r="HSS32" s="77"/>
      <c r="HSU32" s="79"/>
      <c r="HSV32" s="77"/>
      <c r="HSX32" s="79"/>
      <c r="HSY32" s="77"/>
      <c r="HTA32" s="79"/>
      <c r="HTB32" s="77"/>
      <c r="HTD32" s="79"/>
      <c r="HTE32" s="77"/>
      <c r="HTG32" s="79"/>
      <c r="HTH32" s="77"/>
      <c r="HTJ32" s="79"/>
      <c r="HTK32" s="77"/>
      <c r="HTM32" s="79"/>
      <c r="HTN32" s="77"/>
      <c r="HTP32" s="79"/>
      <c r="HTQ32" s="77"/>
      <c r="HTS32" s="79"/>
      <c r="HTT32" s="77"/>
      <c r="HTV32" s="79"/>
      <c r="HTW32" s="77"/>
      <c r="HTY32" s="79"/>
      <c r="HTZ32" s="77"/>
      <c r="HUB32" s="79"/>
      <c r="HUC32" s="77"/>
      <c r="HUE32" s="79"/>
      <c r="HUF32" s="77"/>
      <c r="HUH32" s="79"/>
      <c r="HUI32" s="77"/>
      <c r="HUK32" s="79"/>
      <c r="HUL32" s="77"/>
      <c r="HUN32" s="79"/>
      <c r="HUO32" s="77"/>
      <c r="HUQ32" s="79"/>
      <c r="HUR32" s="77"/>
      <c r="HUT32" s="79"/>
      <c r="HUU32" s="77"/>
      <c r="HUW32" s="79"/>
      <c r="HUX32" s="77"/>
      <c r="HUZ32" s="79"/>
      <c r="HVA32" s="77"/>
      <c r="HVC32" s="79"/>
      <c r="HVD32" s="77"/>
      <c r="HVF32" s="79"/>
      <c r="HVG32" s="77"/>
      <c r="HVI32" s="79"/>
      <c r="HVJ32" s="77"/>
      <c r="HVL32" s="79"/>
      <c r="HVM32" s="77"/>
      <c r="HVO32" s="79"/>
      <c r="HVP32" s="77"/>
      <c r="HVR32" s="79"/>
      <c r="HVS32" s="77"/>
      <c r="HVU32" s="79"/>
      <c r="HVV32" s="77"/>
      <c r="HVX32" s="79"/>
      <c r="HVY32" s="77"/>
      <c r="HWA32" s="79"/>
      <c r="HWB32" s="77"/>
      <c r="HWD32" s="79"/>
      <c r="HWE32" s="77"/>
      <c r="HWG32" s="79"/>
      <c r="HWH32" s="77"/>
      <c r="HWJ32" s="79"/>
      <c r="HWK32" s="77"/>
      <c r="HWM32" s="79"/>
      <c r="HWN32" s="77"/>
      <c r="HWP32" s="79"/>
      <c r="HWQ32" s="77"/>
      <c r="HWS32" s="79"/>
      <c r="HWT32" s="77"/>
      <c r="HWV32" s="79"/>
      <c r="HWW32" s="77"/>
      <c r="HWY32" s="79"/>
      <c r="HWZ32" s="77"/>
      <c r="HXB32" s="79"/>
      <c r="HXC32" s="77"/>
      <c r="HXE32" s="79"/>
      <c r="HXF32" s="77"/>
      <c r="HXH32" s="79"/>
      <c r="HXI32" s="77"/>
      <c r="HXK32" s="79"/>
      <c r="HXL32" s="77"/>
      <c r="HXN32" s="79"/>
      <c r="HXO32" s="77"/>
      <c r="HXQ32" s="79"/>
      <c r="HXR32" s="77"/>
      <c r="HXT32" s="79"/>
      <c r="HXU32" s="77"/>
      <c r="HXW32" s="79"/>
      <c r="HXX32" s="77"/>
      <c r="HXZ32" s="79"/>
      <c r="HYA32" s="77"/>
      <c r="HYC32" s="79"/>
      <c r="HYD32" s="77"/>
      <c r="HYF32" s="79"/>
      <c r="HYG32" s="77"/>
      <c r="HYI32" s="79"/>
      <c r="HYJ32" s="77"/>
      <c r="HYL32" s="79"/>
      <c r="HYM32" s="77"/>
      <c r="HYO32" s="79"/>
      <c r="HYP32" s="77"/>
      <c r="HYR32" s="79"/>
      <c r="HYS32" s="77"/>
      <c r="HYU32" s="79"/>
      <c r="HYV32" s="77"/>
      <c r="HYX32" s="79"/>
      <c r="HYY32" s="77"/>
      <c r="HZA32" s="79"/>
      <c r="HZB32" s="77"/>
      <c r="HZD32" s="79"/>
      <c r="HZE32" s="77"/>
      <c r="HZG32" s="79"/>
      <c r="HZH32" s="77"/>
      <c r="HZJ32" s="79"/>
      <c r="HZK32" s="77"/>
      <c r="HZM32" s="79"/>
      <c r="HZN32" s="77"/>
      <c r="HZP32" s="79"/>
      <c r="HZQ32" s="77"/>
      <c r="HZS32" s="79"/>
      <c r="HZT32" s="77"/>
      <c r="HZV32" s="79"/>
      <c r="HZW32" s="77"/>
      <c r="HZY32" s="79"/>
      <c r="HZZ32" s="77"/>
      <c r="IAB32" s="79"/>
      <c r="IAC32" s="77"/>
      <c r="IAE32" s="79"/>
      <c r="IAF32" s="77"/>
      <c r="IAH32" s="79"/>
      <c r="IAI32" s="77"/>
      <c r="IAK32" s="79"/>
      <c r="IAL32" s="77"/>
      <c r="IAN32" s="79"/>
      <c r="IAO32" s="77"/>
      <c r="IAQ32" s="79"/>
      <c r="IAR32" s="77"/>
      <c r="IAT32" s="79"/>
      <c r="IAU32" s="77"/>
      <c r="IAW32" s="79"/>
      <c r="IAX32" s="77"/>
      <c r="IAZ32" s="79"/>
      <c r="IBA32" s="77"/>
      <c r="IBC32" s="79"/>
      <c r="IBD32" s="77"/>
      <c r="IBF32" s="79"/>
      <c r="IBG32" s="77"/>
      <c r="IBI32" s="79"/>
      <c r="IBJ32" s="77"/>
      <c r="IBL32" s="79"/>
      <c r="IBM32" s="77"/>
      <c r="IBO32" s="79"/>
      <c r="IBP32" s="77"/>
      <c r="IBR32" s="79"/>
      <c r="IBS32" s="77"/>
      <c r="IBU32" s="79"/>
      <c r="IBV32" s="77"/>
      <c r="IBX32" s="79"/>
      <c r="IBY32" s="77"/>
      <c r="ICA32" s="79"/>
      <c r="ICB32" s="77"/>
      <c r="ICD32" s="79"/>
      <c r="ICE32" s="77"/>
      <c r="ICG32" s="79"/>
      <c r="ICH32" s="77"/>
      <c r="ICJ32" s="79"/>
      <c r="ICK32" s="77"/>
      <c r="ICM32" s="79"/>
      <c r="ICN32" s="77"/>
      <c r="ICP32" s="79"/>
      <c r="ICQ32" s="77"/>
      <c r="ICS32" s="79"/>
      <c r="ICT32" s="77"/>
      <c r="ICV32" s="79"/>
      <c r="ICW32" s="77"/>
      <c r="ICY32" s="79"/>
      <c r="ICZ32" s="77"/>
      <c r="IDB32" s="79"/>
      <c r="IDC32" s="77"/>
      <c r="IDE32" s="79"/>
      <c r="IDF32" s="77"/>
      <c r="IDH32" s="79"/>
      <c r="IDI32" s="77"/>
      <c r="IDK32" s="79"/>
      <c r="IDL32" s="77"/>
      <c r="IDN32" s="79"/>
      <c r="IDO32" s="77"/>
      <c r="IDQ32" s="79"/>
      <c r="IDR32" s="77"/>
      <c r="IDT32" s="79"/>
      <c r="IDU32" s="77"/>
      <c r="IDW32" s="79"/>
      <c r="IDX32" s="77"/>
      <c r="IDZ32" s="79"/>
      <c r="IEA32" s="77"/>
      <c r="IEC32" s="79"/>
      <c r="IED32" s="77"/>
      <c r="IEF32" s="79"/>
      <c r="IEG32" s="77"/>
      <c r="IEI32" s="79"/>
      <c r="IEJ32" s="77"/>
      <c r="IEL32" s="79"/>
      <c r="IEM32" s="77"/>
      <c r="IEO32" s="79"/>
      <c r="IEP32" s="77"/>
      <c r="IER32" s="79"/>
      <c r="IES32" s="77"/>
      <c r="IEU32" s="79"/>
      <c r="IEV32" s="77"/>
      <c r="IEX32" s="79"/>
      <c r="IEY32" s="77"/>
      <c r="IFA32" s="79"/>
      <c r="IFB32" s="77"/>
      <c r="IFD32" s="79"/>
      <c r="IFE32" s="77"/>
      <c r="IFG32" s="79"/>
      <c r="IFH32" s="77"/>
      <c r="IFJ32" s="79"/>
      <c r="IFK32" s="77"/>
      <c r="IFM32" s="79"/>
      <c r="IFN32" s="77"/>
      <c r="IFP32" s="79"/>
      <c r="IFQ32" s="77"/>
      <c r="IFS32" s="79"/>
      <c r="IFT32" s="77"/>
      <c r="IFV32" s="79"/>
      <c r="IFW32" s="77"/>
      <c r="IFY32" s="79"/>
      <c r="IFZ32" s="77"/>
      <c r="IGB32" s="79"/>
      <c r="IGC32" s="77"/>
      <c r="IGE32" s="79"/>
      <c r="IGF32" s="77"/>
      <c r="IGH32" s="79"/>
      <c r="IGI32" s="77"/>
      <c r="IGK32" s="79"/>
      <c r="IGL32" s="77"/>
      <c r="IGN32" s="79"/>
      <c r="IGO32" s="77"/>
      <c r="IGQ32" s="79"/>
      <c r="IGR32" s="77"/>
      <c r="IGT32" s="79"/>
      <c r="IGU32" s="77"/>
      <c r="IGW32" s="79"/>
      <c r="IGX32" s="77"/>
      <c r="IGZ32" s="79"/>
      <c r="IHA32" s="77"/>
      <c r="IHC32" s="79"/>
      <c r="IHD32" s="77"/>
      <c r="IHF32" s="79"/>
      <c r="IHG32" s="77"/>
      <c r="IHI32" s="79"/>
      <c r="IHJ32" s="77"/>
      <c r="IHL32" s="79"/>
      <c r="IHM32" s="77"/>
      <c r="IHO32" s="79"/>
      <c r="IHP32" s="77"/>
      <c r="IHR32" s="79"/>
      <c r="IHS32" s="77"/>
      <c r="IHU32" s="79"/>
      <c r="IHV32" s="77"/>
      <c r="IHX32" s="79"/>
      <c r="IHY32" s="77"/>
      <c r="IIA32" s="79"/>
      <c r="IIB32" s="77"/>
      <c r="IID32" s="79"/>
      <c r="IIE32" s="77"/>
      <c r="IIG32" s="79"/>
      <c r="IIH32" s="77"/>
      <c r="IIJ32" s="79"/>
      <c r="IIK32" s="77"/>
      <c r="IIM32" s="79"/>
      <c r="IIN32" s="77"/>
      <c r="IIP32" s="79"/>
      <c r="IIQ32" s="77"/>
      <c r="IIS32" s="79"/>
      <c r="IIT32" s="77"/>
      <c r="IIV32" s="79"/>
      <c r="IIW32" s="77"/>
      <c r="IIY32" s="79"/>
      <c r="IIZ32" s="77"/>
      <c r="IJB32" s="79"/>
      <c r="IJC32" s="77"/>
      <c r="IJE32" s="79"/>
      <c r="IJF32" s="77"/>
      <c r="IJH32" s="79"/>
      <c r="IJI32" s="77"/>
      <c r="IJK32" s="79"/>
      <c r="IJL32" s="77"/>
      <c r="IJN32" s="79"/>
      <c r="IJO32" s="77"/>
      <c r="IJQ32" s="79"/>
      <c r="IJR32" s="77"/>
      <c r="IJT32" s="79"/>
      <c r="IJU32" s="77"/>
      <c r="IJW32" s="79"/>
      <c r="IJX32" s="77"/>
      <c r="IJZ32" s="79"/>
      <c r="IKA32" s="77"/>
      <c r="IKC32" s="79"/>
      <c r="IKD32" s="77"/>
      <c r="IKF32" s="79"/>
      <c r="IKG32" s="77"/>
      <c r="IKI32" s="79"/>
      <c r="IKJ32" s="77"/>
      <c r="IKL32" s="79"/>
      <c r="IKM32" s="77"/>
      <c r="IKO32" s="79"/>
      <c r="IKP32" s="77"/>
      <c r="IKR32" s="79"/>
      <c r="IKS32" s="77"/>
      <c r="IKU32" s="79"/>
      <c r="IKV32" s="77"/>
      <c r="IKX32" s="79"/>
      <c r="IKY32" s="77"/>
      <c r="ILA32" s="79"/>
      <c r="ILB32" s="77"/>
      <c r="ILD32" s="79"/>
      <c r="ILE32" s="77"/>
      <c r="ILG32" s="79"/>
      <c r="ILH32" s="77"/>
      <c r="ILJ32" s="79"/>
      <c r="ILK32" s="77"/>
      <c r="ILM32" s="79"/>
      <c r="ILN32" s="77"/>
      <c r="ILP32" s="79"/>
      <c r="ILQ32" s="77"/>
      <c r="ILS32" s="79"/>
      <c r="ILT32" s="77"/>
      <c r="ILV32" s="79"/>
      <c r="ILW32" s="77"/>
      <c r="ILY32" s="79"/>
      <c r="ILZ32" s="77"/>
      <c r="IMB32" s="79"/>
      <c r="IMC32" s="77"/>
      <c r="IME32" s="79"/>
      <c r="IMF32" s="77"/>
      <c r="IMH32" s="79"/>
      <c r="IMI32" s="77"/>
      <c r="IMK32" s="79"/>
      <c r="IML32" s="77"/>
      <c r="IMN32" s="79"/>
      <c r="IMO32" s="77"/>
      <c r="IMQ32" s="79"/>
      <c r="IMR32" s="77"/>
      <c r="IMT32" s="79"/>
      <c r="IMU32" s="77"/>
      <c r="IMW32" s="79"/>
      <c r="IMX32" s="77"/>
      <c r="IMZ32" s="79"/>
      <c r="INA32" s="77"/>
      <c r="INC32" s="79"/>
      <c r="IND32" s="77"/>
      <c r="INF32" s="79"/>
      <c r="ING32" s="77"/>
      <c r="INI32" s="79"/>
      <c r="INJ32" s="77"/>
      <c r="INL32" s="79"/>
      <c r="INM32" s="77"/>
      <c r="INO32" s="79"/>
      <c r="INP32" s="77"/>
      <c r="INR32" s="79"/>
      <c r="INS32" s="77"/>
      <c r="INU32" s="79"/>
      <c r="INV32" s="77"/>
      <c r="INX32" s="79"/>
      <c r="INY32" s="77"/>
      <c r="IOA32" s="79"/>
      <c r="IOB32" s="77"/>
      <c r="IOD32" s="79"/>
      <c r="IOE32" s="77"/>
      <c r="IOG32" s="79"/>
      <c r="IOH32" s="77"/>
      <c r="IOJ32" s="79"/>
      <c r="IOK32" s="77"/>
      <c r="IOM32" s="79"/>
      <c r="ION32" s="77"/>
      <c r="IOP32" s="79"/>
      <c r="IOQ32" s="77"/>
      <c r="IOS32" s="79"/>
      <c r="IOT32" s="77"/>
      <c r="IOV32" s="79"/>
      <c r="IOW32" s="77"/>
      <c r="IOY32" s="79"/>
      <c r="IOZ32" s="77"/>
      <c r="IPB32" s="79"/>
      <c r="IPC32" s="77"/>
      <c r="IPE32" s="79"/>
      <c r="IPF32" s="77"/>
      <c r="IPH32" s="79"/>
      <c r="IPI32" s="77"/>
      <c r="IPK32" s="79"/>
      <c r="IPL32" s="77"/>
      <c r="IPN32" s="79"/>
      <c r="IPO32" s="77"/>
      <c r="IPQ32" s="79"/>
      <c r="IPR32" s="77"/>
      <c r="IPT32" s="79"/>
      <c r="IPU32" s="77"/>
      <c r="IPW32" s="79"/>
      <c r="IPX32" s="77"/>
      <c r="IPZ32" s="79"/>
      <c r="IQA32" s="77"/>
      <c r="IQC32" s="79"/>
      <c r="IQD32" s="77"/>
      <c r="IQF32" s="79"/>
      <c r="IQG32" s="77"/>
      <c r="IQI32" s="79"/>
      <c r="IQJ32" s="77"/>
      <c r="IQL32" s="79"/>
      <c r="IQM32" s="77"/>
      <c r="IQO32" s="79"/>
      <c r="IQP32" s="77"/>
      <c r="IQR32" s="79"/>
      <c r="IQS32" s="77"/>
      <c r="IQU32" s="79"/>
      <c r="IQV32" s="77"/>
      <c r="IQX32" s="79"/>
      <c r="IQY32" s="77"/>
      <c r="IRA32" s="79"/>
      <c r="IRB32" s="77"/>
      <c r="IRD32" s="79"/>
      <c r="IRE32" s="77"/>
      <c r="IRG32" s="79"/>
      <c r="IRH32" s="77"/>
      <c r="IRJ32" s="79"/>
      <c r="IRK32" s="77"/>
      <c r="IRM32" s="79"/>
      <c r="IRN32" s="77"/>
      <c r="IRP32" s="79"/>
      <c r="IRQ32" s="77"/>
      <c r="IRS32" s="79"/>
      <c r="IRT32" s="77"/>
      <c r="IRV32" s="79"/>
      <c r="IRW32" s="77"/>
      <c r="IRY32" s="79"/>
      <c r="IRZ32" s="77"/>
      <c r="ISB32" s="79"/>
      <c r="ISC32" s="77"/>
      <c r="ISE32" s="79"/>
      <c r="ISF32" s="77"/>
      <c r="ISH32" s="79"/>
      <c r="ISI32" s="77"/>
      <c r="ISK32" s="79"/>
      <c r="ISL32" s="77"/>
      <c r="ISN32" s="79"/>
      <c r="ISO32" s="77"/>
      <c r="ISQ32" s="79"/>
      <c r="ISR32" s="77"/>
      <c r="IST32" s="79"/>
      <c r="ISU32" s="77"/>
      <c r="ISW32" s="79"/>
      <c r="ISX32" s="77"/>
      <c r="ISZ32" s="79"/>
      <c r="ITA32" s="77"/>
      <c r="ITC32" s="79"/>
      <c r="ITD32" s="77"/>
      <c r="ITF32" s="79"/>
      <c r="ITG32" s="77"/>
      <c r="ITI32" s="79"/>
      <c r="ITJ32" s="77"/>
      <c r="ITL32" s="79"/>
      <c r="ITM32" s="77"/>
      <c r="ITO32" s="79"/>
      <c r="ITP32" s="77"/>
      <c r="ITR32" s="79"/>
      <c r="ITS32" s="77"/>
      <c r="ITU32" s="79"/>
      <c r="ITV32" s="77"/>
      <c r="ITX32" s="79"/>
      <c r="ITY32" s="77"/>
      <c r="IUA32" s="79"/>
      <c r="IUB32" s="77"/>
      <c r="IUD32" s="79"/>
      <c r="IUE32" s="77"/>
      <c r="IUG32" s="79"/>
      <c r="IUH32" s="77"/>
      <c r="IUJ32" s="79"/>
      <c r="IUK32" s="77"/>
      <c r="IUM32" s="79"/>
      <c r="IUN32" s="77"/>
      <c r="IUP32" s="79"/>
      <c r="IUQ32" s="77"/>
      <c r="IUS32" s="79"/>
      <c r="IUT32" s="77"/>
      <c r="IUV32" s="79"/>
      <c r="IUW32" s="77"/>
      <c r="IUY32" s="79"/>
      <c r="IUZ32" s="77"/>
      <c r="IVB32" s="79"/>
      <c r="IVC32" s="77"/>
      <c r="IVE32" s="79"/>
      <c r="IVF32" s="77"/>
      <c r="IVH32" s="79"/>
      <c r="IVI32" s="77"/>
      <c r="IVK32" s="79"/>
      <c r="IVL32" s="77"/>
      <c r="IVN32" s="79"/>
      <c r="IVO32" s="77"/>
      <c r="IVQ32" s="79"/>
      <c r="IVR32" s="77"/>
      <c r="IVT32" s="79"/>
      <c r="IVU32" s="77"/>
      <c r="IVW32" s="79"/>
      <c r="IVX32" s="77"/>
      <c r="IVZ32" s="79"/>
      <c r="IWA32" s="77"/>
      <c r="IWC32" s="79"/>
      <c r="IWD32" s="77"/>
      <c r="IWF32" s="79"/>
      <c r="IWG32" s="77"/>
      <c r="IWI32" s="79"/>
      <c r="IWJ32" s="77"/>
      <c r="IWL32" s="79"/>
      <c r="IWM32" s="77"/>
      <c r="IWO32" s="79"/>
      <c r="IWP32" s="77"/>
      <c r="IWR32" s="79"/>
      <c r="IWS32" s="77"/>
      <c r="IWU32" s="79"/>
      <c r="IWV32" s="77"/>
      <c r="IWX32" s="79"/>
      <c r="IWY32" s="77"/>
      <c r="IXA32" s="79"/>
      <c r="IXB32" s="77"/>
      <c r="IXD32" s="79"/>
      <c r="IXE32" s="77"/>
      <c r="IXG32" s="79"/>
      <c r="IXH32" s="77"/>
      <c r="IXJ32" s="79"/>
      <c r="IXK32" s="77"/>
      <c r="IXM32" s="79"/>
      <c r="IXN32" s="77"/>
      <c r="IXP32" s="79"/>
      <c r="IXQ32" s="77"/>
      <c r="IXS32" s="79"/>
      <c r="IXT32" s="77"/>
      <c r="IXV32" s="79"/>
      <c r="IXW32" s="77"/>
      <c r="IXY32" s="79"/>
      <c r="IXZ32" s="77"/>
      <c r="IYB32" s="79"/>
      <c r="IYC32" s="77"/>
      <c r="IYE32" s="79"/>
      <c r="IYF32" s="77"/>
      <c r="IYH32" s="79"/>
      <c r="IYI32" s="77"/>
      <c r="IYK32" s="79"/>
      <c r="IYL32" s="77"/>
      <c r="IYN32" s="79"/>
      <c r="IYO32" s="77"/>
      <c r="IYQ32" s="79"/>
      <c r="IYR32" s="77"/>
      <c r="IYT32" s="79"/>
      <c r="IYU32" s="77"/>
      <c r="IYW32" s="79"/>
      <c r="IYX32" s="77"/>
      <c r="IYZ32" s="79"/>
      <c r="IZA32" s="77"/>
      <c r="IZC32" s="79"/>
      <c r="IZD32" s="77"/>
      <c r="IZF32" s="79"/>
      <c r="IZG32" s="77"/>
      <c r="IZI32" s="79"/>
      <c r="IZJ32" s="77"/>
      <c r="IZL32" s="79"/>
      <c r="IZM32" s="77"/>
      <c r="IZO32" s="79"/>
      <c r="IZP32" s="77"/>
      <c r="IZR32" s="79"/>
      <c r="IZS32" s="77"/>
      <c r="IZU32" s="79"/>
      <c r="IZV32" s="77"/>
      <c r="IZX32" s="79"/>
      <c r="IZY32" s="77"/>
      <c r="JAA32" s="79"/>
      <c r="JAB32" s="77"/>
      <c r="JAD32" s="79"/>
      <c r="JAE32" s="77"/>
      <c r="JAG32" s="79"/>
      <c r="JAH32" s="77"/>
      <c r="JAJ32" s="79"/>
      <c r="JAK32" s="77"/>
      <c r="JAM32" s="79"/>
      <c r="JAN32" s="77"/>
      <c r="JAP32" s="79"/>
      <c r="JAQ32" s="77"/>
      <c r="JAS32" s="79"/>
      <c r="JAT32" s="77"/>
      <c r="JAV32" s="79"/>
      <c r="JAW32" s="77"/>
      <c r="JAY32" s="79"/>
      <c r="JAZ32" s="77"/>
      <c r="JBB32" s="79"/>
      <c r="JBC32" s="77"/>
      <c r="JBE32" s="79"/>
      <c r="JBF32" s="77"/>
      <c r="JBH32" s="79"/>
      <c r="JBI32" s="77"/>
      <c r="JBK32" s="79"/>
      <c r="JBL32" s="77"/>
      <c r="JBN32" s="79"/>
      <c r="JBO32" s="77"/>
      <c r="JBQ32" s="79"/>
      <c r="JBR32" s="77"/>
      <c r="JBT32" s="79"/>
      <c r="JBU32" s="77"/>
      <c r="JBW32" s="79"/>
      <c r="JBX32" s="77"/>
      <c r="JBZ32" s="79"/>
      <c r="JCA32" s="77"/>
      <c r="JCC32" s="79"/>
      <c r="JCD32" s="77"/>
      <c r="JCF32" s="79"/>
      <c r="JCG32" s="77"/>
      <c r="JCI32" s="79"/>
      <c r="JCJ32" s="77"/>
      <c r="JCL32" s="79"/>
      <c r="JCM32" s="77"/>
      <c r="JCO32" s="79"/>
      <c r="JCP32" s="77"/>
      <c r="JCR32" s="79"/>
      <c r="JCS32" s="77"/>
      <c r="JCU32" s="79"/>
      <c r="JCV32" s="77"/>
      <c r="JCX32" s="79"/>
      <c r="JCY32" s="77"/>
      <c r="JDA32" s="79"/>
      <c r="JDB32" s="77"/>
      <c r="JDD32" s="79"/>
      <c r="JDE32" s="77"/>
      <c r="JDG32" s="79"/>
      <c r="JDH32" s="77"/>
      <c r="JDJ32" s="79"/>
      <c r="JDK32" s="77"/>
      <c r="JDM32" s="79"/>
      <c r="JDN32" s="77"/>
      <c r="JDP32" s="79"/>
      <c r="JDQ32" s="77"/>
      <c r="JDS32" s="79"/>
      <c r="JDT32" s="77"/>
      <c r="JDV32" s="79"/>
      <c r="JDW32" s="77"/>
      <c r="JDY32" s="79"/>
      <c r="JDZ32" s="77"/>
      <c r="JEB32" s="79"/>
      <c r="JEC32" s="77"/>
      <c r="JEE32" s="79"/>
      <c r="JEF32" s="77"/>
      <c r="JEH32" s="79"/>
      <c r="JEI32" s="77"/>
      <c r="JEK32" s="79"/>
      <c r="JEL32" s="77"/>
      <c r="JEN32" s="79"/>
      <c r="JEO32" s="77"/>
      <c r="JEQ32" s="79"/>
      <c r="JER32" s="77"/>
      <c r="JET32" s="79"/>
      <c r="JEU32" s="77"/>
      <c r="JEW32" s="79"/>
      <c r="JEX32" s="77"/>
      <c r="JEZ32" s="79"/>
      <c r="JFA32" s="77"/>
      <c r="JFC32" s="79"/>
      <c r="JFD32" s="77"/>
      <c r="JFF32" s="79"/>
      <c r="JFG32" s="77"/>
      <c r="JFI32" s="79"/>
      <c r="JFJ32" s="77"/>
      <c r="JFL32" s="79"/>
      <c r="JFM32" s="77"/>
      <c r="JFO32" s="79"/>
      <c r="JFP32" s="77"/>
      <c r="JFR32" s="79"/>
      <c r="JFS32" s="77"/>
      <c r="JFU32" s="79"/>
      <c r="JFV32" s="77"/>
      <c r="JFX32" s="79"/>
      <c r="JFY32" s="77"/>
      <c r="JGA32" s="79"/>
      <c r="JGB32" s="77"/>
      <c r="JGD32" s="79"/>
      <c r="JGE32" s="77"/>
      <c r="JGG32" s="79"/>
      <c r="JGH32" s="77"/>
      <c r="JGJ32" s="79"/>
      <c r="JGK32" s="77"/>
      <c r="JGM32" s="79"/>
      <c r="JGN32" s="77"/>
      <c r="JGP32" s="79"/>
      <c r="JGQ32" s="77"/>
      <c r="JGS32" s="79"/>
      <c r="JGT32" s="77"/>
      <c r="JGV32" s="79"/>
      <c r="JGW32" s="77"/>
      <c r="JGY32" s="79"/>
      <c r="JGZ32" s="77"/>
      <c r="JHB32" s="79"/>
      <c r="JHC32" s="77"/>
      <c r="JHE32" s="79"/>
      <c r="JHF32" s="77"/>
      <c r="JHH32" s="79"/>
      <c r="JHI32" s="77"/>
      <c r="JHK32" s="79"/>
      <c r="JHL32" s="77"/>
      <c r="JHN32" s="79"/>
      <c r="JHO32" s="77"/>
      <c r="JHQ32" s="79"/>
      <c r="JHR32" s="77"/>
      <c r="JHT32" s="79"/>
      <c r="JHU32" s="77"/>
      <c r="JHW32" s="79"/>
      <c r="JHX32" s="77"/>
      <c r="JHZ32" s="79"/>
      <c r="JIA32" s="77"/>
      <c r="JIC32" s="79"/>
      <c r="JID32" s="77"/>
      <c r="JIF32" s="79"/>
      <c r="JIG32" s="77"/>
      <c r="JII32" s="79"/>
      <c r="JIJ32" s="77"/>
      <c r="JIL32" s="79"/>
      <c r="JIM32" s="77"/>
      <c r="JIO32" s="79"/>
      <c r="JIP32" s="77"/>
      <c r="JIR32" s="79"/>
      <c r="JIS32" s="77"/>
      <c r="JIU32" s="79"/>
      <c r="JIV32" s="77"/>
      <c r="JIX32" s="79"/>
      <c r="JIY32" s="77"/>
      <c r="JJA32" s="79"/>
      <c r="JJB32" s="77"/>
      <c r="JJD32" s="79"/>
      <c r="JJE32" s="77"/>
      <c r="JJG32" s="79"/>
      <c r="JJH32" s="77"/>
      <c r="JJJ32" s="79"/>
      <c r="JJK32" s="77"/>
      <c r="JJM32" s="79"/>
      <c r="JJN32" s="77"/>
      <c r="JJP32" s="79"/>
      <c r="JJQ32" s="77"/>
      <c r="JJS32" s="79"/>
      <c r="JJT32" s="77"/>
      <c r="JJV32" s="79"/>
      <c r="JJW32" s="77"/>
      <c r="JJY32" s="79"/>
      <c r="JJZ32" s="77"/>
      <c r="JKB32" s="79"/>
      <c r="JKC32" s="77"/>
      <c r="JKE32" s="79"/>
      <c r="JKF32" s="77"/>
      <c r="JKH32" s="79"/>
      <c r="JKI32" s="77"/>
      <c r="JKK32" s="79"/>
      <c r="JKL32" s="77"/>
      <c r="JKN32" s="79"/>
      <c r="JKO32" s="77"/>
      <c r="JKQ32" s="79"/>
      <c r="JKR32" s="77"/>
      <c r="JKT32" s="79"/>
      <c r="JKU32" s="77"/>
      <c r="JKW32" s="79"/>
      <c r="JKX32" s="77"/>
      <c r="JKZ32" s="79"/>
      <c r="JLA32" s="77"/>
      <c r="JLC32" s="79"/>
      <c r="JLD32" s="77"/>
      <c r="JLF32" s="79"/>
      <c r="JLG32" s="77"/>
      <c r="JLI32" s="79"/>
      <c r="JLJ32" s="77"/>
      <c r="JLL32" s="79"/>
      <c r="JLM32" s="77"/>
      <c r="JLO32" s="79"/>
      <c r="JLP32" s="77"/>
      <c r="JLR32" s="79"/>
      <c r="JLS32" s="77"/>
      <c r="JLU32" s="79"/>
      <c r="JLV32" s="77"/>
      <c r="JLX32" s="79"/>
      <c r="JLY32" s="77"/>
      <c r="JMA32" s="79"/>
      <c r="JMB32" s="77"/>
      <c r="JMD32" s="79"/>
      <c r="JME32" s="77"/>
      <c r="JMG32" s="79"/>
      <c r="JMH32" s="77"/>
      <c r="JMJ32" s="79"/>
      <c r="JMK32" s="77"/>
      <c r="JMM32" s="79"/>
      <c r="JMN32" s="77"/>
      <c r="JMP32" s="79"/>
      <c r="JMQ32" s="77"/>
      <c r="JMS32" s="79"/>
      <c r="JMT32" s="77"/>
      <c r="JMV32" s="79"/>
      <c r="JMW32" s="77"/>
      <c r="JMY32" s="79"/>
      <c r="JMZ32" s="77"/>
      <c r="JNB32" s="79"/>
      <c r="JNC32" s="77"/>
      <c r="JNE32" s="79"/>
      <c r="JNF32" s="77"/>
      <c r="JNH32" s="79"/>
      <c r="JNI32" s="77"/>
      <c r="JNK32" s="79"/>
      <c r="JNL32" s="77"/>
      <c r="JNN32" s="79"/>
      <c r="JNO32" s="77"/>
      <c r="JNQ32" s="79"/>
      <c r="JNR32" s="77"/>
      <c r="JNT32" s="79"/>
      <c r="JNU32" s="77"/>
      <c r="JNW32" s="79"/>
      <c r="JNX32" s="77"/>
      <c r="JNZ32" s="79"/>
      <c r="JOA32" s="77"/>
      <c r="JOC32" s="79"/>
      <c r="JOD32" s="77"/>
      <c r="JOF32" s="79"/>
      <c r="JOG32" s="77"/>
      <c r="JOI32" s="79"/>
      <c r="JOJ32" s="77"/>
      <c r="JOL32" s="79"/>
      <c r="JOM32" s="77"/>
      <c r="JOO32" s="79"/>
      <c r="JOP32" s="77"/>
      <c r="JOR32" s="79"/>
      <c r="JOS32" s="77"/>
      <c r="JOU32" s="79"/>
      <c r="JOV32" s="77"/>
      <c r="JOX32" s="79"/>
      <c r="JOY32" s="77"/>
      <c r="JPA32" s="79"/>
      <c r="JPB32" s="77"/>
      <c r="JPD32" s="79"/>
      <c r="JPE32" s="77"/>
      <c r="JPG32" s="79"/>
      <c r="JPH32" s="77"/>
      <c r="JPJ32" s="79"/>
      <c r="JPK32" s="77"/>
      <c r="JPM32" s="79"/>
      <c r="JPN32" s="77"/>
      <c r="JPP32" s="79"/>
      <c r="JPQ32" s="77"/>
      <c r="JPS32" s="79"/>
      <c r="JPT32" s="77"/>
      <c r="JPV32" s="79"/>
      <c r="JPW32" s="77"/>
      <c r="JPY32" s="79"/>
      <c r="JPZ32" s="77"/>
      <c r="JQB32" s="79"/>
      <c r="JQC32" s="77"/>
      <c r="JQE32" s="79"/>
      <c r="JQF32" s="77"/>
      <c r="JQH32" s="79"/>
      <c r="JQI32" s="77"/>
      <c r="JQK32" s="79"/>
      <c r="JQL32" s="77"/>
      <c r="JQN32" s="79"/>
      <c r="JQO32" s="77"/>
      <c r="JQQ32" s="79"/>
      <c r="JQR32" s="77"/>
      <c r="JQT32" s="79"/>
      <c r="JQU32" s="77"/>
      <c r="JQW32" s="79"/>
      <c r="JQX32" s="77"/>
      <c r="JQZ32" s="79"/>
      <c r="JRA32" s="77"/>
      <c r="JRC32" s="79"/>
      <c r="JRD32" s="77"/>
      <c r="JRF32" s="79"/>
      <c r="JRG32" s="77"/>
      <c r="JRI32" s="79"/>
      <c r="JRJ32" s="77"/>
      <c r="JRL32" s="79"/>
      <c r="JRM32" s="77"/>
      <c r="JRO32" s="79"/>
      <c r="JRP32" s="77"/>
      <c r="JRR32" s="79"/>
      <c r="JRS32" s="77"/>
      <c r="JRU32" s="79"/>
      <c r="JRV32" s="77"/>
      <c r="JRX32" s="79"/>
      <c r="JRY32" s="77"/>
      <c r="JSA32" s="79"/>
      <c r="JSB32" s="77"/>
      <c r="JSD32" s="79"/>
      <c r="JSE32" s="77"/>
      <c r="JSG32" s="79"/>
      <c r="JSH32" s="77"/>
      <c r="JSJ32" s="79"/>
      <c r="JSK32" s="77"/>
      <c r="JSM32" s="79"/>
      <c r="JSN32" s="77"/>
      <c r="JSP32" s="79"/>
      <c r="JSQ32" s="77"/>
      <c r="JSS32" s="79"/>
      <c r="JST32" s="77"/>
      <c r="JSV32" s="79"/>
      <c r="JSW32" s="77"/>
      <c r="JSY32" s="79"/>
      <c r="JSZ32" s="77"/>
      <c r="JTB32" s="79"/>
      <c r="JTC32" s="77"/>
      <c r="JTE32" s="79"/>
      <c r="JTF32" s="77"/>
      <c r="JTH32" s="79"/>
      <c r="JTI32" s="77"/>
      <c r="JTK32" s="79"/>
      <c r="JTL32" s="77"/>
      <c r="JTN32" s="79"/>
      <c r="JTO32" s="77"/>
      <c r="JTQ32" s="79"/>
      <c r="JTR32" s="77"/>
      <c r="JTT32" s="79"/>
      <c r="JTU32" s="77"/>
      <c r="JTW32" s="79"/>
      <c r="JTX32" s="77"/>
      <c r="JTZ32" s="79"/>
      <c r="JUA32" s="77"/>
      <c r="JUC32" s="79"/>
      <c r="JUD32" s="77"/>
      <c r="JUF32" s="79"/>
      <c r="JUG32" s="77"/>
      <c r="JUI32" s="79"/>
      <c r="JUJ32" s="77"/>
      <c r="JUL32" s="79"/>
      <c r="JUM32" s="77"/>
      <c r="JUO32" s="79"/>
      <c r="JUP32" s="77"/>
      <c r="JUR32" s="79"/>
      <c r="JUS32" s="77"/>
      <c r="JUU32" s="79"/>
      <c r="JUV32" s="77"/>
      <c r="JUX32" s="79"/>
      <c r="JUY32" s="77"/>
      <c r="JVA32" s="79"/>
      <c r="JVB32" s="77"/>
      <c r="JVD32" s="79"/>
      <c r="JVE32" s="77"/>
      <c r="JVG32" s="79"/>
      <c r="JVH32" s="77"/>
      <c r="JVJ32" s="79"/>
      <c r="JVK32" s="77"/>
      <c r="JVM32" s="79"/>
      <c r="JVN32" s="77"/>
      <c r="JVP32" s="79"/>
      <c r="JVQ32" s="77"/>
      <c r="JVS32" s="79"/>
      <c r="JVT32" s="77"/>
      <c r="JVV32" s="79"/>
      <c r="JVW32" s="77"/>
      <c r="JVY32" s="79"/>
      <c r="JVZ32" s="77"/>
      <c r="JWB32" s="79"/>
      <c r="JWC32" s="77"/>
      <c r="JWE32" s="79"/>
      <c r="JWF32" s="77"/>
      <c r="JWH32" s="79"/>
      <c r="JWI32" s="77"/>
      <c r="JWK32" s="79"/>
      <c r="JWL32" s="77"/>
      <c r="JWN32" s="79"/>
      <c r="JWO32" s="77"/>
      <c r="JWQ32" s="79"/>
      <c r="JWR32" s="77"/>
      <c r="JWT32" s="79"/>
      <c r="JWU32" s="77"/>
      <c r="JWW32" s="79"/>
      <c r="JWX32" s="77"/>
      <c r="JWZ32" s="79"/>
      <c r="JXA32" s="77"/>
      <c r="JXC32" s="79"/>
      <c r="JXD32" s="77"/>
      <c r="JXF32" s="79"/>
      <c r="JXG32" s="77"/>
      <c r="JXI32" s="79"/>
      <c r="JXJ32" s="77"/>
      <c r="JXL32" s="79"/>
      <c r="JXM32" s="77"/>
      <c r="JXO32" s="79"/>
      <c r="JXP32" s="77"/>
      <c r="JXR32" s="79"/>
      <c r="JXS32" s="77"/>
      <c r="JXU32" s="79"/>
      <c r="JXV32" s="77"/>
      <c r="JXX32" s="79"/>
      <c r="JXY32" s="77"/>
      <c r="JYA32" s="79"/>
      <c r="JYB32" s="77"/>
      <c r="JYD32" s="79"/>
      <c r="JYE32" s="77"/>
      <c r="JYG32" s="79"/>
      <c r="JYH32" s="77"/>
      <c r="JYJ32" s="79"/>
      <c r="JYK32" s="77"/>
      <c r="JYM32" s="79"/>
      <c r="JYN32" s="77"/>
      <c r="JYP32" s="79"/>
      <c r="JYQ32" s="77"/>
      <c r="JYS32" s="79"/>
      <c r="JYT32" s="77"/>
      <c r="JYV32" s="79"/>
      <c r="JYW32" s="77"/>
      <c r="JYY32" s="79"/>
      <c r="JYZ32" s="77"/>
      <c r="JZB32" s="79"/>
      <c r="JZC32" s="77"/>
      <c r="JZE32" s="79"/>
      <c r="JZF32" s="77"/>
      <c r="JZH32" s="79"/>
      <c r="JZI32" s="77"/>
      <c r="JZK32" s="79"/>
      <c r="JZL32" s="77"/>
      <c r="JZN32" s="79"/>
      <c r="JZO32" s="77"/>
      <c r="JZQ32" s="79"/>
      <c r="JZR32" s="77"/>
      <c r="JZT32" s="79"/>
      <c r="JZU32" s="77"/>
      <c r="JZW32" s="79"/>
      <c r="JZX32" s="77"/>
      <c r="JZZ32" s="79"/>
      <c r="KAA32" s="77"/>
      <c r="KAC32" s="79"/>
      <c r="KAD32" s="77"/>
      <c r="KAF32" s="79"/>
      <c r="KAG32" s="77"/>
      <c r="KAI32" s="79"/>
      <c r="KAJ32" s="77"/>
      <c r="KAL32" s="79"/>
      <c r="KAM32" s="77"/>
      <c r="KAO32" s="79"/>
      <c r="KAP32" s="77"/>
      <c r="KAR32" s="79"/>
      <c r="KAS32" s="77"/>
      <c r="KAU32" s="79"/>
      <c r="KAV32" s="77"/>
      <c r="KAX32" s="79"/>
      <c r="KAY32" s="77"/>
      <c r="KBA32" s="79"/>
      <c r="KBB32" s="77"/>
      <c r="KBD32" s="79"/>
      <c r="KBE32" s="77"/>
      <c r="KBG32" s="79"/>
      <c r="KBH32" s="77"/>
      <c r="KBJ32" s="79"/>
      <c r="KBK32" s="77"/>
      <c r="KBM32" s="79"/>
      <c r="KBN32" s="77"/>
      <c r="KBP32" s="79"/>
      <c r="KBQ32" s="77"/>
      <c r="KBS32" s="79"/>
      <c r="KBT32" s="77"/>
      <c r="KBV32" s="79"/>
      <c r="KBW32" s="77"/>
      <c r="KBY32" s="79"/>
      <c r="KBZ32" s="77"/>
      <c r="KCB32" s="79"/>
      <c r="KCC32" s="77"/>
      <c r="KCE32" s="79"/>
      <c r="KCF32" s="77"/>
      <c r="KCH32" s="79"/>
      <c r="KCI32" s="77"/>
      <c r="KCK32" s="79"/>
      <c r="KCL32" s="77"/>
      <c r="KCN32" s="79"/>
      <c r="KCO32" s="77"/>
      <c r="KCQ32" s="79"/>
      <c r="KCR32" s="77"/>
      <c r="KCT32" s="79"/>
      <c r="KCU32" s="77"/>
      <c r="KCW32" s="79"/>
      <c r="KCX32" s="77"/>
      <c r="KCZ32" s="79"/>
      <c r="KDA32" s="77"/>
      <c r="KDC32" s="79"/>
      <c r="KDD32" s="77"/>
      <c r="KDF32" s="79"/>
      <c r="KDG32" s="77"/>
      <c r="KDI32" s="79"/>
      <c r="KDJ32" s="77"/>
      <c r="KDL32" s="79"/>
      <c r="KDM32" s="77"/>
      <c r="KDO32" s="79"/>
      <c r="KDP32" s="77"/>
      <c r="KDR32" s="79"/>
      <c r="KDS32" s="77"/>
      <c r="KDU32" s="79"/>
      <c r="KDV32" s="77"/>
      <c r="KDX32" s="79"/>
      <c r="KDY32" s="77"/>
      <c r="KEA32" s="79"/>
      <c r="KEB32" s="77"/>
      <c r="KED32" s="79"/>
      <c r="KEE32" s="77"/>
      <c r="KEG32" s="79"/>
      <c r="KEH32" s="77"/>
      <c r="KEJ32" s="79"/>
      <c r="KEK32" s="77"/>
      <c r="KEM32" s="79"/>
      <c r="KEN32" s="77"/>
      <c r="KEP32" s="79"/>
      <c r="KEQ32" s="77"/>
      <c r="KES32" s="79"/>
      <c r="KET32" s="77"/>
      <c r="KEV32" s="79"/>
      <c r="KEW32" s="77"/>
      <c r="KEY32" s="79"/>
      <c r="KEZ32" s="77"/>
      <c r="KFB32" s="79"/>
      <c r="KFC32" s="77"/>
      <c r="KFE32" s="79"/>
      <c r="KFF32" s="77"/>
      <c r="KFH32" s="79"/>
      <c r="KFI32" s="77"/>
      <c r="KFK32" s="79"/>
      <c r="KFL32" s="77"/>
      <c r="KFN32" s="79"/>
      <c r="KFO32" s="77"/>
      <c r="KFQ32" s="79"/>
      <c r="KFR32" s="77"/>
      <c r="KFT32" s="79"/>
      <c r="KFU32" s="77"/>
      <c r="KFW32" s="79"/>
      <c r="KFX32" s="77"/>
      <c r="KFZ32" s="79"/>
      <c r="KGA32" s="77"/>
      <c r="KGC32" s="79"/>
      <c r="KGD32" s="77"/>
      <c r="KGF32" s="79"/>
      <c r="KGG32" s="77"/>
      <c r="KGI32" s="79"/>
      <c r="KGJ32" s="77"/>
      <c r="KGL32" s="79"/>
      <c r="KGM32" s="77"/>
      <c r="KGO32" s="79"/>
      <c r="KGP32" s="77"/>
      <c r="KGR32" s="79"/>
      <c r="KGS32" s="77"/>
      <c r="KGU32" s="79"/>
      <c r="KGV32" s="77"/>
      <c r="KGX32" s="79"/>
      <c r="KGY32" s="77"/>
      <c r="KHA32" s="79"/>
      <c r="KHB32" s="77"/>
      <c r="KHD32" s="79"/>
      <c r="KHE32" s="77"/>
      <c r="KHG32" s="79"/>
      <c r="KHH32" s="77"/>
      <c r="KHJ32" s="79"/>
      <c r="KHK32" s="77"/>
      <c r="KHM32" s="79"/>
      <c r="KHN32" s="77"/>
      <c r="KHP32" s="79"/>
      <c r="KHQ32" s="77"/>
      <c r="KHS32" s="79"/>
      <c r="KHT32" s="77"/>
      <c r="KHV32" s="79"/>
      <c r="KHW32" s="77"/>
      <c r="KHY32" s="79"/>
      <c r="KHZ32" s="77"/>
      <c r="KIB32" s="79"/>
      <c r="KIC32" s="77"/>
      <c r="KIE32" s="79"/>
      <c r="KIF32" s="77"/>
      <c r="KIH32" s="79"/>
      <c r="KII32" s="77"/>
      <c r="KIK32" s="79"/>
      <c r="KIL32" s="77"/>
      <c r="KIN32" s="79"/>
      <c r="KIO32" s="77"/>
      <c r="KIQ32" s="79"/>
      <c r="KIR32" s="77"/>
      <c r="KIT32" s="79"/>
      <c r="KIU32" s="77"/>
      <c r="KIW32" s="79"/>
      <c r="KIX32" s="77"/>
      <c r="KIZ32" s="79"/>
      <c r="KJA32" s="77"/>
      <c r="KJC32" s="79"/>
      <c r="KJD32" s="77"/>
      <c r="KJF32" s="79"/>
      <c r="KJG32" s="77"/>
      <c r="KJI32" s="79"/>
      <c r="KJJ32" s="77"/>
      <c r="KJL32" s="79"/>
      <c r="KJM32" s="77"/>
      <c r="KJO32" s="79"/>
      <c r="KJP32" s="77"/>
      <c r="KJR32" s="79"/>
      <c r="KJS32" s="77"/>
      <c r="KJU32" s="79"/>
      <c r="KJV32" s="77"/>
      <c r="KJX32" s="79"/>
      <c r="KJY32" s="77"/>
      <c r="KKA32" s="79"/>
      <c r="KKB32" s="77"/>
      <c r="KKD32" s="79"/>
      <c r="KKE32" s="77"/>
      <c r="KKG32" s="79"/>
      <c r="KKH32" s="77"/>
      <c r="KKJ32" s="79"/>
      <c r="KKK32" s="77"/>
      <c r="KKM32" s="79"/>
      <c r="KKN32" s="77"/>
      <c r="KKP32" s="79"/>
      <c r="KKQ32" s="77"/>
      <c r="KKS32" s="79"/>
      <c r="KKT32" s="77"/>
      <c r="KKV32" s="79"/>
      <c r="KKW32" s="77"/>
      <c r="KKY32" s="79"/>
      <c r="KKZ32" s="77"/>
      <c r="KLB32" s="79"/>
      <c r="KLC32" s="77"/>
      <c r="KLE32" s="79"/>
      <c r="KLF32" s="77"/>
      <c r="KLH32" s="79"/>
      <c r="KLI32" s="77"/>
      <c r="KLK32" s="79"/>
      <c r="KLL32" s="77"/>
      <c r="KLN32" s="79"/>
      <c r="KLO32" s="77"/>
      <c r="KLQ32" s="79"/>
      <c r="KLR32" s="77"/>
      <c r="KLT32" s="79"/>
      <c r="KLU32" s="77"/>
      <c r="KLW32" s="79"/>
      <c r="KLX32" s="77"/>
      <c r="KLZ32" s="79"/>
      <c r="KMA32" s="77"/>
      <c r="KMC32" s="79"/>
      <c r="KMD32" s="77"/>
      <c r="KMF32" s="79"/>
      <c r="KMG32" s="77"/>
      <c r="KMI32" s="79"/>
      <c r="KMJ32" s="77"/>
      <c r="KML32" s="79"/>
      <c r="KMM32" s="77"/>
      <c r="KMO32" s="79"/>
      <c r="KMP32" s="77"/>
      <c r="KMR32" s="79"/>
      <c r="KMS32" s="77"/>
      <c r="KMU32" s="79"/>
      <c r="KMV32" s="77"/>
      <c r="KMX32" s="79"/>
      <c r="KMY32" s="77"/>
      <c r="KNA32" s="79"/>
      <c r="KNB32" s="77"/>
      <c r="KND32" s="79"/>
      <c r="KNE32" s="77"/>
      <c r="KNG32" s="79"/>
      <c r="KNH32" s="77"/>
      <c r="KNJ32" s="79"/>
      <c r="KNK32" s="77"/>
      <c r="KNM32" s="79"/>
      <c r="KNN32" s="77"/>
      <c r="KNP32" s="79"/>
      <c r="KNQ32" s="77"/>
      <c r="KNS32" s="79"/>
      <c r="KNT32" s="77"/>
      <c r="KNV32" s="79"/>
      <c r="KNW32" s="77"/>
      <c r="KNY32" s="79"/>
      <c r="KNZ32" s="77"/>
      <c r="KOB32" s="79"/>
      <c r="KOC32" s="77"/>
      <c r="KOE32" s="79"/>
      <c r="KOF32" s="77"/>
      <c r="KOH32" s="79"/>
      <c r="KOI32" s="77"/>
      <c r="KOK32" s="79"/>
      <c r="KOL32" s="77"/>
      <c r="KON32" s="79"/>
      <c r="KOO32" s="77"/>
      <c r="KOQ32" s="79"/>
      <c r="KOR32" s="77"/>
      <c r="KOT32" s="79"/>
      <c r="KOU32" s="77"/>
      <c r="KOW32" s="79"/>
      <c r="KOX32" s="77"/>
      <c r="KOZ32" s="79"/>
      <c r="KPA32" s="77"/>
      <c r="KPC32" s="79"/>
      <c r="KPD32" s="77"/>
      <c r="KPF32" s="79"/>
      <c r="KPG32" s="77"/>
      <c r="KPI32" s="79"/>
      <c r="KPJ32" s="77"/>
      <c r="KPL32" s="79"/>
      <c r="KPM32" s="77"/>
      <c r="KPO32" s="79"/>
      <c r="KPP32" s="77"/>
      <c r="KPR32" s="79"/>
      <c r="KPS32" s="77"/>
      <c r="KPU32" s="79"/>
      <c r="KPV32" s="77"/>
      <c r="KPX32" s="79"/>
      <c r="KPY32" s="77"/>
      <c r="KQA32" s="79"/>
      <c r="KQB32" s="77"/>
      <c r="KQD32" s="79"/>
      <c r="KQE32" s="77"/>
      <c r="KQG32" s="79"/>
      <c r="KQH32" s="77"/>
      <c r="KQJ32" s="79"/>
      <c r="KQK32" s="77"/>
      <c r="KQM32" s="79"/>
      <c r="KQN32" s="77"/>
      <c r="KQP32" s="79"/>
      <c r="KQQ32" s="77"/>
      <c r="KQS32" s="79"/>
      <c r="KQT32" s="77"/>
      <c r="KQV32" s="79"/>
      <c r="KQW32" s="77"/>
      <c r="KQY32" s="79"/>
      <c r="KQZ32" s="77"/>
      <c r="KRB32" s="79"/>
      <c r="KRC32" s="77"/>
      <c r="KRE32" s="79"/>
      <c r="KRF32" s="77"/>
      <c r="KRH32" s="79"/>
      <c r="KRI32" s="77"/>
      <c r="KRK32" s="79"/>
      <c r="KRL32" s="77"/>
      <c r="KRN32" s="79"/>
      <c r="KRO32" s="77"/>
      <c r="KRQ32" s="79"/>
      <c r="KRR32" s="77"/>
      <c r="KRT32" s="79"/>
      <c r="KRU32" s="77"/>
      <c r="KRW32" s="79"/>
      <c r="KRX32" s="77"/>
      <c r="KRZ32" s="79"/>
      <c r="KSA32" s="77"/>
      <c r="KSC32" s="79"/>
      <c r="KSD32" s="77"/>
      <c r="KSF32" s="79"/>
      <c r="KSG32" s="77"/>
      <c r="KSI32" s="79"/>
      <c r="KSJ32" s="77"/>
      <c r="KSL32" s="79"/>
      <c r="KSM32" s="77"/>
      <c r="KSO32" s="79"/>
      <c r="KSP32" s="77"/>
      <c r="KSR32" s="79"/>
      <c r="KSS32" s="77"/>
      <c r="KSU32" s="79"/>
      <c r="KSV32" s="77"/>
      <c r="KSX32" s="79"/>
      <c r="KSY32" s="77"/>
      <c r="KTA32" s="79"/>
      <c r="KTB32" s="77"/>
      <c r="KTD32" s="79"/>
      <c r="KTE32" s="77"/>
      <c r="KTG32" s="79"/>
      <c r="KTH32" s="77"/>
      <c r="KTJ32" s="79"/>
      <c r="KTK32" s="77"/>
      <c r="KTM32" s="79"/>
      <c r="KTN32" s="77"/>
      <c r="KTP32" s="79"/>
      <c r="KTQ32" s="77"/>
      <c r="KTS32" s="79"/>
      <c r="KTT32" s="77"/>
      <c r="KTV32" s="79"/>
      <c r="KTW32" s="77"/>
      <c r="KTY32" s="79"/>
      <c r="KTZ32" s="77"/>
      <c r="KUB32" s="79"/>
      <c r="KUC32" s="77"/>
      <c r="KUE32" s="79"/>
      <c r="KUF32" s="77"/>
      <c r="KUH32" s="79"/>
      <c r="KUI32" s="77"/>
      <c r="KUK32" s="79"/>
      <c r="KUL32" s="77"/>
      <c r="KUN32" s="79"/>
      <c r="KUO32" s="77"/>
      <c r="KUQ32" s="79"/>
      <c r="KUR32" s="77"/>
      <c r="KUT32" s="79"/>
      <c r="KUU32" s="77"/>
      <c r="KUW32" s="79"/>
      <c r="KUX32" s="77"/>
      <c r="KUZ32" s="79"/>
      <c r="KVA32" s="77"/>
      <c r="KVC32" s="79"/>
      <c r="KVD32" s="77"/>
      <c r="KVF32" s="79"/>
      <c r="KVG32" s="77"/>
      <c r="KVI32" s="79"/>
      <c r="KVJ32" s="77"/>
      <c r="KVL32" s="79"/>
      <c r="KVM32" s="77"/>
      <c r="KVO32" s="79"/>
      <c r="KVP32" s="77"/>
      <c r="KVR32" s="79"/>
      <c r="KVS32" s="77"/>
      <c r="KVU32" s="79"/>
      <c r="KVV32" s="77"/>
      <c r="KVX32" s="79"/>
      <c r="KVY32" s="77"/>
      <c r="KWA32" s="79"/>
      <c r="KWB32" s="77"/>
      <c r="KWD32" s="79"/>
      <c r="KWE32" s="77"/>
      <c r="KWG32" s="79"/>
      <c r="KWH32" s="77"/>
      <c r="KWJ32" s="79"/>
      <c r="KWK32" s="77"/>
      <c r="KWM32" s="79"/>
      <c r="KWN32" s="77"/>
      <c r="KWP32" s="79"/>
      <c r="KWQ32" s="77"/>
      <c r="KWS32" s="79"/>
      <c r="KWT32" s="77"/>
      <c r="KWV32" s="79"/>
      <c r="KWW32" s="77"/>
      <c r="KWY32" s="79"/>
      <c r="KWZ32" s="77"/>
      <c r="KXB32" s="79"/>
      <c r="KXC32" s="77"/>
      <c r="KXE32" s="79"/>
      <c r="KXF32" s="77"/>
      <c r="KXH32" s="79"/>
      <c r="KXI32" s="77"/>
      <c r="KXK32" s="79"/>
      <c r="KXL32" s="77"/>
      <c r="KXN32" s="79"/>
      <c r="KXO32" s="77"/>
      <c r="KXQ32" s="79"/>
      <c r="KXR32" s="77"/>
      <c r="KXT32" s="79"/>
      <c r="KXU32" s="77"/>
      <c r="KXW32" s="79"/>
      <c r="KXX32" s="77"/>
      <c r="KXZ32" s="79"/>
      <c r="KYA32" s="77"/>
      <c r="KYC32" s="79"/>
      <c r="KYD32" s="77"/>
      <c r="KYF32" s="79"/>
      <c r="KYG32" s="77"/>
      <c r="KYI32" s="79"/>
      <c r="KYJ32" s="77"/>
      <c r="KYL32" s="79"/>
      <c r="KYM32" s="77"/>
      <c r="KYO32" s="79"/>
      <c r="KYP32" s="77"/>
      <c r="KYR32" s="79"/>
      <c r="KYS32" s="77"/>
      <c r="KYU32" s="79"/>
      <c r="KYV32" s="77"/>
      <c r="KYX32" s="79"/>
      <c r="KYY32" s="77"/>
      <c r="KZA32" s="79"/>
      <c r="KZB32" s="77"/>
      <c r="KZD32" s="79"/>
      <c r="KZE32" s="77"/>
      <c r="KZG32" s="79"/>
      <c r="KZH32" s="77"/>
      <c r="KZJ32" s="79"/>
      <c r="KZK32" s="77"/>
      <c r="KZM32" s="79"/>
      <c r="KZN32" s="77"/>
      <c r="KZP32" s="79"/>
      <c r="KZQ32" s="77"/>
      <c r="KZS32" s="79"/>
      <c r="KZT32" s="77"/>
      <c r="KZV32" s="79"/>
      <c r="KZW32" s="77"/>
      <c r="KZY32" s="79"/>
      <c r="KZZ32" s="77"/>
      <c r="LAB32" s="79"/>
      <c r="LAC32" s="77"/>
      <c r="LAE32" s="79"/>
      <c r="LAF32" s="77"/>
      <c r="LAH32" s="79"/>
      <c r="LAI32" s="77"/>
      <c r="LAK32" s="79"/>
      <c r="LAL32" s="77"/>
      <c r="LAN32" s="79"/>
      <c r="LAO32" s="77"/>
      <c r="LAQ32" s="79"/>
      <c r="LAR32" s="77"/>
      <c r="LAT32" s="79"/>
      <c r="LAU32" s="77"/>
      <c r="LAW32" s="79"/>
      <c r="LAX32" s="77"/>
      <c r="LAZ32" s="79"/>
      <c r="LBA32" s="77"/>
      <c r="LBC32" s="79"/>
      <c r="LBD32" s="77"/>
      <c r="LBF32" s="79"/>
      <c r="LBG32" s="77"/>
      <c r="LBI32" s="79"/>
      <c r="LBJ32" s="77"/>
      <c r="LBL32" s="79"/>
      <c r="LBM32" s="77"/>
      <c r="LBO32" s="79"/>
      <c r="LBP32" s="77"/>
      <c r="LBR32" s="79"/>
      <c r="LBS32" s="77"/>
      <c r="LBU32" s="79"/>
      <c r="LBV32" s="77"/>
      <c r="LBX32" s="79"/>
      <c r="LBY32" s="77"/>
      <c r="LCA32" s="79"/>
      <c r="LCB32" s="77"/>
      <c r="LCD32" s="79"/>
      <c r="LCE32" s="77"/>
      <c r="LCG32" s="79"/>
      <c r="LCH32" s="77"/>
      <c r="LCJ32" s="79"/>
      <c r="LCK32" s="77"/>
      <c r="LCM32" s="79"/>
      <c r="LCN32" s="77"/>
      <c r="LCP32" s="79"/>
      <c r="LCQ32" s="77"/>
      <c r="LCS32" s="79"/>
      <c r="LCT32" s="77"/>
      <c r="LCV32" s="79"/>
      <c r="LCW32" s="77"/>
      <c r="LCY32" s="79"/>
      <c r="LCZ32" s="77"/>
      <c r="LDB32" s="79"/>
      <c r="LDC32" s="77"/>
      <c r="LDE32" s="79"/>
      <c r="LDF32" s="77"/>
      <c r="LDH32" s="79"/>
      <c r="LDI32" s="77"/>
      <c r="LDK32" s="79"/>
      <c r="LDL32" s="77"/>
      <c r="LDN32" s="79"/>
      <c r="LDO32" s="77"/>
      <c r="LDQ32" s="79"/>
      <c r="LDR32" s="77"/>
      <c r="LDT32" s="79"/>
      <c r="LDU32" s="77"/>
      <c r="LDW32" s="79"/>
      <c r="LDX32" s="77"/>
      <c r="LDZ32" s="79"/>
      <c r="LEA32" s="77"/>
      <c r="LEC32" s="79"/>
      <c r="LED32" s="77"/>
      <c r="LEF32" s="79"/>
      <c r="LEG32" s="77"/>
      <c r="LEI32" s="79"/>
      <c r="LEJ32" s="77"/>
      <c r="LEL32" s="79"/>
      <c r="LEM32" s="77"/>
      <c r="LEO32" s="79"/>
      <c r="LEP32" s="77"/>
      <c r="LER32" s="79"/>
      <c r="LES32" s="77"/>
      <c r="LEU32" s="79"/>
      <c r="LEV32" s="77"/>
      <c r="LEX32" s="79"/>
      <c r="LEY32" s="77"/>
      <c r="LFA32" s="79"/>
      <c r="LFB32" s="77"/>
      <c r="LFD32" s="79"/>
      <c r="LFE32" s="77"/>
      <c r="LFG32" s="79"/>
      <c r="LFH32" s="77"/>
      <c r="LFJ32" s="79"/>
      <c r="LFK32" s="77"/>
      <c r="LFM32" s="79"/>
      <c r="LFN32" s="77"/>
      <c r="LFP32" s="79"/>
      <c r="LFQ32" s="77"/>
      <c r="LFS32" s="79"/>
      <c r="LFT32" s="77"/>
      <c r="LFV32" s="79"/>
      <c r="LFW32" s="77"/>
      <c r="LFY32" s="79"/>
      <c r="LFZ32" s="77"/>
      <c r="LGB32" s="79"/>
      <c r="LGC32" s="77"/>
      <c r="LGE32" s="79"/>
      <c r="LGF32" s="77"/>
      <c r="LGH32" s="79"/>
      <c r="LGI32" s="77"/>
      <c r="LGK32" s="79"/>
      <c r="LGL32" s="77"/>
      <c r="LGN32" s="79"/>
      <c r="LGO32" s="77"/>
      <c r="LGQ32" s="79"/>
      <c r="LGR32" s="77"/>
      <c r="LGT32" s="79"/>
      <c r="LGU32" s="77"/>
      <c r="LGW32" s="79"/>
      <c r="LGX32" s="77"/>
      <c r="LGZ32" s="79"/>
      <c r="LHA32" s="77"/>
      <c r="LHC32" s="79"/>
      <c r="LHD32" s="77"/>
      <c r="LHF32" s="79"/>
      <c r="LHG32" s="77"/>
      <c r="LHI32" s="79"/>
      <c r="LHJ32" s="77"/>
      <c r="LHL32" s="79"/>
      <c r="LHM32" s="77"/>
      <c r="LHO32" s="79"/>
      <c r="LHP32" s="77"/>
      <c r="LHR32" s="79"/>
      <c r="LHS32" s="77"/>
      <c r="LHU32" s="79"/>
      <c r="LHV32" s="77"/>
      <c r="LHX32" s="79"/>
      <c r="LHY32" s="77"/>
      <c r="LIA32" s="79"/>
      <c r="LIB32" s="77"/>
      <c r="LID32" s="79"/>
      <c r="LIE32" s="77"/>
      <c r="LIG32" s="79"/>
      <c r="LIH32" s="77"/>
      <c r="LIJ32" s="79"/>
      <c r="LIK32" s="77"/>
      <c r="LIM32" s="79"/>
      <c r="LIN32" s="77"/>
      <c r="LIP32" s="79"/>
      <c r="LIQ32" s="77"/>
      <c r="LIS32" s="79"/>
      <c r="LIT32" s="77"/>
      <c r="LIV32" s="79"/>
      <c r="LIW32" s="77"/>
      <c r="LIY32" s="79"/>
      <c r="LIZ32" s="77"/>
      <c r="LJB32" s="79"/>
      <c r="LJC32" s="77"/>
      <c r="LJE32" s="79"/>
      <c r="LJF32" s="77"/>
      <c r="LJH32" s="79"/>
      <c r="LJI32" s="77"/>
      <c r="LJK32" s="79"/>
      <c r="LJL32" s="77"/>
      <c r="LJN32" s="79"/>
      <c r="LJO32" s="77"/>
      <c r="LJQ32" s="79"/>
      <c r="LJR32" s="77"/>
      <c r="LJT32" s="79"/>
      <c r="LJU32" s="77"/>
      <c r="LJW32" s="79"/>
      <c r="LJX32" s="77"/>
      <c r="LJZ32" s="79"/>
      <c r="LKA32" s="77"/>
      <c r="LKC32" s="79"/>
      <c r="LKD32" s="77"/>
      <c r="LKF32" s="79"/>
      <c r="LKG32" s="77"/>
      <c r="LKI32" s="79"/>
      <c r="LKJ32" s="77"/>
      <c r="LKL32" s="79"/>
      <c r="LKM32" s="77"/>
      <c r="LKO32" s="79"/>
      <c r="LKP32" s="77"/>
      <c r="LKR32" s="79"/>
      <c r="LKS32" s="77"/>
      <c r="LKU32" s="79"/>
      <c r="LKV32" s="77"/>
      <c r="LKX32" s="79"/>
      <c r="LKY32" s="77"/>
      <c r="LLA32" s="79"/>
      <c r="LLB32" s="77"/>
      <c r="LLD32" s="79"/>
      <c r="LLE32" s="77"/>
      <c r="LLG32" s="79"/>
      <c r="LLH32" s="77"/>
      <c r="LLJ32" s="79"/>
      <c r="LLK32" s="77"/>
      <c r="LLM32" s="79"/>
      <c r="LLN32" s="77"/>
      <c r="LLP32" s="79"/>
      <c r="LLQ32" s="77"/>
      <c r="LLS32" s="79"/>
      <c r="LLT32" s="77"/>
      <c r="LLV32" s="79"/>
      <c r="LLW32" s="77"/>
      <c r="LLY32" s="79"/>
      <c r="LLZ32" s="77"/>
      <c r="LMB32" s="79"/>
      <c r="LMC32" s="77"/>
      <c r="LME32" s="79"/>
      <c r="LMF32" s="77"/>
      <c r="LMH32" s="79"/>
      <c r="LMI32" s="77"/>
      <c r="LMK32" s="79"/>
      <c r="LML32" s="77"/>
      <c r="LMN32" s="79"/>
      <c r="LMO32" s="77"/>
      <c r="LMQ32" s="79"/>
      <c r="LMR32" s="77"/>
      <c r="LMT32" s="79"/>
      <c r="LMU32" s="77"/>
      <c r="LMW32" s="79"/>
      <c r="LMX32" s="77"/>
      <c r="LMZ32" s="79"/>
      <c r="LNA32" s="77"/>
      <c r="LNC32" s="79"/>
      <c r="LND32" s="77"/>
      <c r="LNF32" s="79"/>
      <c r="LNG32" s="77"/>
      <c r="LNI32" s="79"/>
      <c r="LNJ32" s="77"/>
      <c r="LNL32" s="79"/>
      <c r="LNM32" s="77"/>
      <c r="LNO32" s="79"/>
      <c r="LNP32" s="77"/>
      <c r="LNR32" s="79"/>
      <c r="LNS32" s="77"/>
      <c r="LNU32" s="79"/>
      <c r="LNV32" s="77"/>
      <c r="LNX32" s="79"/>
      <c r="LNY32" s="77"/>
      <c r="LOA32" s="79"/>
      <c r="LOB32" s="77"/>
      <c r="LOD32" s="79"/>
      <c r="LOE32" s="77"/>
      <c r="LOG32" s="79"/>
      <c r="LOH32" s="77"/>
      <c r="LOJ32" s="79"/>
      <c r="LOK32" s="77"/>
      <c r="LOM32" s="79"/>
      <c r="LON32" s="77"/>
      <c r="LOP32" s="79"/>
      <c r="LOQ32" s="77"/>
      <c r="LOS32" s="79"/>
      <c r="LOT32" s="77"/>
      <c r="LOV32" s="79"/>
      <c r="LOW32" s="77"/>
      <c r="LOY32" s="79"/>
      <c r="LOZ32" s="77"/>
      <c r="LPB32" s="79"/>
      <c r="LPC32" s="77"/>
      <c r="LPE32" s="79"/>
      <c r="LPF32" s="77"/>
      <c r="LPH32" s="79"/>
      <c r="LPI32" s="77"/>
      <c r="LPK32" s="79"/>
      <c r="LPL32" s="77"/>
      <c r="LPN32" s="79"/>
      <c r="LPO32" s="77"/>
      <c r="LPQ32" s="79"/>
      <c r="LPR32" s="77"/>
      <c r="LPT32" s="79"/>
      <c r="LPU32" s="77"/>
      <c r="LPW32" s="79"/>
      <c r="LPX32" s="77"/>
      <c r="LPZ32" s="79"/>
      <c r="LQA32" s="77"/>
      <c r="LQC32" s="79"/>
      <c r="LQD32" s="77"/>
      <c r="LQF32" s="79"/>
      <c r="LQG32" s="77"/>
      <c r="LQI32" s="79"/>
      <c r="LQJ32" s="77"/>
      <c r="LQL32" s="79"/>
      <c r="LQM32" s="77"/>
      <c r="LQO32" s="79"/>
      <c r="LQP32" s="77"/>
      <c r="LQR32" s="79"/>
      <c r="LQS32" s="77"/>
      <c r="LQU32" s="79"/>
      <c r="LQV32" s="77"/>
      <c r="LQX32" s="79"/>
      <c r="LQY32" s="77"/>
      <c r="LRA32" s="79"/>
      <c r="LRB32" s="77"/>
      <c r="LRD32" s="79"/>
      <c r="LRE32" s="77"/>
      <c r="LRG32" s="79"/>
      <c r="LRH32" s="77"/>
      <c r="LRJ32" s="79"/>
      <c r="LRK32" s="77"/>
      <c r="LRM32" s="79"/>
      <c r="LRN32" s="77"/>
      <c r="LRP32" s="79"/>
      <c r="LRQ32" s="77"/>
      <c r="LRS32" s="79"/>
      <c r="LRT32" s="77"/>
      <c r="LRV32" s="79"/>
      <c r="LRW32" s="77"/>
      <c r="LRY32" s="79"/>
      <c r="LRZ32" s="77"/>
      <c r="LSB32" s="79"/>
      <c r="LSC32" s="77"/>
      <c r="LSE32" s="79"/>
      <c r="LSF32" s="77"/>
      <c r="LSH32" s="79"/>
      <c r="LSI32" s="77"/>
      <c r="LSK32" s="79"/>
      <c r="LSL32" s="77"/>
      <c r="LSN32" s="79"/>
      <c r="LSO32" s="77"/>
      <c r="LSQ32" s="79"/>
      <c r="LSR32" s="77"/>
      <c r="LST32" s="79"/>
      <c r="LSU32" s="77"/>
      <c r="LSW32" s="79"/>
      <c r="LSX32" s="77"/>
      <c r="LSZ32" s="79"/>
      <c r="LTA32" s="77"/>
      <c r="LTC32" s="79"/>
      <c r="LTD32" s="77"/>
      <c r="LTF32" s="79"/>
      <c r="LTG32" s="77"/>
      <c r="LTI32" s="79"/>
      <c r="LTJ32" s="77"/>
      <c r="LTL32" s="79"/>
      <c r="LTM32" s="77"/>
      <c r="LTO32" s="79"/>
      <c r="LTP32" s="77"/>
      <c r="LTR32" s="79"/>
      <c r="LTS32" s="77"/>
      <c r="LTU32" s="79"/>
      <c r="LTV32" s="77"/>
      <c r="LTX32" s="79"/>
      <c r="LTY32" s="77"/>
      <c r="LUA32" s="79"/>
      <c r="LUB32" s="77"/>
      <c r="LUD32" s="79"/>
      <c r="LUE32" s="77"/>
      <c r="LUG32" s="79"/>
      <c r="LUH32" s="77"/>
      <c r="LUJ32" s="79"/>
      <c r="LUK32" s="77"/>
      <c r="LUM32" s="79"/>
      <c r="LUN32" s="77"/>
      <c r="LUP32" s="79"/>
      <c r="LUQ32" s="77"/>
      <c r="LUS32" s="79"/>
      <c r="LUT32" s="77"/>
      <c r="LUV32" s="79"/>
      <c r="LUW32" s="77"/>
      <c r="LUY32" s="79"/>
      <c r="LUZ32" s="77"/>
      <c r="LVB32" s="79"/>
      <c r="LVC32" s="77"/>
      <c r="LVE32" s="79"/>
      <c r="LVF32" s="77"/>
      <c r="LVH32" s="79"/>
      <c r="LVI32" s="77"/>
      <c r="LVK32" s="79"/>
      <c r="LVL32" s="77"/>
      <c r="LVN32" s="79"/>
      <c r="LVO32" s="77"/>
      <c r="LVQ32" s="79"/>
      <c r="LVR32" s="77"/>
      <c r="LVT32" s="79"/>
      <c r="LVU32" s="77"/>
      <c r="LVW32" s="79"/>
      <c r="LVX32" s="77"/>
      <c r="LVZ32" s="79"/>
      <c r="LWA32" s="77"/>
      <c r="LWC32" s="79"/>
      <c r="LWD32" s="77"/>
      <c r="LWF32" s="79"/>
      <c r="LWG32" s="77"/>
      <c r="LWI32" s="79"/>
      <c r="LWJ32" s="77"/>
      <c r="LWL32" s="79"/>
      <c r="LWM32" s="77"/>
      <c r="LWO32" s="79"/>
      <c r="LWP32" s="77"/>
      <c r="LWR32" s="79"/>
      <c r="LWS32" s="77"/>
      <c r="LWU32" s="79"/>
      <c r="LWV32" s="77"/>
      <c r="LWX32" s="79"/>
      <c r="LWY32" s="77"/>
      <c r="LXA32" s="79"/>
      <c r="LXB32" s="77"/>
      <c r="LXD32" s="79"/>
      <c r="LXE32" s="77"/>
      <c r="LXG32" s="79"/>
      <c r="LXH32" s="77"/>
      <c r="LXJ32" s="79"/>
      <c r="LXK32" s="77"/>
      <c r="LXM32" s="79"/>
      <c r="LXN32" s="77"/>
      <c r="LXP32" s="79"/>
      <c r="LXQ32" s="77"/>
      <c r="LXS32" s="79"/>
      <c r="LXT32" s="77"/>
      <c r="LXV32" s="79"/>
      <c r="LXW32" s="77"/>
      <c r="LXY32" s="79"/>
      <c r="LXZ32" s="77"/>
      <c r="LYB32" s="79"/>
      <c r="LYC32" s="77"/>
      <c r="LYE32" s="79"/>
      <c r="LYF32" s="77"/>
      <c r="LYH32" s="79"/>
      <c r="LYI32" s="77"/>
      <c r="LYK32" s="79"/>
      <c r="LYL32" s="77"/>
      <c r="LYN32" s="79"/>
      <c r="LYO32" s="77"/>
      <c r="LYQ32" s="79"/>
      <c r="LYR32" s="77"/>
      <c r="LYT32" s="79"/>
      <c r="LYU32" s="77"/>
      <c r="LYW32" s="79"/>
      <c r="LYX32" s="77"/>
      <c r="LYZ32" s="79"/>
      <c r="LZA32" s="77"/>
      <c r="LZC32" s="79"/>
      <c r="LZD32" s="77"/>
      <c r="LZF32" s="79"/>
      <c r="LZG32" s="77"/>
      <c r="LZI32" s="79"/>
      <c r="LZJ32" s="77"/>
      <c r="LZL32" s="79"/>
      <c r="LZM32" s="77"/>
      <c r="LZO32" s="79"/>
      <c r="LZP32" s="77"/>
      <c r="LZR32" s="79"/>
      <c r="LZS32" s="77"/>
      <c r="LZU32" s="79"/>
      <c r="LZV32" s="77"/>
      <c r="LZX32" s="79"/>
      <c r="LZY32" s="77"/>
      <c r="MAA32" s="79"/>
      <c r="MAB32" s="77"/>
      <c r="MAD32" s="79"/>
      <c r="MAE32" s="77"/>
      <c r="MAG32" s="79"/>
      <c r="MAH32" s="77"/>
      <c r="MAJ32" s="79"/>
      <c r="MAK32" s="77"/>
      <c r="MAM32" s="79"/>
      <c r="MAN32" s="77"/>
      <c r="MAP32" s="79"/>
      <c r="MAQ32" s="77"/>
      <c r="MAS32" s="79"/>
      <c r="MAT32" s="77"/>
      <c r="MAV32" s="79"/>
      <c r="MAW32" s="77"/>
      <c r="MAY32" s="79"/>
      <c r="MAZ32" s="77"/>
      <c r="MBB32" s="79"/>
      <c r="MBC32" s="77"/>
      <c r="MBE32" s="79"/>
      <c r="MBF32" s="77"/>
      <c r="MBH32" s="79"/>
      <c r="MBI32" s="77"/>
      <c r="MBK32" s="79"/>
      <c r="MBL32" s="77"/>
      <c r="MBN32" s="79"/>
      <c r="MBO32" s="77"/>
      <c r="MBQ32" s="79"/>
      <c r="MBR32" s="77"/>
      <c r="MBT32" s="79"/>
      <c r="MBU32" s="77"/>
      <c r="MBW32" s="79"/>
      <c r="MBX32" s="77"/>
      <c r="MBZ32" s="79"/>
      <c r="MCA32" s="77"/>
      <c r="MCC32" s="79"/>
      <c r="MCD32" s="77"/>
      <c r="MCF32" s="79"/>
      <c r="MCG32" s="77"/>
      <c r="MCI32" s="79"/>
      <c r="MCJ32" s="77"/>
      <c r="MCL32" s="79"/>
      <c r="MCM32" s="77"/>
      <c r="MCO32" s="79"/>
      <c r="MCP32" s="77"/>
      <c r="MCR32" s="79"/>
      <c r="MCS32" s="77"/>
      <c r="MCU32" s="79"/>
      <c r="MCV32" s="77"/>
      <c r="MCX32" s="79"/>
      <c r="MCY32" s="77"/>
      <c r="MDA32" s="79"/>
      <c r="MDB32" s="77"/>
      <c r="MDD32" s="79"/>
      <c r="MDE32" s="77"/>
      <c r="MDG32" s="79"/>
      <c r="MDH32" s="77"/>
      <c r="MDJ32" s="79"/>
      <c r="MDK32" s="77"/>
      <c r="MDM32" s="79"/>
      <c r="MDN32" s="77"/>
      <c r="MDP32" s="79"/>
      <c r="MDQ32" s="77"/>
      <c r="MDS32" s="79"/>
      <c r="MDT32" s="77"/>
      <c r="MDV32" s="79"/>
      <c r="MDW32" s="77"/>
      <c r="MDY32" s="79"/>
      <c r="MDZ32" s="77"/>
      <c r="MEB32" s="79"/>
      <c r="MEC32" s="77"/>
      <c r="MEE32" s="79"/>
      <c r="MEF32" s="77"/>
      <c r="MEH32" s="79"/>
      <c r="MEI32" s="77"/>
      <c r="MEK32" s="79"/>
      <c r="MEL32" s="77"/>
      <c r="MEN32" s="79"/>
      <c r="MEO32" s="77"/>
      <c r="MEQ32" s="79"/>
      <c r="MER32" s="77"/>
      <c r="MET32" s="79"/>
      <c r="MEU32" s="77"/>
      <c r="MEW32" s="79"/>
      <c r="MEX32" s="77"/>
      <c r="MEZ32" s="79"/>
      <c r="MFA32" s="77"/>
      <c r="MFC32" s="79"/>
      <c r="MFD32" s="77"/>
      <c r="MFF32" s="79"/>
      <c r="MFG32" s="77"/>
      <c r="MFI32" s="79"/>
      <c r="MFJ32" s="77"/>
      <c r="MFL32" s="79"/>
      <c r="MFM32" s="77"/>
      <c r="MFO32" s="79"/>
      <c r="MFP32" s="77"/>
      <c r="MFR32" s="79"/>
      <c r="MFS32" s="77"/>
      <c r="MFU32" s="79"/>
      <c r="MFV32" s="77"/>
      <c r="MFX32" s="79"/>
      <c r="MFY32" s="77"/>
      <c r="MGA32" s="79"/>
      <c r="MGB32" s="77"/>
      <c r="MGD32" s="79"/>
      <c r="MGE32" s="77"/>
      <c r="MGG32" s="79"/>
      <c r="MGH32" s="77"/>
      <c r="MGJ32" s="79"/>
      <c r="MGK32" s="77"/>
      <c r="MGM32" s="79"/>
      <c r="MGN32" s="77"/>
      <c r="MGP32" s="79"/>
      <c r="MGQ32" s="77"/>
      <c r="MGS32" s="79"/>
      <c r="MGT32" s="77"/>
      <c r="MGV32" s="79"/>
      <c r="MGW32" s="77"/>
      <c r="MGY32" s="79"/>
      <c r="MGZ32" s="77"/>
      <c r="MHB32" s="79"/>
      <c r="MHC32" s="77"/>
      <c r="MHE32" s="79"/>
      <c r="MHF32" s="77"/>
      <c r="MHH32" s="79"/>
      <c r="MHI32" s="77"/>
      <c r="MHK32" s="79"/>
      <c r="MHL32" s="77"/>
      <c r="MHN32" s="79"/>
      <c r="MHO32" s="77"/>
      <c r="MHQ32" s="79"/>
      <c r="MHR32" s="77"/>
      <c r="MHT32" s="79"/>
      <c r="MHU32" s="77"/>
      <c r="MHW32" s="79"/>
      <c r="MHX32" s="77"/>
      <c r="MHZ32" s="79"/>
      <c r="MIA32" s="77"/>
      <c r="MIC32" s="79"/>
      <c r="MID32" s="77"/>
      <c r="MIF32" s="79"/>
      <c r="MIG32" s="77"/>
      <c r="MII32" s="79"/>
      <c r="MIJ32" s="77"/>
      <c r="MIL32" s="79"/>
      <c r="MIM32" s="77"/>
      <c r="MIO32" s="79"/>
      <c r="MIP32" s="77"/>
      <c r="MIR32" s="79"/>
      <c r="MIS32" s="77"/>
      <c r="MIU32" s="79"/>
      <c r="MIV32" s="77"/>
      <c r="MIX32" s="79"/>
      <c r="MIY32" s="77"/>
      <c r="MJA32" s="79"/>
      <c r="MJB32" s="77"/>
      <c r="MJD32" s="79"/>
      <c r="MJE32" s="77"/>
      <c r="MJG32" s="79"/>
      <c r="MJH32" s="77"/>
      <c r="MJJ32" s="79"/>
      <c r="MJK32" s="77"/>
      <c r="MJM32" s="79"/>
      <c r="MJN32" s="77"/>
      <c r="MJP32" s="79"/>
      <c r="MJQ32" s="77"/>
      <c r="MJS32" s="79"/>
      <c r="MJT32" s="77"/>
      <c r="MJV32" s="79"/>
      <c r="MJW32" s="77"/>
      <c r="MJY32" s="79"/>
      <c r="MJZ32" s="77"/>
      <c r="MKB32" s="79"/>
      <c r="MKC32" s="77"/>
      <c r="MKE32" s="79"/>
      <c r="MKF32" s="77"/>
      <c r="MKH32" s="79"/>
      <c r="MKI32" s="77"/>
      <c r="MKK32" s="79"/>
      <c r="MKL32" s="77"/>
      <c r="MKN32" s="79"/>
      <c r="MKO32" s="77"/>
      <c r="MKQ32" s="79"/>
      <c r="MKR32" s="77"/>
      <c r="MKT32" s="79"/>
      <c r="MKU32" s="77"/>
      <c r="MKW32" s="79"/>
      <c r="MKX32" s="77"/>
      <c r="MKZ32" s="79"/>
      <c r="MLA32" s="77"/>
      <c r="MLC32" s="79"/>
      <c r="MLD32" s="77"/>
      <c r="MLF32" s="79"/>
      <c r="MLG32" s="77"/>
      <c r="MLI32" s="79"/>
      <c r="MLJ32" s="77"/>
      <c r="MLL32" s="79"/>
      <c r="MLM32" s="77"/>
      <c r="MLO32" s="79"/>
      <c r="MLP32" s="77"/>
      <c r="MLR32" s="79"/>
      <c r="MLS32" s="77"/>
      <c r="MLU32" s="79"/>
      <c r="MLV32" s="77"/>
      <c r="MLX32" s="79"/>
      <c r="MLY32" s="77"/>
      <c r="MMA32" s="79"/>
      <c r="MMB32" s="77"/>
      <c r="MMD32" s="79"/>
      <c r="MME32" s="77"/>
      <c r="MMG32" s="79"/>
      <c r="MMH32" s="77"/>
      <c r="MMJ32" s="79"/>
      <c r="MMK32" s="77"/>
      <c r="MMM32" s="79"/>
      <c r="MMN32" s="77"/>
      <c r="MMP32" s="79"/>
      <c r="MMQ32" s="77"/>
      <c r="MMS32" s="79"/>
      <c r="MMT32" s="77"/>
      <c r="MMV32" s="79"/>
      <c r="MMW32" s="77"/>
      <c r="MMY32" s="79"/>
      <c r="MMZ32" s="77"/>
      <c r="MNB32" s="79"/>
      <c r="MNC32" s="77"/>
      <c r="MNE32" s="79"/>
      <c r="MNF32" s="77"/>
      <c r="MNH32" s="79"/>
      <c r="MNI32" s="77"/>
      <c r="MNK32" s="79"/>
      <c r="MNL32" s="77"/>
      <c r="MNN32" s="79"/>
      <c r="MNO32" s="77"/>
      <c r="MNQ32" s="79"/>
      <c r="MNR32" s="77"/>
      <c r="MNT32" s="79"/>
      <c r="MNU32" s="77"/>
      <c r="MNW32" s="79"/>
      <c r="MNX32" s="77"/>
      <c r="MNZ32" s="79"/>
      <c r="MOA32" s="77"/>
      <c r="MOC32" s="79"/>
      <c r="MOD32" s="77"/>
      <c r="MOF32" s="79"/>
      <c r="MOG32" s="77"/>
      <c r="MOI32" s="79"/>
      <c r="MOJ32" s="77"/>
      <c r="MOL32" s="79"/>
      <c r="MOM32" s="77"/>
      <c r="MOO32" s="79"/>
      <c r="MOP32" s="77"/>
      <c r="MOR32" s="79"/>
      <c r="MOS32" s="77"/>
      <c r="MOU32" s="79"/>
      <c r="MOV32" s="77"/>
      <c r="MOX32" s="79"/>
      <c r="MOY32" s="77"/>
      <c r="MPA32" s="79"/>
      <c r="MPB32" s="77"/>
      <c r="MPD32" s="79"/>
      <c r="MPE32" s="77"/>
      <c r="MPG32" s="79"/>
      <c r="MPH32" s="77"/>
      <c r="MPJ32" s="79"/>
      <c r="MPK32" s="77"/>
      <c r="MPM32" s="79"/>
      <c r="MPN32" s="77"/>
      <c r="MPP32" s="79"/>
      <c r="MPQ32" s="77"/>
      <c r="MPS32" s="79"/>
      <c r="MPT32" s="77"/>
      <c r="MPV32" s="79"/>
      <c r="MPW32" s="77"/>
      <c r="MPY32" s="79"/>
      <c r="MPZ32" s="77"/>
      <c r="MQB32" s="79"/>
      <c r="MQC32" s="77"/>
      <c r="MQE32" s="79"/>
      <c r="MQF32" s="77"/>
      <c r="MQH32" s="79"/>
      <c r="MQI32" s="77"/>
      <c r="MQK32" s="79"/>
      <c r="MQL32" s="77"/>
      <c r="MQN32" s="79"/>
      <c r="MQO32" s="77"/>
      <c r="MQQ32" s="79"/>
      <c r="MQR32" s="77"/>
      <c r="MQT32" s="79"/>
      <c r="MQU32" s="77"/>
      <c r="MQW32" s="79"/>
      <c r="MQX32" s="77"/>
      <c r="MQZ32" s="79"/>
      <c r="MRA32" s="77"/>
      <c r="MRC32" s="79"/>
      <c r="MRD32" s="77"/>
      <c r="MRF32" s="79"/>
      <c r="MRG32" s="77"/>
      <c r="MRI32" s="79"/>
      <c r="MRJ32" s="77"/>
      <c r="MRL32" s="79"/>
      <c r="MRM32" s="77"/>
      <c r="MRO32" s="79"/>
      <c r="MRP32" s="77"/>
      <c r="MRR32" s="79"/>
      <c r="MRS32" s="77"/>
      <c r="MRU32" s="79"/>
      <c r="MRV32" s="77"/>
      <c r="MRX32" s="79"/>
      <c r="MRY32" s="77"/>
      <c r="MSA32" s="79"/>
      <c r="MSB32" s="77"/>
      <c r="MSD32" s="79"/>
      <c r="MSE32" s="77"/>
      <c r="MSG32" s="79"/>
      <c r="MSH32" s="77"/>
      <c r="MSJ32" s="79"/>
      <c r="MSK32" s="77"/>
      <c r="MSM32" s="79"/>
      <c r="MSN32" s="77"/>
      <c r="MSP32" s="79"/>
      <c r="MSQ32" s="77"/>
      <c r="MSS32" s="79"/>
      <c r="MST32" s="77"/>
      <c r="MSV32" s="79"/>
      <c r="MSW32" s="77"/>
      <c r="MSY32" s="79"/>
      <c r="MSZ32" s="77"/>
      <c r="MTB32" s="79"/>
      <c r="MTC32" s="77"/>
      <c r="MTE32" s="79"/>
      <c r="MTF32" s="77"/>
      <c r="MTH32" s="79"/>
      <c r="MTI32" s="77"/>
      <c r="MTK32" s="79"/>
      <c r="MTL32" s="77"/>
      <c r="MTN32" s="79"/>
      <c r="MTO32" s="77"/>
      <c r="MTQ32" s="79"/>
      <c r="MTR32" s="77"/>
      <c r="MTT32" s="79"/>
      <c r="MTU32" s="77"/>
      <c r="MTW32" s="79"/>
      <c r="MTX32" s="77"/>
      <c r="MTZ32" s="79"/>
      <c r="MUA32" s="77"/>
      <c r="MUC32" s="79"/>
      <c r="MUD32" s="77"/>
      <c r="MUF32" s="79"/>
      <c r="MUG32" s="77"/>
      <c r="MUI32" s="79"/>
      <c r="MUJ32" s="77"/>
      <c r="MUL32" s="79"/>
      <c r="MUM32" s="77"/>
      <c r="MUO32" s="79"/>
      <c r="MUP32" s="77"/>
      <c r="MUR32" s="79"/>
      <c r="MUS32" s="77"/>
      <c r="MUU32" s="79"/>
      <c r="MUV32" s="77"/>
      <c r="MUX32" s="79"/>
      <c r="MUY32" s="77"/>
      <c r="MVA32" s="79"/>
      <c r="MVB32" s="77"/>
      <c r="MVD32" s="79"/>
      <c r="MVE32" s="77"/>
      <c r="MVG32" s="79"/>
      <c r="MVH32" s="77"/>
      <c r="MVJ32" s="79"/>
      <c r="MVK32" s="77"/>
      <c r="MVM32" s="79"/>
      <c r="MVN32" s="77"/>
      <c r="MVP32" s="79"/>
      <c r="MVQ32" s="77"/>
      <c r="MVS32" s="79"/>
      <c r="MVT32" s="77"/>
      <c r="MVV32" s="79"/>
      <c r="MVW32" s="77"/>
      <c r="MVY32" s="79"/>
      <c r="MVZ32" s="77"/>
      <c r="MWB32" s="79"/>
      <c r="MWC32" s="77"/>
      <c r="MWE32" s="79"/>
      <c r="MWF32" s="77"/>
      <c r="MWH32" s="79"/>
      <c r="MWI32" s="77"/>
      <c r="MWK32" s="79"/>
      <c r="MWL32" s="77"/>
      <c r="MWN32" s="79"/>
      <c r="MWO32" s="77"/>
      <c r="MWQ32" s="79"/>
      <c r="MWR32" s="77"/>
      <c r="MWT32" s="79"/>
      <c r="MWU32" s="77"/>
      <c r="MWW32" s="79"/>
      <c r="MWX32" s="77"/>
      <c r="MWZ32" s="79"/>
      <c r="MXA32" s="77"/>
      <c r="MXC32" s="79"/>
      <c r="MXD32" s="77"/>
      <c r="MXF32" s="79"/>
      <c r="MXG32" s="77"/>
      <c r="MXI32" s="79"/>
      <c r="MXJ32" s="77"/>
      <c r="MXL32" s="79"/>
      <c r="MXM32" s="77"/>
      <c r="MXO32" s="79"/>
      <c r="MXP32" s="77"/>
      <c r="MXR32" s="79"/>
      <c r="MXS32" s="77"/>
      <c r="MXU32" s="79"/>
      <c r="MXV32" s="77"/>
      <c r="MXX32" s="79"/>
      <c r="MXY32" s="77"/>
      <c r="MYA32" s="79"/>
      <c r="MYB32" s="77"/>
      <c r="MYD32" s="79"/>
      <c r="MYE32" s="77"/>
      <c r="MYG32" s="79"/>
      <c r="MYH32" s="77"/>
      <c r="MYJ32" s="79"/>
      <c r="MYK32" s="77"/>
      <c r="MYM32" s="79"/>
      <c r="MYN32" s="77"/>
      <c r="MYP32" s="79"/>
      <c r="MYQ32" s="77"/>
      <c r="MYS32" s="79"/>
      <c r="MYT32" s="77"/>
      <c r="MYV32" s="79"/>
      <c r="MYW32" s="77"/>
      <c r="MYY32" s="79"/>
      <c r="MYZ32" s="77"/>
      <c r="MZB32" s="79"/>
      <c r="MZC32" s="77"/>
      <c r="MZE32" s="79"/>
      <c r="MZF32" s="77"/>
      <c r="MZH32" s="79"/>
      <c r="MZI32" s="77"/>
      <c r="MZK32" s="79"/>
      <c r="MZL32" s="77"/>
      <c r="MZN32" s="79"/>
      <c r="MZO32" s="77"/>
      <c r="MZQ32" s="79"/>
      <c r="MZR32" s="77"/>
      <c r="MZT32" s="79"/>
      <c r="MZU32" s="77"/>
      <c r="MZW32" s="79"/>
      <c r="MZX32" s="77"/>
      <c r="MZZ32" s="79"/>
      <c r="NAA32" s="77"/>
      <c r="NAC32" s="79"/>
      <c r="NAD32" s="77"/>
      <c r="NAF32" s="79"/>
      <c r="NAG32" s="77"/>
      <c r="NAI32" s="79"/>
      <c r="NAJ32" s="77"/>
      <c r="NAL32" s="79"/>
      <c r="NAM32" s="77"/>
      <c r="NAO32" s="79"/>
      <c r="NAP32" s="77"/>
      <c r="NAR32" s="79"/>
      <c r="NAS32" s="77"/>
      <c r="NAU32" s="79"/>
      <c r="NAV32" s="77"/>
      <c r="NAX32" s="79"/>
      <c r="NAY32" s="77"/>
      <c r="NBA32" s="79"/>
      <c r="NBB32" s="77"/>
      <c r="NBD32" s="79"/>
      <c r="NBE32" s="77"/>
      <c r="NBG32" s="79"/>
      <c r="NBH32" s="77"/>
      <c r="NBJ32" s="79"/>
      <c r="NBK32" s="77"/>
      <c r="NBM32" s="79"/>
      <c r="NBN32" s="77"/>
      <c r="NBP32" s="79"/>
      <c r="NBQ32" s="77"/>
      <c r="NBS32" s="79"/>
      <c r="NBT32" s="77"/>
      <c r="NBV32" s="79"/>
      <c r="NBW32" s="77"/>
      <c r="NBY32" s="79"/>
      <c r="NBZ32" s="77"/>
      <c r="NCB32" s="79"/>
      <c r="NCC32" s="77"/>
      <c r="NCE32" s="79"/>
      <c r="NCF32" s="77"/>
      <c r="NCH32" s="79"/>
      <c r="NCI32" s="77"/>
      <c r="NCK32" s="79"/>
      <c r="NCL32" s="77"/>
      <c r="NCN32" s="79"/>
      <c r="NCO32" s="77"/>
      <c r="NCQ32" s="79"/>
      <c r="NCR32" s="77"/>
      <c r="NCT32" s="79"/>
      <c r="NCU32" s="77"/>
      <c r="NCW32" s="79"/>
      <c r="NCX32" s="77"/>
      <c r="NCZ32" s="79"/>
      <c r="NDA32" s="77"/>
      <c r="NDC32" s="79"/>
      <c r="NDD32" s="77"/>
      <c r="NDF32" s="79"/>
      <c r="NDG32" s="77"/>
      <c r="NDI32" s="79"/>
      <c r="NDJ32" s="77"/>
      <c r="NDL32" s="79"/>
      <c r="NDM32" s="77"/>
      <c r="NDO32" s="79"/>
      <c r="NDP32" s="77"/>
      <c r="NDR32" s="79"/>
      <c r="NDS32" s="77"/>
      <c r="NDU32" s="79"/>
      <c r="NDV32" s="77"/>
      <c r="NDX32" s="79"/>
      <c r="NDY32" s="77"/>
      <c r="NEA32" s="79"/>
      <c r="NEB32" s="77"/>
      <c r="NED32" s="79"/>
      <c r="NEE32" s="77"/>
      <c r="NEG32" s="79"/>
      <c r="NEH32" s="77"/>
      <c r="NEJ32" s="79"/>
      <c r="NEK32" s="77"/>
      <c r="NEM32" s="79"/>
      <c r="NEN32" s="77"/>
      <c r="NEP32" s="79"/>
      <c r="NEQ32" s="77"/>
      <c r="NES32" s="79"/>
      <c r="NET32" s="77"/>
      <c r="NEV32" s="79"/>
      <c r="NEW32" s="77"/>
      <c r="NEY32" s="79"/>
      <c r="NEZ32" s="77"/>
      <c r="NFB32" s="79"/>
      <c r="NFC32" s="77"/>
      <c r="NFE32" s="79"/>
      <c r="NFF32" s="77"/>
      <c r="NFH32" s="79"/>
      <c r="NFI32" s="77"/>
      <c r="NFK32" s="79"/>
      <c r="NFL32" s="77"/>
      <c r="NFN32" s="79"/>
      <c r="NFO32" s="77"/>
      <c r="NFQ32" s="79"/>
      <c r="NFR32" s="77"/>
      <c r="NFT32" s="79"/>
      <c r="NFU32" s="77"/>
      <c r="NFW32" s="79"/>
      <c r="NFX32" s="77"/>
      <c r="NFZ32" s="79"/>
      <c r="NGA32" s="77"/>
      <c r="NGC32" s="79"/>
      <c r="NGD32" s="77"/>
      <c r="NGF32" s="79"/>
      <c r="NGG32" s="77"/>
      <c r="NGI32" s="79"/>
      <c r="NGJ32" s="77"/>
      <c r="NGL32" s="79"/>
      <c r="NGM32" s="77"/>
      <c r="NGO32" s="79"/>
      <c r="NGP32" s="77"/>
      <c r="NGR32" s="79"/>
      <c r="NGS32" s="77"/>
      <c r="NGU32" s="79"/>
      <c r="NGV32" s="77"/>
      <c r="NGX32" s="79"/>
      <c r="NGY32" s="77"/>
      <c r="NHA32" s="79"/>
      <c r="NHB32" s="77"/>
      <c r="NHD32" s="79"/>
      <c r="NHE32" s="77"/>
      <c r="NHG32" s="79"/>
      <c r="NHH32" s="77"/>
      <c r="NHJ32" s="79"/>
      <c r="NHK32" s="77"/>
      <c r="NHM32" s="79"/>
      <c r="NHN32" s="77"/>
      <c r="NHP32" s="79"/>
      <c r="NHQ32" s="77"/>
      <c r="NHS32" s="79"/>
      <c r="NHT32" s="77"/>
      <c r="NHV32" s="79"/>
      <c r="NHW32" s="77"/>
      <c r="NHY32" s="79"/>
      <c r="NHZ32" s="77"/>
      <c r="NIB32" s="79"/>
      <c r="NIC32" s="77"/>
      <c r="NIE32" s="79"/>
      <c r="NIF32" s="77"/>
      <c r="NIH32" s="79"/>
      <c r="NII32" s="77"/>
      <c r="NIK32" s="79"/>
      <c r="NIL32" s="77"/>
      <c r="NIN32" s="79"/>
      <c r="NIO32" s="77"/>
      <c r="NIQ32" s="79"/>
      <c r="NIR32" s="77"/>
      <c r="NIT32" s="79"/>
      <c r="NIU32" s="77"/>
      <c r="NIW32" s="79"/>
      <c r="NIX32" s="77"/>
      <c r="NIZ32" s="79"/>
      <c r="NJA32" s="77"/>
      <c r="NJC32" s="79"/>
      <c r="NJD32" s="77"/>
      <c r="NJF32" s="79"/>
      <c r="NJG32" s="77"/>
      <c r="NJI32" s="79"/>
      <c r="NJJ32" s="77"/>
      <c r="NJL32" s="79"/>
      <c r="NJM32" s="77"/>
      <c r="NJO32" s="79"/>
      <c r="NJP32" s="77"/>
      <c r="NJR32" s="79"/>
      <c r="NJS32" s="77"/>
      <c r="NJU32" s="79"/>
      <c r="NJV32" s="77"/>
      <c r="NJX32" s="79"/>
      <c r="NJY32" s="77"/>
      <c r="NKA32" s="79"/>
      <c r="NKB32" s="77"/>
      <c r="NKD32" s="79"/>
      <c r="NKE32" s="77"/>
      <c r="NKG32" s="79"/>
      <c r="NKH32" s="77"/>
      <c r="NKJ32" s="79"/>
      <c r="NKK32" s="77"/>
      <c r="NKM32" s="79"/>
      <c r="NKN32" s="77"/>
      <c r="NKP32" s="79"/>
      <c r="NKQ32" s="77"/>
      <c r="NKS32" s="79"/>
      <c r="NKT32" s="77"/>
      <c r="NKV32" s="79"/>
      <c r="NKW32" s="77"/>
      <c r="NKY32" s="79"/>
      <c r="NKZ32" s="77"/>
      <c r="NLB32" s="79"/>
      <c r="NLC32" s="77"/>
      <c r="NLE32" s="79"/>
      <c r="NLF32" s="77"/>
      <c r="NLH32" s="79"/>
      <c r="NLI32" s="77"/>
      <c r="NLK32" s="79"/>
      <c r="NLL32" s="77"/>
      <c r="NLN32" s="79"/>
      <c r="NLO32" s="77"/>
      <c r="NLQ32" s="79"/>
      <c r="NLR32" s="77"/>
      <c r="NLT32" s="79"/>
      <c r="NLU32" s="77"/>
      <c r="NLW32" s="79"/>
      <c r="NLX32" s="77"/>
      <c r="NLZ32" s="79"/>
      <c r="NMA32" s="77"/>
      <c r="NMC32" s="79"/>
      <c r="NMD32" s="77"/>
      <c r="NMF32" s="79"/>
      <c r="NMG32" s="77"/>
      <c r="NMI32" s="79"/>
      <c r="NMJ32" s="77"/>
      <c r="NML32" s="79"/>
      <c r="NMM32" s="77"/>
      <c r="NMO32" s="79"/>
      <c r="NMP32" s="77"/>
      <c r="NMR32" s="79"/>
      <c r="NMS32" s="77"/>
      <c r="NMU32" s="79"/>
      <c r="NMV32" s="77"/>
      <c r="NMX32" s="79"/>
      <c r="NMY32" s="77"/>
      <c r="NNA32" s="79"/>
      <c r="NNB32" s="77"/>
      <c r="NND32" s="79"/>
      <c r="NNE32" s="77"/>
      <c r="NNG32" s="79"/>
      <c r="NNH32" s="77"/>
      <c r="NNJ32" s="79"/>
      <c r="NNK32" s="77"/>
      <c r="NNM32" s="79"/>
      <c r="NNN32" s="77"/>
      <c r="NNP32" s="79"/>
      <c r="NNQ32" s="77"/>
      <c r="NNS32" s="79"/>
      <c r="NNT32" s="77"/>
      <c r="NNV32" s="79"/>
      <c r="NNW32" s="77"/>
      <c r="NNY32" s="79"/>
      <c r="NNZ32" s="77"/>
      <c r="NOB32" s="79"/>
      <c r="NOC32" s="77"/>
      <c r="NOE32" s="79"/>
      <c r="NOF32" s="77"/>
      <c r="NOH32" s="79"/>
      <c r="NOI32" s="77"/>
      <c r="NOK32" s="79"/>
      <c r="NOL32" s="77"/>
      <c r="NON32" s="79"/>
      <c r="NOO32" s="77"/>
      <c r="NOQ32" s="79"/>
      <c r="NOR32" s="77"/>
      <c r="NOT32" s="79"/>
      <c r="NOU32" s="77"/>
      <c r="NOW32" s="79"/>
      <c r="NOX32" s="77"/>
      <c r="NOZ32" s="79"/>
      <c r="NPA32" s="77"/>
      <c r="NPC32" s="79"/>
      <c r="NPD32" s="77"/>
      <c r="NPF32" s="79"/>
      <c r="NPG32" s="77"/>
      <c r="NPI32" s="79"/>
      <c r="NPJ32" s="77"/>
      <c r="NPL32" s="79"/>
      <c r="NPM32" s="77"/>
      <c r="NPO32" s="79"/>
      <c r="NPP32" s="77"/>
      <c r="NPR32" s="79"/>
      <c r="NPS32" s="77"/>
      <c r="NPU32" s="79"/>
      <c r="NPV32" s="77"/>
      <c r="NPX32" s="79"/>
      <c r="NPY32" s="77"/>
      <c r="NQA32" s="79"/>
      <c r="NQB32" s="77"/>
      <c r="NQD32" s="79"/>
      <c r="NQE32" s="77"/>
      <c r="NQG32" s="79"/>
      <c r="NQH32" s="77"/>
      <c r="NQJ32" s="79"/>
      <c r="NQK32" s="77"/>
      <c r="NQM32" s="79"/>
      <c r="NQN32" s="77"/>
      <c r="NQP32" s="79"/>
      <c r="NQQ32" s="77"/>
      <c r="NQS32" s="79"/>
      <c r="NQT32" s="77"/>
      <c r="NQV32" s="79"/>
      <c r="NQW32" s="77"/>
      <c r="NQY32" s="79"/>
      <c r="NQZ32" s="77"/>
      <c r="NRB32" s="79"/>
      <c r="NRC32" s="77"/>
      <c r="NRE32" s="79"/>
      <c r="NRF32" s="77"/>
      <c r="NRH32" s="79"/>
      <c r="NRI32" s="77"/>
      <c r="NRK32" s="79"/>
      <c r="NRL32" s="77"/>
      <c r="NRN32" s="79"/>
      <c r="NRO32" s="77"/>
      <c r="NRQ32" s="79"/>
      <c r="NRR32" s="77"/>
      <c r="NRT32" s="79"/>
      <c r="NRU32" s="77"/>
      <c r="NRW32" s="79"/>
      <c r="NRX32" s="77"/>
      <c r="NRZ32" s="79"/>
      <c r="NSA32" s="77"/>
      <c r="NSC32" s="79"/>
      <c r="NSD32" s="77"/>
      <c r="NSF32" s="79"/>
      <c r="NSG32" s="77"/>
      <c r="NSI32" s="79"/>
      <c r="NSJ32" s="77"/>
      <c r="NSL32" s="79"/>
      <c r="NSM32" s="77"/>
      <c r="NSO32" s="79"/>
      <c r="NSP32" s="77"/>
      <c r="NSR32" s="79"/>
      <c r="NSS32" s="77"/>
      <c r="NSU32" s="79"/>
      <c r="NSV32" s="77"/>
      <c r="NSX32" s="79"/>
      <c r="NSY32" s="77"/>
      <c r="NTA32" s="79"/>
      <c r="NTB32" s="77"/>
      <c r="NTD32" s="79"/>
      <c r="NTE32" s="77"/>
      <c r="NTG32" s="79"/>
      <c r="NTH32" s="77"/>
      <c r="NTJ32" s="79"/>
      <c r="NTK32" s="77"/>
      <c r="NTM32" s="79"/>
      <c r="NTN32" s="77"/>
      <c r="NTP32" s="79"/>
      <c r="NTQ32" s="77"/>
      <c r="NTS32" s="79"/>
      <c r="NTT32" s="77"/>
      <c r="NTV32" s="79"/>
      <c r="NTW32" s="77"/>
      <c r="NTY32" s="79"/>
      <c r="NTZ32" s="77"/>
      <c r="NUB32" s="79"/>
      <c r="NUC32" s="77"/>
      <c r="NUE32" s="79"/>
      <c r="NUF32" s="77"/>
      <c r="NUH32" s="79"/>
      <c r="NUI32" s="77"/>
      <c r="NUK32" s="79"/>
      <c r="NUL32" s="77"/>
      <c r="NUN32" s="79"/>
      <c r="NUO32" s="77"/>
      <c r="NUQ32" s="79"/>
      <c r="NUR32" s="77"/>
      <c r="NUT32" s="79"/>
      <c r="NUU32" s="77"/>
      <c r="NUW32" s="79"/>
      <c r="NUX32" s="77"/>
      <c r="NUZ32" s="79"/>
      <c r="NVA32" s="77"/>
      <c r="NVC32" s="79"/>
      <c r="NVD32" s="77"/>
      <c r="NVF32" s="79"/>
      <c r="NVG32" s="77"/>
      <c r="NVI32" s="79"/>
      <c r="NVJ32" s="77"/>
      <c r="NVL32" s="79"/>
      <c r="NVM32" s="77"/>
      <c r="NVO32" s="79"/>
      <c r="NVP32" s="77"/>
      <c r="NVR32" s="79"/>
      <c r="NVS32" s="77"/>
      <c r="NVU32" s="79"/>
      <c r="NVV32" s="77"/>
      <c r="NVX32" s="79"/>
      <c r="NVY32" s="77"/>
      <c r="NWA32" s="79"/>
      <c r="NWB32" s="77"/>
      <c r="NWD32" s="79"/>
      <c r="NWE32" s="77"/>
      <c r="NWG32" s="79"/>
      <c r="NWH32" s="77"/>
      <c r="NWJ32" s="79"/>
      <c r="NWK32" s="77"/>
      <c r="NWM32" s="79"/>
      <c r="NWN32" s="77"/>
      <c r="NWP32" s="79"/>
      <c r="NWQ32" s="77"/>
      <c r="NWS32" s="79"/>
      <c r="NWT32" s="77"/>
      <c r="NWV32" s="79"/>
      <c r="NWW32" s="77"/>
      <c r="NWY32" s="79"/>
      <c r="NWZ32" s="77"/>
      <c r="NXB32" s="79"/>
      <c r="NXC32" s="77"/>
      <c r="NXE32" s="79"/>
      <c r="NXF32" s="77"/>
      <c r="NXH32" s="79"/>
      <c r="NXI32" s="77"/>
      <c r="NXK32" s="79"/>
      <c r="NXL32" s="77"/>
      <c r="NXN32" s="79"/>
      <c r="NXO32" s="77"/>
      <c r="NXQ32" s="79"/>
      <c r="NXR32" s="77"/>
      <c r="NXT32" s="79"/>
      <c r="NXU32" s="77"/>
      <c r="NXW32" s="79"/>
      <c r="NXX32" s="77"/>
      <c r="NXZ32" s="79"/>
      <c r="NYA32" s="77"/>
      <c r="NYC32" s="79"/>
      <c r="NYD32" s="77"/>
      <c r="NYF32" s="79"/>
      <c r="NYG32" s="77"/>
      <c r="NYI32" s="79"/>
      <c r="NYJ32" s="77"/>
      <c r="NYL32" s="79"/>
      <c r="NYM32" s="77"/>
      <c r="NYO32" s="79"/>
      <c r="NYP32" s="77"/>
      <c r="NYR32" s="79"/>
      <c r="NYS32" s="77"/>
      <c r="NYU32" s="79"/>
      <c r="NYV32" s="77"/>
      <c r="NYX32" s="79"/>
      <c r="NYY32" s="77"/>
      <c r="NZA32" s="79"/>
      <c r="NZB32" s="77"/>
      <c r="NZD32" s="79"/>
      <c r="NZE32" s="77"/>
      <c r="NZG32" s="79"/>
      <c r="NZH32" s="77"/>
      <c r="NZJ32" s="79"/>
      <c r="NZK32" s="77"/>
      <c r="NZM32" s="79"/>
      <c r="NZN32" s="77"/>
      <c r="NZP32" s="79"/>
      <c r="NZQ32" s="77"/>
      <c r="NZS32" s="79"/>
      <c r="NZT32" s="77"/>
      <c r="NZV32" s="79"/>
      <c r="NZW32" s="77"/>
      <c r="NZY32" s="79"/>
      <c r="NZZ32" s="77"/>
      <c r="OAB32" s="79"/>
      <c r="OAC32" s="77"/>
      <c r="OAE32" s="79"/>
      <c r="OAF32" s="77"/>
      <c r="OAH32" s="79"/>
      <c r="OAI32" s="77"/>
      <c r="OAK32" s="79"/>
      <c r="OAL32" s="77"/>
      <c r="OAN32" s="79"/>
      <c r="OAO32" s="77"/>
      <c r="OAQ32" s="79"/>
      <c r="OAR32" s="77"/>
      <c r="OAT32" s="79"/>
      <c r="OAU32" s="77"/>
      <c r="OAW32" s="79"/>
      <c r="OAX32" s="77"/>
      <c r="OAZ32" s="79"/>
      <c r="OBA32" s="77"/>
      <c r="OBC32" s="79"/>
      <c r="OBD32" s="77"/>
      <c r="OBF32" s="79"/>
      <c r="OBG32" s="77"/>
      <c r="OBI32" s="79"/>
      <c r="OBJ32" s="77"/>
      <c r="OBL32" s="79"/>
      <c r="OBM32" s="77"/>
      <c r="OBO32" s="79"/>
      <c r="OBP32" s="77"/>
      <c r="OBR32" s="79"/>
      <c r="OBS32" s="77"/>
      <c r="OBU32" s="79"/>
      <c r="OBV32" s="77"/>
      <c r="OBX32" s="79"/>
      <c r="OBY32" s="77"/>
      <c r="OCA32" s="79"/>
      <c r="OCB32" s="77"/>
      <c r="OCD32" s="79"/>
      <c r="OCE32" s="77"/>
      <c r="OCG32" s="79"/>
      <c r="OCH32" s="77"/>
      <c r="OCJ32" s="79"/>
      <c r="OCK32" s="77"/>
      <c r="OCM32" s="79"/>
      <c r="OCN32" s="77"/>
      <c r="OCP32" s="79"/>
      <c r="OCQ32" s="77"/>
      <c r="OCS32" s="79"/>
      <c r="OCT32" s="77"/>
      <c r="OCV32" s="79"/>
      <c r="OCW32" s="77"/>
      <c r="OCY32" s="79"/>
      <c r="OCZ32" s="77"/>
      <c r="ODB32" s="79"/>
      <c r="ODC32" s="77"/>
      <c r="ODE32" s="79"/>
      <c r="ODF32" s="77"/>
      <c r="ODH32" s="79"/>
      <c r="ODI32" s="77"/>
      <c r="ODK32" s="79"/>
      <c r="ODL32" s="77"/>
      <c r="ODN32" s="79"/>
      <c r="ODO32" s="77"/>
      <c r="ODQ32" s="79"/>
      <c r="ODR32" s="77"/>
      <c r="ODT32" s="79"/>
      <c r="ODU32" s="77"/>
      <c r="ODW32" s="79"/>
      <c r="ODX32" s="77"/>
      <c r="ODZ32" s="79"/>
      <c r="OEA32" s="77"/>
      <c r="OEC32" s="79"/>
      <c r="OED32" s="77"/>
      <c r="OEF32" s="79"/>
      <c r="OEG32" s="77"/>
      <c r="OEI32" s="79"/>
      <c r="OEJ32" s="77"/>
      <c r="OEL32" s="79"/>
      <c r="OEM32" s="77"/>
      <c r="OEO32" s="79"/>
      <c r="OEP32" s="77"/>
      <c r="OER32" s="79"/>
      <c r="OES32" s="77"/>
      <c r="OEU32" s="79"/>
      <c r="OEV32" s="77"/>
      <c r="OEX32" s="79"/>
      <c r="OEY32" s="77"/>
      <c r="OFA32" s="79"/>
      <c r="OFB32" s="77"/>
      <c r="OFD32" s="79"/>
      <c r="OFE32" s="77"/>
      <c r="OFG32" s="79"/>
      <c r="OFH32" s="77"/>
      <c r="OFJ32" s="79"/>
      <c r="OFK32" s="77"/>
      <c r="OFM32" s="79"/>
      <c r="OFN32" s="77"/>
      <c r="OFP32" s="79"/>
      <c r="OFQ32" s="77"/>
      <c r="OFS32" s="79"/>
      <c r="OFT32" s="77"/>
      <c r="OFV32" s="79"/>
      <c r="OFW32" s="77"/>
      <c r="OFY32" s="79"/>
      <c r="OFZ32" s="77"/>
      <c r="OGB32" s="79"/>
      <c r="OGC32" s="77"/>
      <c r="OGE32" s="79"/>
      <c r="OGF32" s="77"/>
      <c r="OGH32" s="79"/>
      <c r="OGI32" s="77"/>
      <c r="OGK32" s="79"/>
      <c r="OGL32" s="77"/>
      <c r="OGN32" s="79"/>
      <c r="OGO32" s="77"/>
      <c r="OGQ32" s="79"/>
      <c r="OGR32" s="77"/>
      <c r="OGT32" s="79"/>
      <c r="OGU32" s="77"/>
      <c r="OGW32" s="79"/>
      <c r="OGX32" s="77"/>
      <c r="OGZ32" s="79"/>
      <c r="OHA32" s="77"/>
      <c r="OHC32" s="79"/>
      <c r="OHD32" s="77"/>
      <c r="OHF32" s="79"/>
      <c r="OHG32" s="77"/>
      <c r="OHI32" s="79"/>
      <c r="OHJ32" s="77"/>
      <c r="OHL32" s="79"/>
      <c r="OHM32" s="77"/>
      <c r="OHO32" s="79"/>
      <c r="OHP32" s="77"/>
      <c r="OHR32" s="79"/>
      <c r="OHS32" s="77"/>
      <c r="OHU32" s="79"/>
      <c r="OHV32" s="77"/>
      <c r="OHX32" s="79"/>
      <c r="OHY32" s="77"/>
      <c r="OIA32" s="79"/>
      <c r="OIB32" s="77"/>
      <c r="OID32" s="79"/>
      <c r="OIE32" s="77"/>
      <c r="OIG32" s="79"/>
      <c r="OIH32" s="77"/>
      <c r="OIJ32" s="79"/>
      <c r="OIK32" s="77"/>
      <c r="OIM32" s="79"/>
      <c r="OIN32" s="77"/>
      <c r="OIP32" s="79"/>
      <c r="OIQ32" s="77"/>
      <c r="OIS32" s="79"/>
      <c r="OIT32" s="77"/>
      <c r="OIV32" s="79"/>
      <c r="OIW32" s="77"/>
      <c r="OIY32" s="79"/>
      <c r="OIZ32" s="77"/>
      <c r="OJB32" s="79"/>
      <c r="OJC32" s="77"/>
      <c r="OJE32" s="79"/>
      <c r="OJF32" s="77"/>
      <c r="OJH32" s="79"/>
      <c r="OJI32" s="77"/>
      <c r="OJK32" s="79"/>
      <c r="OJL32" s="77"/>
      <c r="OJN32" s="79"/>
      <c r="OJO32" s="77"/>
      <c r="OJQ32" s="79"/>
      <c r="OJR32" s="77"/>
      <c r="OJT32" s="79"/>
      <c r="OJU32" s="77"/>
      <c r="OJW32" s="79"/>
      <c r="OJX32" s="77"/>
      <c r="OJZ32" s="79"/>
      <c r="OKA32" s="77"/>
      <c r="OKC32" s="79"/>
      <c r="OKD32" s="77"/>
      <c r="OKF32" s="79"/>
      <c r="OKG32" s="77"/>
      <c r="OKI32" s="79"/>
      <c r="OKJ32" s="77"/>
      <c r="OKL32" s="79"/>
      <c r="OKM32" s="77"/>
      <c r="OKO32" s="79"/>
      <c r="OKP32" s="77"/>
      <c r="OKR32" s="79"/>
      <c r="OKS32" s="77"/>
      <c r="OKU32" s="79"/>
      <c r="OKV32" s="77"/>
      <c r="OKX32" s="79"/>
      <c r="OKY32" s="77"/>
      <c r="OLA32" s="79"/>
      <c r="OLB32" s="77"/>
      <c r="OLD32" s="79"/>
      <c r="OLE32" s="77"/>
      <c r="OLG32" s="79"/>
      <c r="OLH32" s="77"/>
      <c r="OLJ32" s="79"/>
      <c r="OLK32" s="77"/>
      <c r="OLM32" s="79"/>
      <c r="OLN32" s="77"/>
      <c r="OLP32" s="79"/>
      <c r="OLQ32" s="77"/>
      <c r="OLS32" s="79"/>
      <c r="OLT32" s="77"/>
      <c r="OLV32" s="79"/>
      <c r="OLW32" s="77"/>
      <c r="OLY32" s="79"/>
      <c r="OLZ32" s="77"/>
      <c r="OMB32" s="79"/>
      <c r="OMC32" s="77"/>
      <c r="OME32" s="79"/>
      <c r="OMF32" s="77"/>
      <c r="OMH32" s="79"/>
      <c r="OMI32" s="77"/>
      <c r="OMK32" s="79"/>
      <c r="OML32" s="77"/>
      <c r="OMN32" s="79"/>
      <c r="OMO32" s="77"/>
      <c r="OMQ32" s="79"/>
      <c r="OMR32" s="77"/>
      <c r="OMT32" s="79"/>
      <c r="OMU32" s="77"/>
      <c r="OMW32" s="79"/>
      <c r="OMX32" s="77"/>
      <c r="OMZ32" s="79"/>
      <c r="ONA32" s="77"/>
      <c r="ONC32" s="79"/>
      <c r="OND32" s="77"/>
      <c r="ONF32" s="79"/>
      <c r="ONG32" s="77"/>
      <c r="ONI32" s="79"/>
      <c r="ONJ32" s="77"/>
      <c r="ONL32" s="79"/>
      <c r="ONM32" s="77"/>
      <c r="ONO32" s="79"/>
      <c r="ONP32" s="77"/>
      <c r="ONR32" s="79"/>
      <c r="ONS32" s="77"/>
      <c r="ONU32" s="79"/>
      <c r="ONV32" s="77"/>
      <c r="ONX32" s="79"/>
      <c r="ONY32" s="77"/>
      <c r="OOA32" s="79"/>
      <c r="OOB32" s="77"/>
      <c r="OOD32" s="79"/>
      <c r="OOE32" s="77"/>
      <c r="OOG32" s="79"/>
      <c r="OOH32" s="77"/>
      <c r="OOJ32" s="79"/>
      <c r="OOK32" s="77"/>
      <c r="OOM32" s="79"/>
      <c r="OON32" s="77"/>
      <c r="OOP32" s="79"/>
      <c r="OOQ32" s="77"/>
      <c r="OOS32" s="79"/>
      <c r="OOT32" s="77"/>
      <c r="OOV32" s="79"/>
      <c r="OOW32" s="77"/>
      <c r="OOY32" s="79"/>
      <c r="OOZ32" s="77"/>
      <c r="OPB32" s="79"/>
      <c r="OPC32" s="77"/>
      <c r="OPE32" s="79"/>
      <c r="OPF32" s="77"/>
      <c r="OPH32" s="79"/>
      <c r="OPI32" s="77"/>
      <c r="OPK32" s="79"/>
      <c r="OPL32" s="77"/>
      <c r="OPN32" s="79"/>
      <c r="OPO32" s="77"/>
      <c r="OPQ32" s="79"/>
      <c r="OPR32" s="77"/>
      <c r="OPT32" s="79"/>
      <c r="OPU32" s="77"/>
      <c r="OPW32" s="79"/>
      <c r="OPX32" s="77"/>
      <c r="OPZ32" s="79"/>
      <c r="OQA32" s="77"/>
      <c r="OQC32" s="79"/>
      <c r="OQD32" s="77"/>
      <c r="OQF32" s="79"/>
      <c r="OQG32" s="77"/>
      <c r="OQI32" s="79"/>
      <c r="OQJ32" s="77"/>
      <c r="OQL32" s="79"/>
      <c r="OQM32" s="77"/>
      <c r="OQO32" s="79"/>
      <c r="OQP32" s="77"/>
      <c r="OQR32" s="79"/>
      <c r="OQS32" s="77"/>
      <c r="OQU32" s="79"/>
      <c r="OQV32" s="77"/>
      <c r="OQX32" s="79"/>
      <c r="OQY32" s="77"/>
      <c r="ORA32" s="79"/>
      <c r="ORB32" s="77"/>
      <c r="ORD32" s="79"/>
      <c r="ORE32" s="77"/>
      <c r="ORG32" s="79"/>
      <c r="ORH32" s="77"/>
      <c r="ORJ32" s="79"/>
      <c r="ORK32" s="77"/>
      <c r="ORM32" s="79"/>
      <c r="ORN32" s="77"/>
      <c r="ORP32" s="79"/>
      <c r="ORQ32" s="77"/>
      <c r="ORS32" s="79"/>
      <c r="ORT32" s="77"/>
      <c r="ORV32" s="79"/>
      <c r="ORW32" s="77"/>
      <c r="ORY32" s="79"/>
      <c r="ORZ32" s="77"/>
      <c r="OSB32" s="79"/>
      <c r="OSC32" s="77"/>
      <c r="OSE32" s="79"/>
      <c r="OSF32" s="77"/>
      <c r="OSH32" s="79"/>
      <c r="OSI32" s="77"/>
      <c r="OSK32" s="79"/>
      <c r="OSL32" s="77"/>
      <c r="OSN32" s="79"/>
      <c r="OSO32" s="77"/>
      <c r="OSQ32" s="79"/>
      <c r="OSR32" s="77"/>
      <c r="OST32" s="79"/>
      <c r="OSU32" s="77"/>
      <c r="OSW32" s="79"/>
      <c r="OSX32" s="77"/>
      <c r="OSZ32" s="79"/>
      <c r="OTA32" s="77"/>
      <c r="OTC32" s="79"/>
      <c r="OTD32" s="77"/>
      <c r="OTF32" s="79"/>
      <c r="OTG32" s="77"/>
      <c r="OTI32" s="79"/>
      <c r="OTJ32" s="77"/>
      <c r="OTL32" s="79"/>
      <c r="OTM32" s="77"/>
      <c r="OTO32" s="79"/>
      <c r="OTP32" s="77"/>
      <c r="OTR32" s="79"/>
      <c r="OTS32" s="77"/>
      <c r="OTU32" s="79"/>
      <c r="OTV32" s="77"/>
      <c r="OTX32" s="79"/>
      <c r="OTY32" s="77"/>
      <c r="OUA32" s="79"/>
      <c r="OUB32" s="77"/>
      <c r="OUD32" s="79"/>
      <c r="OUE32" s="77"/>
      <c r="OUG32" s="79"/>
      <c r="OUH32" s="77"/>
      <c r="OUJ32" s="79"/>
      <c r="OUK32" s="77"/>
      <c r="OUM32" s="79"/>
      <c r="OUN32" s="77"/>
      <c r="OUP32" s="79"/>
      <c r="OUQ32" s="77"/>
      <c r="OUS32" s="79"/>
      <c r="OUT32" s="77"/>
      <c r="OUV32" s="79"/>
      <c r="OUW32" s="77"/>
      <c r="OUY32" s="79"/>
      <c r="OUZ32" s="77"/>
      <c r="OVB32" s="79"/>
      <c r="OVC32" s="77"/>
      <c r="OVE32" s="79"/>
      <c r="OVF32" s="77"/>
      <c r="OVH32" s="79"/>
      <c r="OVI32" s="77"/>
      <c r="OVK32" s="79"/>
      <c r="OVL32" s="77"/>
      <c r="OVN32" s="79"/>
      <c r="OVO32" s="77"/>
      <c r="OVQ32" s="79"/>
      <c r="OVR32" s="77"/>
      <c r="OVT32" s="79"/>
      <c r="OVU32" s="77"/>
      <c r="OVW32" s="79"/>
      <c r="OVX32" s="77"/>
      <c r="OVZ32" s="79"/>
      <c r="OWA32" s="77"/>
      <c r="OWC32" s="79"/>
      <c r="OWD32" s="77"/>
      <c r="OWF32" s="79"/>
      <c r="OWG32" s="77"/>
      <c r="OWI32" s="79"/>
      <c r="OWJ32" s="77"/>
      <c r="OWL32" s="79"/>
      <c r="OWM32" s="77"/>
      <c r="OWO32" s="79"/>
      <c r="OWP32" s="77"/>
      <c r="OWR32" s="79"/>
      <c r="OWS32" s="77"/>
      <c r="OWU32" s="79"/>
      <c r="OWV32" s="77"/>
      <c r="OWX32" s="79"/>
      <c r="OWY32" s="77"/>
      <c r="OXA32" s="79"/>
      <c r="OXB32" s="77"/>
      <c r="OXD32" s="79"/>
      <c r="OXE32" s="77"/>
      <c r="OXG32" s="79"/>
      <c r="OXH32" s="77"/>
      <c r="OXJ32" s="79"/>
      <c r="OXK32" s="77"/>
      <c r="OXM32" s="79"/>
      <c r="OXN32" s="77"/>
      <c r="OXP32" s="79"/>
      <c r="OXQ32" s="77"/>
      <c r="OXS32" s="79"/>
      <c r="OXT32" s="77"/>
      <c r="OXV32" s="79"/>
      <c r="OXW32" s="77"/>
      <c r="OXY32" s="79"/>
      <c r="OXZ32" s="77"/>
      <c r="OYB32" s="79"/>
      <c r="OYC32" s="77"/>
      <c r="OYE32" s="79"/>
      <c r="OYF32" s="77"/>
      <c r="OYH32" s="79"/>
      <c r="OYI32" s="77"/>
      <c r="OYK32" s="79"/>
      <c r="OYL32" s="77"/>
      <c r="OYN32" s="79"/>
      <c r="OYO32" s="77"/>
      <c r="OYQ32" s="79"/>
      <c r="OYR32" s="77"/>
      <c r="OYT32" s="79"/>
      <c r="OYU32" s="77"/>
      <c r="OYW32" s="79"/>
      <c r="OYX32" s="77"/>
      <c r="OYZ32" s="79"/>
      <c r="OZA32" s="77"/>
      <c r="OZC32" s="79"/>
      <c r="OZD32" s="77"/>
      <c r="OZF32" s="79"/>
      <c r="OZG32" s="77"/>
      <c r="OZI32" s="79"/>
      <c r="OZJ32" s="77"/>
      <c r="OZL32" s="79"/>
      <c r="OZM32" s="77"/>
      <c r="OZO32" s="79"/>
      <c r="OZP32" s="77"/>
      <c r="OZR32" s="79"/>
      <c r="OZS32" s="77"/>
      <c r="OZU32" s="79"/>
      <c r="OZV32" s="77"/>
      <c r="OZX32" s="79"/>
      <c r="OZY32" s="77"/>
      <c r="PAA32" s="79"/>
      <c r="PAB32" s="77"/>
      <c r="PAD32" s="79"/>
      <c r="PAE32" s="77"/>
      <c r="PAG32" s="79"/>
      <c r="PAH32" s="77"/>
      <c r="PAJ32" s="79"/>
      <c r="PAK32" s="77"/>
      <c r="PAM32" s="79"/>
      <c r="PAN32" s="77"/>
      <c r="PAP32" s="79"/>
      <c r="PAQ32" s="77"/>
      <c r="PAS32" s="79"/>
      <c r="PAT32" s="77"/>
      <c r="PAV32" s="79"/>
      <c r="PAW32" s="77"/>
      <c r="PAY32" s="79"/>
      <c r="PAZ32" s="77"/>
      <c r="PBB32" s="79"/>
      <c r="PBC32" s="77"/>
      <c r="PBE32" s="79"/>
      <c r="PBF32" s="77"/>
      <c r="PBH32" s="79"/>
      <c r="PBI32" s="77"/>
      <c r="PBK32" s="79"/>
      <c r="PBL32" s="77"/>
      <c r="PBN32" s="79"/>
      <c r="PBO32" s="77"/>
      <c r="PBQ32" s="79"/>
      <c r="PBR32" s="77"/>
      <c r="PBT32" s="79"/>
      <c r="PBU32" s="77"/>
      <c r="PBW32" s="79"/>
      <c r="PBX32" s="77"/>
      <c r="PBZ32" s="79"/>
      <c r="PCA32" s="77"/>
      <c r="PCC32" s="79"/>
      <c r="PCD32" s="77"/>
      <c r="PCF32" s="79"/>
      <c r="PCG32" s="77"/>
      <c r="PCI32" s="79"/>
      <c r="PCJ32" s="77"/>
      <c r="PCL32" s="79"/>
      <c r="PCM32" s="77"/>
      <c r="PCO32" s="79"/>
      <c r="PCP32" s="77"/>
      <c r="PCR32" s="79"/>
      <c r="PCS32" s="77"/>
      <c r="PCU32" s="79"/>
      <c r="PCV32" s="77"/>
      <c r="PCX32" s="79"/>
      <c r="PCY32" s="77"/>
      <c r="PDA32" s="79"/>
      <c r="PDB32" s="77"/>
      <c r="PDD32" s="79"/>
      <c r="PDE32" s="77"/>
      <c r="PDG32" s="79"/>
      <c r="PDH32" s="77"/>
      <c r="PDJ32" s="79"/>
      <c r="PDK32" s="77"/>
      <c r="PDM32" s="79"/>
      <c r="PDN32" s="77"/>
      <c r="PDP32" s="79"/>
      <c r="PDQ32" s="77"/>
      <c r="PDS32" s="79"/>
      <c r="PDT32" s="77"/>
      <c r="PDV32" s="79"/>
      <c r="PDW32" s="77"/>
      <c r="PDY32" s="79"/>
      <c r="PDZ32" s="77"/>
      <c r="PEB32" s="79"/>
      <c r="PEC32" s="77"/>
      <c r="PEE32" s="79"/>
      <c r="PEF32" s="77"/>
      <c r="PEH32" s="79"/>
      <c r="PEI32" s="77"/>
      <c r="PEK32" s="79"/>
      <c r="PEL32" s="77"/>
      <c r="PEN32" s="79"/>
      <c r="PEO32" s="77"/>
      <c r="PEQ32" s="79"/>
      <c r="PER32" s="77"/>
      <c r="PET32" s="79"/>
      <c r="PEU32" s="77"/>
      <c r="PEW32" s="79"/>
      <c r="PEX32" s="77"/>
      <c r="PEZ32" s="79"/>
      <c r="PFA32" s="77"/>
      <c r="PFC32" s="79"/>
      <c r="PFD32" s="77"/>
      <c r="PFF32" s="79"/>
      <c r="PFG32" s="77"/>
      <c r="PFI32" s="79"/>
      <c r="PFJ32" s="77"/>
      <c r="PFL32" s="79"/>
      <c r="PFM32" s="77"/>
      <c r="PFO32" s="79"/>
      <c r="PFP32" s="77"/>
      <c r="PFR32" s="79"/>
      <c r="PFS32" s="77"/>
      <c r="PFU32" s="79"/>
      <c r="PFV32" s="77"/>
      <c r="PFX32" s="79"/>
      <c r="PFY32" s="77"/>
      <c r="PGA32" s="79"/>
      <c r="PGB32" s="77"/>
      <c r="PGD32" s="79"/>
      <c r="PGE32" s="77"/>
      <c r="PGG32" s="79"/>
      <c r="PGH32" s="77"/>
      <c r="PGJ32" s="79"/>
      <c r="PGK32" s="77"/>
      <c r="PGM32" s="79"/>
      <c r="PGN32" s="77"/>
      <c r="PGP32" s="79"/>
      <c r="PGQ32" s="77"/>
      <c r="PGS32" s="79"/>
      <c r="PGT32" s="77"/>
      <c r="PGV32" s="79"/>
      <c r="PGW32" s="77"/>
      <c r="PGY32" s="79"/>
      <c r="PGZ32" s="77"/>
      <c r="PHB32" s="79"/>
      <c r="PHC32" s="77"/>
      <c r="PHE32" s="79"/>
      <c r="PHF32" s="77"/>
      <c r="PHH32" s="79"/>
      <c r="PHI32" s="77"/>
      <c r="PHK32" s="79"/>
      <c r="PHL32" s="77"/>
      <c r="PHN32" s="79"/>
      <c r="PHO32" s="77"/>
      <c r="PHQ32" s="79"/>
      <c r="PHR32" s="77"/>
      <c r="PHT32" s="79"/>
      <c r="PHU32" s="77"/>
      <c r="PHW32" s="79"/>
      <c r="PHX32" s="77"/>
      <c r="PHZ32" s="79"/>
      <c r="PIA32" s="77"/>
      <c r="PIC32" s="79"/>
      <c r="PID32" s="77"/>
      <c r="PIF32" s="79"/>
      <c r="PIG32" s="77"/>
      <c r="PII32" s="79"/>
      <c r="PIJ32" s="77"/>
      <c r="PIL32" s="79"/>
      <c r="PIM32" s="77"/>
      <c r="PIO32" s="79"/>
      <c r="PIP32" s="77"/>
      <c r="PIR32" s="79"/>
      <c r="PIS32" s="77"/>
      <c r="PIU32" s="79"/>
      <c r="PIV32" s="77"/>
      <c r="PIX32" s="79"/>
      <c r="PIY32" s="77"/>
      <c r="PJA32" s="79"/>
      <c r="PJB32" s="77"/>
      <c r="PJD32" s="79"/>
      <c r="PJE32" s="77"/>
      <c r="PJG32" s="79"/>
      <c r="PJH32" s="77"/>
      <c r="PJJ32" s="79"/>
      <c r="PJK32" s="77"/>
      <c r="PJM32" s="79"/>
      <c r="PJN32" s="77"/>
      <c r="PJP32" s="79"/>
      <c r="PJQ32" s="77"/>
      <c r="PJS32" s="79"/>
      <c r="PJT32" s="77"/>
      <c r="PJV32" s="79"/>
      <c r="PJW32" s="77"/>
      <c r="PJY32" s="79"/>
      <c r="PJZ32" s="77"/>
      <c r="PKB32" s="79"/>
      <c r="PKC32" s="77"/>
      <c r="PKE32" s="79"/>
      <c r="PKF32" s="77"/>
      <c r="PKH32" s="79"/>
      <c r="PKI32" s="77"/>
      <c r="PKK32" s="79"/>
      <c r="PKL32" s="77"/>
      <c r="PKN32" s="79"/>
      <c r="PKO32" s="77"/>
      <c r="PKQ32" s="79"/>
      <c r="PKR32" s="77"/>
      <c r="PKT32" s="79"/>
      <c r="PKU32" s="77"/>
      <c r="PKW32" s="79"/>
      <c r="PKX32" s="77"/>
      <c r="PKZ32" s="79"/>
      <c r="PLA32" s="77"/>
      <c r="PLC32" s="79"/>
      <c r="PLD32" s="77"/>
      <c r="PLF32" s="79"/>
      <c r="PLG32" s="77"/>
      <c r="PLI32" s="79"/>
      <c r="PLJ32" s="77"/>
      <c r="PLL32" s="79"/>
      <c r="PLM32" s="77"/>
      <c r="PLO32" s="79"/>
      <c r="PLP32" s="77"/>
      <c r="PLR32" s="79"/>
      <c r="PLS32" s="77"/>
      <c r="PLU32" s="79"/>
      <c r="PLV32" s="77"/>
      <c r="PLX32" s="79"/>
      <c r="PLY32" s="77"/>
      <c r="PMA32" s="79"/>
      <c r="PMB32" s="77"/>
      <c r="PMD32" s="79"/>
      <c r="PME32" s="77"/>
      <c r="PMG32" s="79"/>
      <c r="PMH32" s="77"/>
      <c r="PMJ32" s="79"/>
      <c r="PMK32" s="77"/>
      <c r="PMM32" s="79"/>
      <c r="PMN32" s="77"/>
      <c r="PMP32" s="79"/>
      <c r="PMQ32" s="77"/>
      <c r="PMS32" s="79"/>
      <c r="PMT32" s="77"/>
      <c r="PMV32" s="79"/>
      <c r="PMW32" s="77"/>
      <c r="PMY32" s="79"/>
      <c r="PMZ32" s="77"/>
      <c r="PNB32" s="79"/>
      <c r="PNC32" s="77"/>
      <c r="PNE32" s="79"/>
      <c r="PNF32" s="77"/>
      <c r="PNH32" s="79"/>
      <c r="PNI32" s="77"/>
      <c r="PNK32" s="79"/>
      <c r="PNL32" s="77"/>
      <c r="PNN32" s="79"/>
      <c r="PNO32" s="77"/>
      <c r="PNQ32" s="79"/>
      <c r="PNR32" s="77"/>
      <c r="PNT32" s="79"/>
      <c r="PNU32" s="77"/>
      <c r="PNW32" s="79"/>
      <c r="PNX32" s="77"/>
      <c r="PNZ32" s="79"/>
      <c r="POA32" s="77"/>
      <c r="POC32" s="79"/>
      <c r="POD32" s="77"/>
      <c r="POF32" s="79"/>
      <c r="POG32" s="77"/>
      <c r="POI32" s="79"/>
      <c r="POJ32" s="77"/>
      <c r="POL32" s="79"/>
      <c r="POM32" s="77"/>
      <c r="POO32" s="79"/>
      <c r="POP32" s="77"/>
      <c r="POR32" s="79"/>
      <c r="POS32" s="77"/>
      <c r="POU32" s="79"/>
      <c r="POV32" s="77"/>
      <c r="POX32" s="79"/>
      <c r="POY32" s="77"/>
      <c r="PPA32" s="79"/>
      <c r="PPB32" s="77"/>
      <c r="PPD32" s="79"/>
      <c r="PPE32" s="77"/>
      <c r="PPG32" s="79"/>
      <c r="PPH32" s="77"/>
      <c r="PPJ32" s="79"/>
      <c r="PPK32" s="77"/>
      <c r="PPM32" s="79"/>
      <c r="PPN32" s="77"/>
      <c r="PPP32" s="79"/>
      <c r="PPQ32" s="77"/>
      <c r="PPS32" s="79"/>
      <c r="PPT32" s="77"/>
      <c r="PPV32" s="79"/>
      <c r="PPW32" s="77"/>
      <c r="PPY32" s="79"/>
      <c r="PPZ32" s="77"/>
      <c r="PQB32" s="79"/>
      <c r="PQC32" s="77"/>
      <c r="PQE32" s="79"/>
      <c r="PQF32" s="77"/>
      <c r="PQH32" s="79"/>
      <c r="PQI32" s="77"/>
      <c r="PQK32" s="79"/>
      <c r="PQL32" s="77"/>
      <c r="PQN32" s="79"/>
      <c r="PQO32" s="77"/>
      <c r="PQQ32" s="79"/>
      <c r="PQR32" s="77"/>
      <c r="PQT32" s="79"/>
      <c r="PQU32" s="77"/>
      <c r="PQW32" s="79"/>
      <c r="PQX32" s="77"/>
      <c r="PQZ32" s="79"/>
      <c r="PRA32" s="77"/>
      <c r="PRC32" s="79"/>
      <c r="PRD32" s="77"/>
      <c r="PRF32" s="79"/>
      <c r="PRG32" s="77"/>
      <c r="PRI32" s="79"/>
      <c r="PRJ32" s="77"/>
      <c r="PRL32" s="79"/>
      <c r="PRM32" s="77"/>
      <c r="PRO32" s="79"/>
      <c r="PRP32" s="77"/>
      <c r="PRR32" s="79"/>
      <c r="PRS32" s="77"/>
      <c r="PRU32" s="79"/>
      <c r="PRV32" s="77"/>
      <c r="PRX32" s="79"/>
      <c r="PRY32" s="77"/>
      <c r="PSA32" s="79"/>
      <c r="PSB32" s="77"/>
      <c r="PSD32" s="79"/>
      <c r="PSE32" s="77"/>
      <c r="PSG32" s="79"/>
      <c r="PSH32" s="77"/>
      <c r="PSJ32" s="79"/>
      <c r="PSK32" s="77"/>
      <c r="PSM32" s="79"/>
      <c r="PSN32" s="77"/>
      <c r="PSP32" s="79"/>
      <c r="PSQ32" s="77"/>
      <c r="PSS32" s="79"/>
      <c r="PST32" s="77"/>
      <c r="PSV32" s="79"/>
      <c r="PSW32" s="77"/>
      <c r="PSY32" s="79"/>
      <c r="PSZ32" s="77"/>
      <c r="PTB32" s="79"/>
      <c r="PTC32" s="77"/>
      <c r="PTE32" s="79"/>
      <c r="PTF32" s="77"/>
      <c r="PTH32" s="79"/>
      <c r="PTI32" s="77"/>
      <c r="PTK32" s="79"/>
      <c r="PTL32" s="77"/>
      <c r="PTN32" s="79"/>
      <c r="PTO32" s="77"/>
      <c r="PTQ32" s="79"/>
      <c r="PTR32" s="77"/>
      <c r="PTT32" s="79"/>
      <c r="PTU32" s="77"/>
      <c r="PTW32" s="79"/>
      <c r="PTX32" s="77"/>
      <c r="PTZ32" s="79"/>
      <c r="PUA32" s="77"/>
      <c r="PUC32" s="79"/>
      <c r="PUD32" s="77"/>
      <c r="PUF32" s="79"/>
      <c r="PUG32" s="77"/>
      <c r="PUI32" s="79"/>
      <c r="PUJ32" s="77"/>
      <c r="PUL32" s="79"/>
      <c r="PUM32" s="77"/>
      <c r="PUO32" s="79"/>
      <c r="PUP32" s="77"/>
      <c r="PUR32" s="79"/>
      <c r="PUS32" s="77"/>
      <c r="PUU32" s="79"/>
      <c r="PUV32" s="77"/>
      <c r="PUX32" s="79"/>
      <c r="PUY32" s="77"/>
      <c r="PVA32" s="79"/>
      <c r="PVB32" s="77"/>
      <c r="PVD32" s="79"/>
      <c r="PVE32" s="77"/>
      <c r="PVG32" s="79"/>
      <c r="PVH32" s="77"/>
      <c r="PVJ32" s="79"/>
      <c r="PVK32" s="77"/>
      <c r="PVM32" s="79"/>
      <c r="PVN32" s="77"/>
      <c r="PVP32" s="79"/>
      <c r="PVQ32" s="77"/>
      <c r="PVS32" s="79"/>
      <c r="PVT32" s="77"/>
      <c r="PVV32" s="79"/>
      <c r="PVW32" s="77"/>
      <c r="PVY32" s="79"/>
      <c r="PVZ32" s="77"/>
      <c r="PWB32" s="79"/>
      <c r="PWC32" s="77"/>
      <c r="PWE32" s="79"/>
      <c r="PWF32" s="77"/>
      <c r="PWH32" s="79"/>
      <c r="PWI32" s="77"/>
      <c r="PWK32" s="79"/>
      <c r="PWL32" s="77"/>
      <c r="PWN32" s="79"/>
      <c r="PWO32" s="77"/>
      <c r="PWQ32" s="79"/>
      <c r="PWR32" s="77"/>
      <c r="PWT32" s="79"/>
      <c r="PWU32" s="77"/>
      <c r="PWW32" s="79"/>
      <c r="PWX32" s="77"/>
      <c r="PWZ32" s="79"/>
      <c r="PXA32" s="77"/>
      <c r="PXC32" s="79"/>
      <c r="PXD32" s="77"/>
      <c r="PXF32" s="79"/>
      <c r="PXG32" s="77"/>
      <c r="PXI32" s="79"/>
      <c r="PXJ32" s="77"/>
      <c r="PXL32" s="79"/>
      <c r="PXM32" s="77"/>
      <c r="PXO32" s="79"/>
      <c r="PXP32" s="77"/>
      <c r="PXR32" s="79"/>
      <c r="PXS32" s="77"/>
      <c r="PXU32" s="79"/>
      <c r="PXV32" s="77"/>
      <c r="PXX32" s="79"/>
      <c r="PXY32" s="77"/>
      <c r="PYA32" s="79"/>
      <c r="PYB32" s="77"/>
      <c r="PYD32" s="79"/>
      <c r="PYE32" s="77"/>
      <c r="PYG32" s="79"/>
      <c r="PYH32" s="77"/>
      <c r="PYJ32" s="79"/>
      <c r="PYK32" s="77"/>
      <c r="PYM32" s="79"/>
      <c r="PYN32" s="77"/>
      <c r="PYP32" s="79"/>
      <c r="PYQ32" s="77"/>
      <c r="PYS32" s="79"/>
      <c r="PYT32" s="77"/>
      <c r="PYV32" s="79"/>
      <c r="PYW32" s="77"/>
      <c r="PYY32" s="79"/>
      <c r="PYZ32" s="77"/>
      <c r="PZB32" s="79"/>
      <c r="PZC32" s="77"/>
      <c r="PZE32" s="79"/>
      <c r="PZF32" s="77"/>
      <c r="PZH32" s="79"/>
      <c r="PZI32" s="77"/>
      <c r="PZK32" s="79"/>
      <c r="PZL32" s="77"/>
      <c r="PZN32" s="79"/>
      <c r="PZO32" s="77"/>
      <c r="PZQ32" s="79"/>
      <c r="PZR32" s="77"/>
      <c r="PZT32" s="79"/>
      <c r="PZU32" s="77"/>
      <c r="PZW32" s="79"/>
      <c r="PZX32" s="77"/>
      <c r="PZZ32" s="79"/>
      <c r="QAA32" s="77"/>
      <c r="QAC32" s="79"/>
      <c r="QAD32" s="77"/>
      <c r="QAF32" s="79"/>
      <c r="QAG32" s="77"/>
      <c r="QAI32" s="79"/>
      <c r="QAJ32" s="77"/>
      <c r="QAL32" s="79"/>
      <c r="QAM32" s="77"/>
      <c r="QAO32" s="79"/>
      <c r="QAP32" s="77"/>
      <c r="QAR32" s="79"/>
      <c r="QAS32" s="77"/>
      <c r="QAU32" s="79"/>
      <c r="QAV32" s="77"/>
      <c r="QAX32" s="79"/>
      <c r="QAY32" s="77"/>
      <c r="QBA32" s="79"/>
      <c r="QBB32" s="77"/>
      <c r="QBD32" s="79"/>
      <c r="QBE32" s="77"/>
      <c r="QBG32" s="79"/>
      <c r="QBH32" s="77"/>
      <c r="QBJ32" s="79"/>
      <c r="QBK32" s="77"/>
      <c r="QBM32" s="79"/>
      <c r="QBN32" s="77"/>
      <c r="QBP32" s="79"/>
      <c r="QBQ32" s="77"/>
      <c r="QBS32" s="79"/>
      <c r="QBT32" s="77"/>
      <c r="QBV32" s="79"/>
      <c r="QBW32" s="77"/>
      <c r="QBY32" s="79"/>
      <c r="QBZ32" s="77"/>
      <c r="QCB32" s="79"/>
      <c r="QCC32" s="77"/>
      <c r="QCE32" s="79"/>
      <c r="QCF32" s="77"/>
      <c r="QCH32" s="79"/>
      <c r="QCI32" s="77"/>
      <c r="QCK32" s="79"/>
      <c r="QCL32" s="77"/>
      <c r="QCN32" s="79"/>
      <c r="QCO32" s="77"/>
      <c r="QCQ32" s="79"/>
      <c r="QCR32" s="77"/>
      <c r="QCT32" s="79"/>
      <c r="QCU32" s="77"/>
      <c r="QCW32" s="79"/>
      <c r="QCX32" s="77"/>
      <c r="QCZ32" s="79"/>
      <c r="QDA32" s="77"/>
      <c r="QDC32" s="79"/>
      <c r="QDD32" s="77"/>
      <c r="QDF32" s="79"/>
      <c r="QDG32" s="77"/>
      <c r="QDI32" s="79"/>
      <c r="QDJ32" s="77"/>
      <c r="QDL32" s="79"/>
      <c r="QDM32" s="77"/>
      <c r="QDO32" s="79"/>
      <c r="QDP32" s="77"/>
      <c r="QDR32" s="79"/>
      <c r="QDS32" s="77"/>
      <c r="QDU32" s="79"/>
      <c r="QDV32" s="77"/>
      <c r="QDX32" s="79"/>
      <c r="QDY32" s="77"/>
      <c r="QEA32" s="79"/>
      <c r="QEB32" s="77"/>
      <c r="QED32" s="79"/>
      <c r="QEE32" s="77"/>
      <c r="QEG32" s="79"/>
      <c r="QEH32" s="77"/>
      <c r="QEJ32" s="79"/>
      <c r="QEK32" s="77"/>
      <c r="QEM32" s="79"/>
      <c r="QEN32" s="77"/>
      <c r="QEP32" s="79"/>
      <c r="QEQ32" s="77"/>
      <c r="QES32" s="79"/>
      <c r="QET32" s="77"/>
      <c r="QEV32" s="79"/>
      <c r="QEW32" s="77"/>
      <c r="QEY32" s="79"/>
      <c r="QEZ32" s="77"/>
      <c r="QFB32" s="79"/>
      <c r="QFC32" s="77"/>
      <c r="QFE32" s="79"/>
      <c r="QFF32" s="77"/>
      <c r="QFH32" s="79"/>
      <c r="QFI32" s="77"/>
      <c r="QFK32" s="79"/>
      <c r="QFL32" s="77"/>
      <c r="QFN32" s="79"/>
      <c r="QFO32" s="77"/>
      <c r="QFQ32" s="79"/>
      <c r="QFR32" s="77"/>
      <c r="QFT32" s="79"/>
      <c r="QFU32" s="77"/>
      <c r="QFW32" s="79"/>
      <c r="QFX32" s="77"/>
      <c r="QFZ32" s="79"/>
      <c r="QGA32" s="77"/>
      <c r="QGC32" s="79"/>
      <c r="QGD32" s="77"/>
      <c r="QGF32" s="79"/>
      <c r="QGG32" s="77"/>
      <c r="QGI32" s="79"/>
      <c r="QGJ32" s="77"/>
      <c r="QGL32" s="79"/>
      <c r="QGM32" s="77"/>
      <c r="QGO32" s="79"/>
      <c r="QGP32" s="77"/>
      <c r="QGR32" s="79"/>
      <c r="QGS32" s="77"/>
      <c r="QGU32" s="79"/>
      <c r="QGV32" s="77"/>
      <c r="QGX32" s="79"/>
      <c r="QGY32" s="77"/>
      <c r="QHA32" s="79"/>
      <c r="QHB32" s="77"/>
      <c r="QHD32" s="79"/>
      <c r="QHE32" s="77"/>
      <c r="QHG32" s="79"/>
      <c r="QHH32" s="77"/>
      <c r="QHJ32" s="79"/>
      <c r="QHK32" s="77"/>
      <c r="QHM32" s="79"/>
      <c r="QHN32" s="77"/>
      <c r="QHP32" s="79"/>
      <c r="QHQ32" s="77"/>
      <c r="QHS32" s="79"/>
      <c r="QHT32" s="77"/>
      <c r="QHV32" s="79"/>
      <c r="QHW32" s="77"/>
      <c r="QHY32" s="79"/>
      <c r="QHZ32" s="77"/>
      <c r="QIB32" s="79"/>
      <c r="QIC32" s="77"/>
      <c r="QIE32" s="79"/>
      <c r="QIF32" s="77"/>
      <c r="QIH32" s="79"/>
      <c r="QII32" s="77"/>
      <c r="QIK32" s="79"/>
      <c r="QIL32" s="77"/>
      <c r="QIN32" s="79"/>
      <c r="QIO32" s="77"/>
      <c r="QIQ32" s="79"/>
      <c r="QIR32" s="77"/>
      <c r="QIT32" s="79"/>
      <c r="QIU32" s="77"/>
      <c r="QIW32" s="79"/>
      <c r="QIX32" s="77"/>
      <c r="QIZ32" s="79"/>
      <c r="QJA32" s="77"/>
      <c r="QJC32" s="79"/>
      <c r="QJD32" s="77"/>
      <c r="QJF32" s="79"/>
      <c r="QJG32" s="77"/>
      <c r="QJI32" s="79"/>
      <c r="QJJ32" s="77"/>
      <c r="QJL32" s="79"/>
      <c r="QJM32" s="77"/>
      <c r="QJO32" s="79"/>
      <c r="QJP32" s="77"/>
      <c r="QJR32" s="79"/>
      <c r="QJS32" s="77"/>
      <c r="QJU32" s="79"/>
      <c r="QJV32" s="77"/>
      <c r="QJX32" s="79"/>
      <c r="QJY32" s="77"/>
      <c r="QKA32" s="79"/>
      <c r="QKB32" s="77"/>
      <c r="QKD32" s="79"/>
      <c r="QKE32" s="77"/>
      <c r="QKG32" s="79"/>
      <c r="QKH32" s="77"/>
      <c r="QKJ32" s="79"/>
      <c r="QKK32" s="77"/>
      <c r="QKM32" s="79"/>
      <c r="QKN32" s="77"/>
      <c r="QKP32" s="79"/>
      <c r="QKQ32" s="77"/>
      <c r="QKS32" s="79"/>
      <c r="QKT32" s="77"/>
      <c r="QKV32" s="79"/>
      <c r="QKW32" s="77"/>
      <c r="QKY32" s="79"/>
      <c r="QKZ32" s="77"/>
      <c r="QLB32" s="79"/>
      <c r="QLC32" s="77"/>
      <c r="QLE32" s="79"/>
      <c r="QLF32" s="77"/>
      <c r="QLH32" s="79"/>
      <c r="QLI32" s="77"/>
      <c r="QLK32" s="79"/>
      <c r="QLL32" s="77"/>
      <c r="QLN32" s="79"/>
      <c r="QLO32" s="77"/>
      <c r="QLQ32" s="79"/>
      <c r="QLR32" s="77"/>
      <c r="QLT32" s="79"/>
      <c r="QLU32" s="77"/>
      <c r="QLW32" s="79"/>
      <c r="QLX32" s="77"/>
      <c r="QLZ32" s="79"/>
      <c r="QMA32" s="77"/>
      <c r="QMC32" s="79"/>
      <c r="QMD32" s="77"/>
      <c r="QMF32" s="79"/>
      <c r="QMG32" s="77"/>
      <c r="QMI32" s="79"/>
      <c r="QMJ32" s="77"/>
      <c r="QML32" s="79"/>
      <c r="QMM32" s="77"/>
      <c r="QMO32" s="79"/>
      <c r="QMP32" s="77"/>
      <c r="QMR32" s="79"/>
      <c r="QMS32" s="77"/>
      <c r="QMU32" s="79"/>
      <c r="QMV32" s="77"/>
      <c r="QMX32" s="79"/>
      <c r="QMY32" s="77"/>
      <c r="QNA32" s="79"/>
      <c r="QNB32" s="77"/>
      <c r="QND32" s="79"/>
      <c r="QNE32" s="77"/>
      <c r="QNG32" s="79"/>
      <c r="QNH32" s="77"/>
      <c r="QNJ32" s="79"/>
      <c r="QNK32" s="77"/>
      <c r="QNM32" s="79"/>
      <c r="QNN32" s="77"/>
      <c r="QNP32" s="79"/>
      <c r="QNQ32" s="77"/>
      <c r="QNS32" s="79"/>
      <c r="QNT32" s="77"/>
      <c r="QNV32" s="79"/>
      <c r="QNW32" s="77"/>
      <c r="QNY32" s="79"/>
      <c r="QNZ32" s="77"/>
      <c r="QOB32" s="79"/>
      <c r="QOC32" s="77"/>
      <c r="QOE32" s="79"/>
      <c r="QOF32" s="77"/>
      <c r="QOH32" s="79"/>
      <c r="QOI32" s="77"/>
      <c r="QOK32" s="79"/>
      <c r="QOL32" s="77"/>
      <c r="QON32" s="79"/>
      <c r="QOO32" s="77"/>
      <c r="QOQ32" s="79"/>
      <c r="QOR32" s="77"/>
      <c r="QOT32" s="79"/>
      <c r="QOU32" s="77"/>
      <c r="QOW32" s="79"/>
      <c r="QOX32" s="77"/>
      <c r="QOZ32" s="79"/>
      <c r="QPA32" s="77"/>
      <c r="QPC32" s="79"/>
      <c r="QPD32" s="77"/>
      <c r="QPF32" s="79"/>
      <c r="QPG32" s="77"/>
      <c r="QPI32" s="79"/>
      <c r="QPJ32" s="77"/>
      <c r="QPL32" s="79"/>
      <c r="QPM32" s="77"/>
      <c r="QPO32" s="79"/>
      <c r="QPP32" s="77"/>
      <c r="QPR32" s="79"/>
      <c r="QPS32" s="77"/>
      <c r="QPU32" s="79"/>
      <c r="QPV32" s="77"/>
      <c r="QPX32" s="79"/>
      <c r="QPY32" s="77"/>
      <c r="QQA32" s="79"/>
      <c r="QQB32" s="77"/>
      <c r="QQD32" s="79"/>
      <c r="QQE32" s="77"/>
      <c r="QQG32" s="79"/>
      <c r="QQH32" s="77"/>
      <c r="QQJ32" s="79"/>
      <c r="QQK32" s="77"/>
      <c r="QQM32" s="79"/>
      <c r="QQN32" s="77"/>
      <c r="QQP32" s="79"/>
      <c r="QQQ32" s="77"/>
      <c r="QQS32" s="79"/>
      <c r="QQT32" s="77"/>
      <c r="QQV32" s="79"/>
      <c r="QQW32" s="77"/>
      <c r="QQY32" s="79"/>
      <c r="QQZ32" s="77"/>
      <c r="QRB32" s="79"/>
      <c r="QRC32" s="77"/>
      <c r="QRE32" s="79"/>
      <c r="QRF32" s="77"/>
      <c r="QRH32" s="79"/>
      <c r="QRI32" s="77"/>
      <c r="QRK32" s="79"/>
      <c r="QRL32" s="77"/>
      <c r="QRN32" s="79"/>
      <c r="QRO32" s="77"/>
      <c r="QRQ32" s="79"/>
      <c r="QRR32" s="77"/>
      <c r="QRT32" s="79"/>
      <c r="QRU32" s="77"/>
      <c r="QRW32" s="79"/>
      <c r="QRX32" s="77"/>
      <c r="QRZ32" s="79"/>
      <c r="QSA32" s="77"/>
      <c r="QSC32" s="79"/>
      <c r="QSD32" s="77"/>
      <c r="QSF32" s="79"/>
      <c r="QSG32" s="77"/>
      <c r="QSI32" s="79"/>
      <c r="QSJ32" s="77"/>
      <c r="QSL32" s="79"/>
      <c r="QSM32" s="77"/>
      <c r="QSO32" s="79"/>
      <c r="QSP32" s="77"/>
      <c r="QSR32" s="79"/>
      <c r="QSS32" s="77"/>
      <c r="QSU32" s="79"/>
      <c r="QSV32" s="77"/>
      <c r="QSX32" s="79"/>
      <c r="QSY32" s="77"/>
      <c r="QTA32" s="79"/>
      <c r="QTB32" s="77"/>
      <c r="QTD32" s="79"/>
      <c r="QTE32" s="77"/>
      <c r="QTG32" s="79"/>
      <c r="QTH32" s="77"/>
      <c r="QTJ32" s="79"/>
      <c r="QTK32" s="77"/>
      <c r="QTM32" s="79"/>
      <c r="QTN32" s="77"/>
      <c r="QTP32" s="79"/>
      <c r="QTQ32" s="77"/>
      <c r="QTS32" s="79"/>
      <c r="QTT32" s="77"/>
      <c r="QTV32" s="79"/>
      <c r="QTW32" s="77"/>
      <c r="QTY32" s="79"/>
      <c r="QTZ32" s="77"/>
      <c r="QUB32" s="79"/>
      <c r="QUC32" s="77"/>
      <c r="QUE32" s="79"/>
      <c r="QUF32" s="77"/>
      <c r="QUH32" s="79"/>
      <c r="QUI32" s="77"/>
      <c r="QUK32" s="79"/>
      <c r="QUL32" s="77"/>
      <c r="QUN32" s="79"/>
      <c r="QUO32" s="77"/>
      <c r="QUQ32" s="79"/>
      <c r="QUR32" s="77"/>
      <c r="QUT32" s="79"/>
      <c r="QUU32" s="77"/>
      <c r="QUW32" s="79"/>
      <c r="QUX32" s="77"/>
      <c r="QUZ32" s="79"/>
      <c r="QVA32" s="77"/>
      <c r="QVC32" s="79"/>
      <c r="QVD32" s="77"/>
      <c r="QVF32" s="79"/>
      <c r="QVG32" s="77"/>
      <c r="QVI32" s="79"/>
      <c r="QVJ32" s="77"/>
      <c r="QVL32" s="79"/>
      <c r="QVM32" s="77"/>
      <c r="QVO32" s="79"/>
      <c r="QVP32" s="77"/>
      <c r="QVR32" s="79"/>
      <c r="QVS32" s="77"/>
      <c r="QVU32" s="79"/>
      <c r="QVV32" s="77"/>
      <c r="QVX32" s="79"/>
      <c r="QVY32" s="77"/>
      <c r="QWA32" s="79"/>
      <c r="QWB32" s="77"/>
      <c r="QWD32" s="79"/>
      <c r="QWE32" s="77"/>
      <c r="QWG32" s="79"/>
      <c r="QWH32" s="77"/>
      <c r="QWJ32" s="79"/>
      <c r="QWK32" s="77"/>
      <c r="QWM32" s="79"/>
      <c r="QWN32" s="77"/>
      <c r="QWP32" s="79"/>
      <c r="QWQ32" s="77"/>
      <c r="QWS32" s="79"/>
      <c r="QWT32" s="77"/>
      <c r="QWV32" s="79"/>
      <c r="QWW32" s="77"/>
      <c r="QWY32" s="79"/>
      <c r="QWZ32" s="77"/>
      <c r="QXB32" s="79"/>
      <c r="QXC32" s="77"/>
      <c r="QXE32" s="79"/>
      <c r="QXF32" s="77"/>
      <c r="QXH32" s="79"/>
      <c r="QXI32" s="77"/>
      <c r="QXK32" s="79"/>
      <c r="QXL32" s="77"/>
      <c r="QXN32" s="79"/>
      <c r="QXO32" s="77"/>
      <c r="QXQ32" s="79"/>
      <c r="QXR32" s="77"/>
      <c r="QXT32" s="79"/>
      <c r="QXU32" s="77"/>
      <c r="QXW32" s="79"/>
      <c r="QXX32" s="77"/>
      <c r="QXZ32" s="79"/>
      <c r="QYA32" s="77"/>
      <c r="QYC32" s="79"/>
      <c r="QYD32" s="77"/>
      <c r="QYF32" s="79"/>
      <c r="QYG32" s="77"/>
      <c r="QYI32" s="79"/>
      <c r="QYJ32" s="77"/>
      <c r="QYL32" s="79"/>
      <c r="QYM32" s="77"/>
      <c r="QYO32" s="79"/>
      <c r="QYP32" s="77"/>
      <c r="QYR32" s="79"/>
      <c r="QYS32" s="77"/>
      <c r="QYU32" s="79"/>
      <c r="QYV32" s="77"/>
      <c r="QYX32" s="79"/>
      <c r="QYY32" s="77"/>
      <c r="QZA32" s="79"/>
      <c r="QZB32" s="77"/>
      <c r="QZD32" s="79"/>
      <c r="QZE32" s="77"/>
      <c r="QZG32" s="79"/>
      <c r="QZH32" s="77"/>
      <c r="QZJ32" s="79"/>
      <c r="QZK32" s="77"/>
      <c r="QZM32" s="79"/>
      <c r="QZN32" s="77"/>
      <c r="QZP32" s="79"/>
      <c r="QZQ32" s="77"/>
      <c r="QZS32" s="79"/>
      <c r="QZT32" s="77"/>
      <c r="QZV32" s="79"/>
      <c r="QZW32" s="77"/>
      <c r="QZY32" s="79"/>
      <c r="QZZ32" s="77"/>
      <c r="RAB32" s="79"/>
      <c r="RAC32" s="77"/>
      <c r="RAE32" s="79"/>
      <c r="RAF32" s="77"/>
      <c r="RAH32" s="79"/>
      <c r="RAI32" s="77"/>
      <c r="RAK32" s="79"/>
      <c r="RAL32" s="77"/>
      <c r="RAN32" s="79"/>
      <c r="RAO32" s="77"/>
      <c r="RAQ32" s="79"/>
      <c r="RAR32" s="77"/>
      <c r="RAT32" s="79"/>
      <c r="RAU32" s="77"/>
      <c r="RAW32" s="79"/>
      <c r="RAX32" s="77"/>
      <c r="RAZ32" s="79"/>
      <c r="RBA32" s="77"/>
      <c r="RBC32" s="79"/>
      <c r="RBD32" s="77"/>
      <c r="RBF32" s="79"/>
      <c r="RBG32" s="77"/>
      <c r="RBI32" s="79"/>
      <c r="RBJ32" s="77"/>
      <c r="RBL32" s="79"/>
      <c r="RBM32" s="77"/>
      <c r="RBO32" s="79"/>
      <c r="RBP32" s="77"/>
      <c r="RBR32" s="79"/>
      <c r="RBS32" s="77"/>
      <c r="RBU32" s="79"/>
      <c r="RBV32" s="77"/>
      <c r="RBX32" s="79"/>
      <c r="RBY32" s="77"/>
      <c r="RCA32" s="79"/>
      <c r="RCB32" s="77"/>
      <c r="RCD32" s="79"/>
      <c r="RCE32" s="77"/>
      <c r="RCG32" s="79"/>
      <c r="RCH32" s="77"/>
      <c r="RCJ32" s="79"/>
      <c r="RCK32" s="77"/>
      <c r="RCM32" s="79"/>
      <c r="RCN32" s="77"/>
      <c r="RCP32" s="79"/>
      <c r="RCQ32" s="77"/>
      <c r="RCS32" s="79"/>
      <c r="RCT32" s="77"/>
      <c r="RCV32" s="79"/>
      <c r="RCW32" s="77"/>
      <c r="RCY32" s="79"/>
      <c r="RCZ32" s="77"/>
      <c r="RDB32" s="79"/>
      <c r="RDC32" s="77"/>
      <c r="RDE32" s="79"/>
      <c r="RDF32" s="77"/>
      <c r="RDH32" s="79"/>
      <c r="RDI32" s="77"/>
      <c r="RDK32" s="79"/>
      <c r="RDL32" s="77"/>
      <c r="RDN32" s="79"/>
      <c r="RDO32" s="77"/>
      <c r="RDQ32" s="79"/>
      <c r="RDR32" s="77"/>
      <c r="RDT32" s="79"/>
      <c r="RDU32" s="77"/>
      <c r="RDW32" s="79"/>
      <c r="RDX32" s="77"/>
      <c r="RDZ32" s="79"/>
      <c r="REA32" s="77"/>
      <c r="REC32" s="79"/>
      <c r="RED32" s="77"/>
      <c r="REF32" s="79"/>
      <c r="REG32" s="77"/>
      <c r="REI32" s="79"/>
      <c r="REJ32" s="77"/>
      <c r="REL32" s="79"/>
      <c r="REM32" s="77"/>
      <c r="REO32" s="79"/>
      <c r="REP32" s="77"/>
      <c r="RER32" s="79"/>
      <c r="RES32" s="77"/>
      <c r="REU32" s="79"/>
      <c r="REV32" s="77"/>
      <c r="REX32" s="79"/>
      <c r="REY32" s="77"/>
      <c r="RFA32" s="79"/>
      <c r="RFB32" s="77"/>
      <c r="RFD32" s="79"/>
      <c r="RFE32" s="77"/>
      <c r="RFG32" s="79"/>
      <c r="RFH32" s="77"/>
      <c r="RFJ32" s="79"/>
      <c r="RFK32" s="77"/>
      <c r="RFM32" s="79"/>
      <c r="RFN32" s="77"/>
      <c r="RFP32" s="79"/>
      <c r="RFQ32" s="77"/>
      <c r="RFS32" s="79"/>
      <c r="RFT32" s="77"/>
      <c r="RFV32" s="79"/>
      <c r="RFW32" s="77"/>
      <c r="RFY32" s="79"/>
      <c r="RFZ32" s="77"/>
      <c r="RGB32" s="79"/>
      <c r="RGC32" s="77"/>
      <c r="RGE32" s="79"/>
      <c r="RGF32" s="77"/>
      <c r="RGH32" s="79"/>
      <c r="RGI32" s="77"/>
      <c r="RGK32" s="79"/>
      <c r="RGL32" s="77"/>
      <c r="RGN32" s="79"/>
      <c r="RGO32" s="77"/>
      <c r="RGQ32" s="79"/>
      <c r="RGR32" s="77"/>
      <c r="RGT32" s="79"/>
      <c r="RGU32" s="77"/>
      <c r="RGW32" s="79"/>
      <c r="RGX32" s="77"/>
      <c r="RGZ32" s="79"/>
      <c r="RHA32" s="77"/>
      <c r="RHC32" s="79"/>
      <c r="RHD32" s="77"/>
      <c r="RHF32" s="79"/>
      <c r="RHG32" s="77"/>
      <c r="RHI32" s="79"/>
      <c r="RHJ32" s="77"/>
      <c r="RHL32" s="79"/>
      <c r="RHM32" s="77"/>
      <c r="RHO32" s="79"/>
      <c r="RHP32" s="77"/>
      <c r="RHR32" s="79"/>
      <c r="RHS32" s="77"/>
      <c r="RHU32" s="79"/>
      <c r="RHV32" s="77"/>
      <c r="RHX32" s="79"/>
      <c r="RHY32" s="77"/>
      <c r="RIA32" s="79"/>
      <c r="RIB32" s="77"/>
      <c r="RID32" s="79"/>
      <c r="RIE32" s="77"/>
      <c r="RIG32" s="79"/>
      <c r="RIH32" s="77"/>
      <c r="RIJ32" s="79"/>
      <c r="RIK32" s="77"/>
      <c r="RIM32" s="79"/>
      <c r="RIN32" s="77"/>
      <c r="RIP32" s="79"/>
      <c r="RIQ32" s="77"/>
      <c r="RIS32" s="79"/>
      <c r="RIT32" s="77"/>
      <c r="RIV32" s="79"/>
      <c r="RIW32" s="77"/>
      <c r="RIY32" s="79"/>
      <c r="RIZ32" s="77"/>
      <c r="RJB32" s="79"/>
      <c r="RJC32" s="77"/>
      <c r="RJE32" s="79"/>
      <c r="RJF32" s="77"/>
      <c r="RJH32" s="79"/>
      <c r="RJI32" s="77"/>
      <c r="RJK32" s="79"/>
      <c r="RJL32" s="77"/>
      <c r="RJN32" s="79"/>
      <c r="RJO32" s="77"/>
      <c r="RJQ32" s="79"/>
      <c r="RJR32" s="77"/>
      <c r="RJT32" s="79"/>
      <c r="RJU32" s="77"/>
      <c r="RJW32" s="79"/>
      <c r="RJX32" s="77"/>
      <c r="RJZ32" s="79"/>
      <c r="RKA32" s="77"/>
      <c r="RKC32" s="79"/>
      <c r="RKD32" s="77"/>
      <c r="RKF32" s="79"/>
      <c r="RKG32" s="77"/>
      <c r="RKI32" s="79"/>
      <c r="RKJ32" s="77"/>
      <c r="RKL32" s="79"/>
      <c r="RKM32" s="77"/>
      <c r="RKO32" s="79"/>
      <c r="RKP32" s="77"/>
      <c r="RKR32" s="79"/>
      <c r="RKS32" s="77"/>
      <c r="RKU32" s="79"/>
      <c r="RKV32" s="77"/>
      <c r="RKX32" s="79"/>
      <c r="RKY32" s="77"/>
      <c r="RLA32" s="79"/>
      <c r="RLB32" s="77"/>
      <c r="RLD32" s="79"/>
      <c r="RLE32" s="77"/>
      <c r="RLG32" s="79"/>
      <c r="RLH32" s="77"/>
      <c r="RLJ32" s="79"/>
      <c r="RLK32" s="77"/>
      <c r="RLM32" s="79"/>
      <c r="RLN32" s="77"/>
      <c r="RLP32" s="79"/>
      <c r="RLQ32" s="77"/>
      <c r="RLS32" s="79"/>
      <c r="RLT32" s="77"/>
      <c r="RLV32" s="79"/>
      <c r="RLW32" s="77"/>
      <c r="RLY32" s="79"/>
      <c r="RLZ32" s="77"/>
      <c r="RMB32" s="79"/>
      <c r="RMC32" s="77"/>
      <c r="RME32" s="79"/>
      <c r="RMF32" s="77"/>
      <c r="RMH32" s="79"/>
      <c r="RMI32" s="77"/>
      <c r="RMK32" s="79"/>
      <c r="RML32" s="77"/>
      <c r="RMN32" s="79"/>
      <c r="RMO32" s="77"/>
      <c r="RMQ32" s="79"/>
      <c r="RMR32" s="77"/>
      <c r="RMT32" s="79"/>
      <c r="RMU32" s="77"/>
      <c r="RMW32" s="79"/>
      <c r="RMX32" s="77"/>
      <c r="RMZ32" s="79"/>
      <c r="RNA32" s="77"/>
      <c r="RNC32" s="79"/>
      <c r="RND32" s="77"/>
      <c r="RNF32" s="79"/>
      <c r="RNG32" s="77"/>
      <c r="RNI32" s="79"/>
      <c r="RNJ32" s="77"/>
      <c r="RNL32" s="79"/>
      <c r="RNM32" s="77"/>
      <c r="RNO32" s="79"/>
      <c r="RNP32" s="77"/>
      <c r="RNR32" s="79"/>
      <c r="RNS32" s="77"/>
      <c r="RNU32" s="79"/>
      <c r="RNV32" s="77"/>
      <c r="RNX32" s="79"/>
      <c r="RNY32" s="77"/>
      <c r="ROA32" s="79"/>
      <c r="ROB32" s="77"/>
      <c r="ROD32" s="79"/>
      <c r="ROE32" s="77"/>
      <c r="ROG32" s="79"/>
      <c r="ROH32" s="77"/>
      <c r="ROJ32" s="79"/>
      <c r="ROK32" s="77"/>
      <c r="ROM32" s="79"/>
      <c r="RON32" s="77"/>
      <c r="ROP32" s="79"/>
      <c r="ROQ32" s="77"/>
      <c r="ROS32" s="79"/>
      <c r="ROT32" s="77"/>
      <c r="ROV32" s="79"/>
      <c r="ROW32" s="77"/>
      <c r="ROY32" s="79"/>
      <c r="ROZ32" s="77"/>
      <c r="RPB32" s="79"/>
      <c r="RPC32" s="77"/>
      <c r="RPE32" s="79"/>
      <c r="RPF32" s="77"/>
      <c r="RPH32" s="79"/>
      <c r="RPI32" s="77"/>
      <c r="RPK32" s="79"/>
      <c r="RPL32" s="77"/>
      <c r="RPN32" s="79"/>
      <c r="RPO32" s="77"/>
      <c r="RPQ32" s="79"/>
      <c r="RPR32" s="77"/>
      <c r="RPT32" s="79"/>
      <c r="RPU32" s="77"/>
      <c r="RPW32" s="79"/>
      <c r="RPX32" s="77"/>
      <c r="RPZ32" s="79"/>
      <c r="RQA32" s="77"/>
      <c r="RQC32" s="79"/>
      <c r="RQD32" s="77"/>
      <c r="RQF32" s="79"/>
      <c r="RQG32" s="77"/>
      <c r="RQI32" s="79"/>
      <c r="RQJ32" s="77"/>
      <c r="RQL32" s="79"/>
      <c r="RQM32" s="77"/>
      <c r="RQO32" s="79"/>
      <c r="RQP32" s="77"/>
      <c r="RQR32" s="79"/>
      <c r="RQS32" s="77"/>
      <c r="RQU32" s="79"/>
      <c r="RQV32" s="77"/>
      <c r="RQX32" s="79"/>
      <c r="RQY32" s="77"/>
      <c r="RRA32" s="79"/>
      <c r="RRB32" s="77"/>
      <c r="RRD32" s="79"/>
      <c r="RRE32" s="77"/>
      <c r="RRG32" s="79"/>
      <c r="RRH32" s="77"/>
      <c r="RRJ32" s="79"/>
      <c r="RRK32" s="77"/>
      <c r="RRM32" s="79"/>
      <c r="RRN32" s="77"/>
      <c r="RRP32" s="79"/>
      <c r="RRQ32" s="77"/>
      <c r="RRS32" s="79"/>
      <c r="RRT32" s="77"/>
      <c r="RRV32" s="79"/>
      <c r="RRW32" s="77"/>
      <c r="RRY32" s="79"/>
      <c r="RRZ32" s="77"/>
      <c r="RSB32" s="79"/>
      <c r="RSC32" s="77"/>
      <c r="RSE32" s="79"/>
      <c r="RSF32" s="77"/>
      <c r="RSH32" s="79"/>
      <c r="RSI32" s="77"/>
      <c r="RSK32" s="79"/>
      <c r="RSL32" s="77"/>
      <c r="RSN32" s="79"/>
      <c r="RSO32" s="77"/>
      <c r="RSQ32" s="79"/>
      <c r="RSR32" s="77"/>
      <c r="RST32" s="79"/>
      <c r="RSU32" s="77"/>
      <c r="RSW32" s="79"/>
      <c r="RSX32" s="77"/>
      <c r="RSZ32" s="79"/>
      <c r="RTA32" s="77"/>
      <c r="RTC32" s="79"/>
      <c r="RTD32" s="77"/>
      <c r="RTF32" s="79"/>
      <c r="RTG32" s="77"/>
      <c r="RTI32" s="79"/>
      <c r="RTJ32" s="77"/>
      <c r="RTL32" s="79"/>
      <c r="RTM32" s="77"/>
      <c r="RTO32" s="79"/>
      <c r="RTP32" s="77"/>
      <c r="RTR32" s="79"/>
      <c r="RTS32" s="77"/>
      <c r="RTU32" s="79"/>
      <c r="RTV32" s="77"/>
      <c r="RTX32" s="79"/>
      <c r="RTY32" s="77"/>
      <c r="RUA32" s="79"/>
      <c r="RUB32" s="77"/>
      <c r="RUD32" s="79"/>
      <c r="RUE32" s="77"/>
      <c r="RUG32" s="79"/>
      <c r="RUH32" s="77"/>
      <c r="RUJ32" s="79"/>
      <c r="RUK32" s="77"/>
      <c r="RUM32" s="79"/>
      <c r="RUN32" s="77"/>
      <c r="RUP32" s="79"/>
      <c r="RUQ32" s="77"/>
      <c r="RUS32" s="79"/>
      <c r="RUT32" s="77"/>
      <c r="RUV32" s="79"/>
      <c r="RUW32" s="77"/>
      <c r="RUY32" s="79"/>
      <c r="RUZ32" s="77"/>
      <c r="RVB32" s="79"/>
      <c r="RVC32" s="77"/>
      <c r="RVE32" s="79"/>
      <c r="RVF32" s="77"/>
      <c r="RVH32" s="79"/>
      <c r="RVI32" s="77"/>
      <c r="RVK32" s="79"/>
      <c r="RVL32" s="77"/>
      <c r="RVN32" s="79"/>
      <c r="RVO32" s="77"/>
      <c r="RVQ32" s="79"/>
      <c r="RVR32" s="77"/>
      <c r="RVT32" s="79"/>
      <c r="RVU32" s="77"/>
      <c r="RVW32" s="79"/>
      <c r="RVX32" s="77"/>
      <c r="RVZ32" s="79"/>
      <c r="RWA32" s="77"/>
      <c r="RWC32" s="79"/>
      <c r="RWD32" s="77"/>
      <c r="RWF32" s="79"/>
      <c r="RWG32" s="77"/>
      <c r="RWI32" s="79"/>
      <c r="RWJ32" s="77"/>
      <c r="RWL32" s="79"/>
      <c r="RWM32" s="77"/>
      <c r="RWO32" s="79"/>
      <c r="RWP32" s="77"/>
      <c r="RWR32" s="79"/>
      <c r="RWS32" s="77"/>
      <c r="RWU32" s="79"/>
      <c r="RWV32" s="77"/>
      <c r="RWX32" s="79"/>
      <c r="RWY32" s="77"/>
      <c r="RXA32" s="79"/>
      <c r="RXB32" s="77"/>
      <c r="RXD32" s="79"/>
      <c r="RXE32" s="77"/>
      <c r="RXG32" s="79"/>
      <c r="RXH32" s="77"/>
      <c r="RXJ32" s="79"/>
      <c r="RXK32" s="77"/>
      <c r="RXM32" s="79"/>
      <c r="RXN32" s="77"/>
      <c r="RXP32" s="79"/>
      <c r="RXQ32" s="77"/>
      <c r="RXS32" s="79"/>
      <c r="RXT32" s="77"/>
      <c r="RXV32" s="79"/>
      <c r="RXW32" s="77"/>
      <c r="RXY32" s="79"/>
      <c r="RXZ32" s="77"/>
      <c r="RYB32" s="79"/>
      <c r="RYC32" s="77"/>
      <c r="RYE32" s="79"/>
      <c r="RYF32" s="77"/>
      <c r="RYH32" s="79"/>
      <c r="RYI32" s="77"/>
      <c r="RYK32" s="79"/>
      <c r="RYL32" s="77"/>
      <c r="RYN32" s="79"/>
      <c r="RYO32" s="77"/>
      <c r="RYQ32" s="79"/>
      <c r="RYR32" s="77"/>
      <c r="RYT32" s="79"/>
      <c r="RYU32" s="77"/>
      <c r="RYW32" s="79"/>
      <c r="RYX32" s="77"/>
      <c r="RYZ32" s="79"/>
      <c r="RZA32" s="77"/>
      <c r="RZC32" s="79"/>
      <c r="RZD32" s="77"/>
      <c r="RZF32" s="79"/>
      <c r="RZG32" s="77"/>
      <c r="RZI32" s="79"/>
      <c r="RZJ32" s="77"/>
      <c r="RZL32" s="79"/>
      <c r="RZM32" s="77"/>
      <c r="RZO32" s="79"/>
      <c r="RZP32" s="77"/>
      <c r="RZR32" s="79"/>
      <c r="RZS32" s="77"/>
      <c r="RZU32" s="79"/>
      <c r="RZV32" s="77"/>
      <c r="RZX32" s="79"/>
      <c r="RZY32" s="77"/>
      <c r="SAA32" s="79"/>
      <c r="SAB32" s="77"/>
      <c r="SAD32" s="79"/>
      <c r="SAE32" s="77"/>
      <c r="SAG32" s="79"/>
      <c r="SAH32" s="77"/>
      <c r="SAJ32" s="79"/>
      <c r="SAK32" s="77"/>
      <c r="SAM32" s="79"/>
      <c r="SAN32" s="77"/>
      <c r="SAP32" s="79"/>
      <c r="SAQ32" s="77"/>
      <c r="SAS32" s="79"/>
      <c r="SAT32" s="77"/>
      <c r="SAV32" s="79"/>
      <c r="SAW32" s="77"/>
      <c r="SAY32" s="79"/>
      <c r="SAZ32" s="77"/>
      <c r="SBB32" s="79"/>
      <c r="SBC32" s="77"/>
      <c r="SBE32" s="79"/>
      <c r="SBF32" s="77"/>
      <c r="SBH32" s="79"/>
      <c r="SBI32" s="77"/>
      <c r="SBK32" s="79"/>
      <c r="SBL32" s="77"/>
      <c r="SBN32" s="79"/>
      <c r="SBO32" s="77"/>
      <c r="SBQ32" s="79"/>
      <c r="SBR32" s="77"/>
      <c r="SBT32" s="79"/>
      <c r="SBU32" s="77"/>
      <c r="SBW32" s="79"/>
      <c r="SBX32" s="77"/>
      <c r="SBZ32" s="79"/>
      <c r="SCA32" s="77"/>
      <c r="SCC32" s="79"/>
      <c r="SCD32" s="77"/>
      <c r="SCF32" s="79"/>
      <c r="SCG32" s="77"/>
      <c r="SCI32" s="79"/>
      <c r="SCJ32" s="77"/>
      <c r="SCL32" s="79"/>
      <c r="SCM32" s="77"/>
      <c r="SCO32" s="79"/>
      <c r="SCP32" s="77"/>
      <c r="SCR32" s="79"/>
      <c r="SCS32" s="77"/>
      <c r="SCU32" s="79"/>
      <c r="SCV32" s="77"/>
      <c r="SCX32" s="79"/>
      <c r="SCY32" s="77"/>
      <c r="SDA32" s="79"/>
      <c r="SDB32" s="77"/>
      <c r="SDD32" s="79"/>
      <c r="SDE32" s="77"/>
      <c r="SDG32" s="79"/>
      <c r="SDH32" s="77"/>
      <c r="SDJ32" s="79"/>
      <c r="SDK32" s="77"/>
      <c r="SDM32" s="79"/>
      <c r="SDN32" s="77"/>
      <c r="SDP32" s="79"/>
      <c r="SDQ32" s="77"/>
      <c r="SDS32" s="79"/>
      <c r="SDT32" s="77"/>
      <c r="SDV32" s="79"/>
      <c r="SDW32" s="77"/>
      <c r="SDY32" s="79"/>
      <c r="SDZ32" s="77"/>
      <c r="SEB32" s="79"/>
      <c r="SEC32" s="77"/>
      <c r="SEE32" s="79"/>
      <c r="SEF32" s="77"/>
      <c r="SEH32" s="79"/>
      <c r="SEI32" s="77"/>
      <c r="SEK32" s="79"/>
      <c r="SEL32" s="77"/>
      <c r="SEN32" s="79"/>
      <c r="SEO32" s="77"/>
      <c r="SEQ32" s="79"/>
      <c r="SER32" s="77"/>
      <c r="SET32" s="79"/>
      <c r="SEU32" s="77"/>
      <c r="SEW32" s="79"/>
      <c r="SEX32" s="77"/>
      <c r="SEZ32" s="79"/>
      <c r="SFA32" s="77"/>
      <c r="SFC32" s="79"/>
      <c r="SFD32" s="77"/>
      <c r="SFF32" s="79"/>
      <c r="SFG32" s="77"/>
      <c r="SFI32" s="79"/>
      <c r="SFJ32" s="77"/>
      <c r="SFL32" s="79"/>
      <c r="SFM32" s="77"/>
      <c r="SFO32" s="79"/>
      <c r="SFP32" s="77"/>
      <c r="SFR32" s="79"/>
      <c r="SFS32" s="77"/>
      <c r="SFU32" s="79"/>
      <c r="SFV32" s="77"/>
      <c r="SFX32" s="79"/>
      <c r="SFY32" s="77"/>
      <c r="SGA32" s="79"/>
      <c r="SGB32" s="77"/>
      <c r="SGD32" s="79"/>
      <c r="SGE32" s="77"/>
      <c r="SGG32" s="79"/>
      <c r="SGH32" s="77"/>
      <c r="SGJ32" s="79"/>
      <c r="SGK32" s="77"/>
      <c r="SGM32" s="79"/>
      <c r="SGN32" s="77"/>
      <c r="SGP32" s="79"/>
      <c r="SGQ32" s="77"/>
      <c r="SGS32" s="79"/>
      <c r="SGT32" s="77"/>
      <c r="SGV32" s="79"/>
      <c r="SGW32" s="77"/>
      <c r="SGY32" s="79"/>
      <c r="SGZ32" s="77"/>
      <c r="SHB32" s="79"/>
      <c r="SHC32" s="77"/>
      <c r="SHE32" s="79"/>
      <c r="SHF32" s="77"/>
      <c r="SHH32" s="79"/>
      <c r="SHI32" s="77"/>
      <c r="SHK32" s="79"/>
      <c r="SHL32" s="77"/>
      <c r="SHN32" s="79"/>
      <c r="SHO32" s="77"/>
      <c r="SHQ32" s="79"/>
      <c r="SHR32" s="77"/>
      <c r="SHT32" s="79"/>
      <c r="SHU32" s="77"/>
      <c r="SHW32" s="79"/>
      <c r="SHX32" s="77"/>
      <c r="SHZ32" s="79"/>
      <c r="SIA32" s="77"/>
      <c r="SIC32" s="79"/>
      <c r="SID32" s="77"/>
      <c r="SIF32" s="79"/>
      <c r="SIG32" s="77"/>
      <c r="SII32" s="79"/>
      <c r="SIJ32" s="77"/>
      <c r="SIL32" s="79"/>
      <c r="SIM32" s="77"/>
      <c r="SIO32" s="79"/>
      <c r="SIP32" s="77"/>
      <c r="SIR32" s="79"/>
      <c r="SIS32" s="77"/>
      <c r="SIU32" s="79"/>
      <c r="SIV32" s="77"/>
      <c r="SIX32" s="79"/>
      <c r="SIY32" s="77"/>
      <c r="SJA32" s="79"/>
      <c r="SJB32" s="77"/>
      <c r="SJD32" s="79"/>
      <c r="SJE32" s="77"/>
      <c r="SJG32" s="79"/>
      <c r="SJH32" s="77"/>
      <c r="SJJ32" s="79"/>
      <c r="SJK32" s="77"/>
      <c r="SJM32" s="79"/>
      <c r="SJN32" s="77"/>
      <c r="SJP32" s="79"/>
      <c r="SJQ32" s="77"/>
      <c r="SJS32" s="79"/>
      <c r="SJT32" s="77"/>
      <c r="SJV32" s="79"/>
      <c r="SJW32" s="77"/>
      <c r="SJY32" s="79"/>
      <c r="SJZ32" s="77"/>
      <c r="SKB32" s="79"/>
      <c r="SKC32" s="77"/>
      <c r="SKE32" s="79"/>
      <c r="SKF32" s="77"/>
      <c r="SKH32" s="79"/>
      <c r="SKI32" s="77"/>
      <c r="SKK32" s="79"/>
      <c r="SKL32" s="77"/>
      <c r="SKN32" s="79"/>
      <c r="SKO32" s="77"/>
      <c r="SKQ32" s="79"/>
      <c r="SKR32" s="77"/>
      <c r="SKT32" s="79"/>
      <c r="SKU32" s="77"/>
      <c r="SKW32" s="79"/>
      <c r="SKX32" s="77"/>
      <c r="SKZ32" s="79"/>
      <c r="SLA32" s="77"/>
      <c r="SLC32" s="79"/>
      <c r="SLD32" s="77"/>
      <c r="SLF32" s="79"/>
      <c r="SLG32" s="77"/>
      <c r="SLI32" s="79"/>
      <c r="SLJ32" s="77"/>
      <c r="SLL32" s="79"/>
      <c r="SLM32" s="77"/>
      <c r="SLO32" s="79"/>
      <c r="SLP32" s="77"/>
      <c r="SLR32" s="79"/>
      <c r="SLS32" s="77"/>
      <c r="SLU32" s="79"/>
      <c r="SLV32" s="77"/>
      <c r="SLX32" s="79"/>
      <c r="SLY32" s="77"/>
      <c r="SMA32" s="79"/>
      <c r="SMB32" s="77"/>
      <c r="SMD32" s="79"/>
      <c r="SME32" s="77"/>
      <c r="SMG32" s="79"/>
      <c r="SMH32" s="77"/>
      <c r="SMJ32" s="79"/>
      <c r="SMK32" s="77"/>
      <c r="SMM32" s="79"/>
      <c r="SMN32" s="77"/>
      <c r="SMP32" s="79"/>
      <c r="SMQ32" s="77"/>
      <c r="SMS32" s="79"/>
      <c r="SMT32" s="77"/>
      <c r="SMV32" s="79"/>
      <c r="SMW32" s="77"/>
      <c r="SMY32" s="79"/>
      <c r="SMZ32" s="77"/>
      <c r="SNB32" s="79"/>
      <c r="SNC32" s="77"/>
      <c r="SNE32" s="79"/>
      <c r="SNF32" s="77"/>
      <c r="SNH32" s="79"/>
      <c r="SNI32" s="77"/>
      <c r="SNK32" s="79"/>
      <c r="SNL32" s="77"/>
      <c r="SNN32" s="79"/>
      <c r="SNO32" s="77"/>
      <c r="SNQ32" s="79"/>
      <c r="SNR32" s="77"/>
      <c r="SNT32" s="79"/>
      <c r="SNU32" s="77"/>
      <c r="SNW32" s="79"/>
      <c r="SNX32" s="77"/>
      <c r="SNZ32" s="79"/>
      <c r="SOA32" s="77"/>
      <c r="SOC32" s="79"/>
      <c r="SOD32" s="77"/>
      <c r="SOF32" s="79"/>
      <c r="SOG32" s="77"/>
      <c r="SOI32" s="79"/>
      <c r="SOJ32" s="77"/>
      <c r="SOL32" s="79"/>
      <c r="SOM32" s="77"/>
      <c r="SOO32" s="79"/>
      <c r="SOP32" s="77"/>
      <c r="SOR32" s="79"/>
      <c r="SOS32" s="77"/>
      <c r="SOU32" s="79"/>
      <c r="SOV32" s="77"/>
      <c r="SOX32" s="79"/>
      <c r="SOY32" s="77"/>
      <c r="SPA32" s="79"/>
      <c r="SPB32" s="77"/>
      <c r="SPD32" s="79"/>
      <c r="SPE32" s="77"/>
      <c r="SPG32" s="79"/>
      <c r="SPH32" s="77"/>
      <c r="SPJ32" s="79"/>
      <c r="SPK32" s="77"/>
      <c r="SPM32" s="79"/>
      <c r="SPN32" s="77"/>
      <c r="SPP32" s="79"/>
      <c r="SPQ32" s="77"/>
      <c r="SPS32" s="79"/>
      <c r="SPT32" s="77"/>
      <c r="SPV32" s="79"/>
      <c r="SPW32" s="77"/>
      <c r="SPY32" s="79"/>
      <c r="SPZ32" s="77"/>
      <c r="SQB32" s="79"/>
      <c r="SQC32" s="77"/>
      <c r="SQE32" s="79"/>
      <c r="SQF32" s="77"/>
      <c r="SQH32" s="79"/>
      <c r="SQI32" s="77"/>
      <c r="SQK32" s="79"/>
      <c r="SQL32" s="77"/>
      <c r="SQN32" s="79"/>
      <c r="SQO32" s="77"/>
      <c r="SQQ32" s="79"/>
      <c r="SQR32" s="77"/>
      <c r="SQT32" s="79"/>
      <c r="SQU32" s="77"/>
      <c r="SQW32" s="79"/>
      <c r="SQX32" s="77"/>
      <c r="SQZ32" s="79"/>
      <c r="SRA32" s="77"/>
      <c r="SRC32" s="79"/>
      <c r="SRD32" s="77"/>
      <c r="SRF32" s="79"/>
      <c r="SRG32" s="77"/>
      <c r="SRI32" s="79"/>
      <c r="SRJ32" s="77"/>
      <c r="SRL32" s="79"/>
      <c r="SRM32" s="77"/>
      <c r="SRO32" s="79"/>
      <c r="SRP32" s="77"/>
      <c r="SRR32" s="79"/>
      <c r="SRS32" s="77"/>
      <c r="SRU32" s="79"/>
      <c r="SRV32" s="77"/>
      <c r="SRX32" s="79"/>
      <c r="SRY32" s="77"/>
      <c r="SSA32" s="79"/>
      <c r="SSB32" s="77"/>
      <c r="SSD32" s="79"/>
      <c r="SSE32" s="77"/>
      <c r="SSG32" s="79"/>
      <c r="SSH32" s="77"/>
      <c r="SSJ32" s="79"/>
      <c r="SSK32" s="77"/>
      <c r="SSM32" s="79"/>
      <c r="SSN32" s="77"/>
      <c r="SSP32" s="79"/>
      <c r="SSQ32" s="77"/>
      <c r="SSS32" s="79"/>
      <c r="SST32" s="77"/>
      <c r="SSV32" s="79"/>
      <c r="SSW32" s="77"/>
      <c r="SSY32" s="79"/>
      <c r="SSZ32" s="77"/>
      <c r="STB32" s="79"/>
      <c r="STC32" s="77"/>
      <c r="STE32" s="79"/>
      <c r="STF32" s="77"/>
      <c r="STH32" s="79"/>
      <c r="STI32" s="77"/>
      <c r="STK32" s="79"/>
      <c r="STL32" s="77"/>
      <c r="STN32" s="79"/>
      <c r="STO32" s="77"/>
      <c r="STQ32" s="79"/>
      <c r="STR32" s="77"/>
      <c r="STT32" s="79"/>
      <c r="STU32" s="77"/>
      <c r="STW32" s="79"/>
      <c r="STX32" s="77"/>
      <c r="STZ32" s="79"/>
      <c r="SUA32" s="77"/>
      <c r="SUC32" s="79"/>
      <c r="SUD32" s="77"/>
      <c r="SUF32" s="79"/>
      <c r="SUG32" s="77"/>
      <c r="SUI32" s="79"/>
      <c r="SUJ32" s="77"/>
      <c r="SUL32" s="79"/>
      <c r="SUM32" s="77"/>
      <c r="SUO32" s="79"/>
      <c r="SUP32" s="77"/>
      <c r="SUR32" s="79"/>
      <c r="SUS32" s="77"/>
      <c r="SUU32" s="79"/>
      <c r="SUV32" s="77"/>
      <c r="SUX32" s="79"/>
      <c r="SUY32" s="77"/>
      <c r="SVA32" s="79"/>
      <c r="SVB32" s="77"/>
      <c r="SVD32" s="79"/>
      <c r="SVE32" s="77"/>
      <c r="SVG32" s="79"/>
      <c r="SVH32" s="77"/>
      <c r="SVJ32" s="79"/>
      <c r="SVK32" s="77"/>
      <c r="SVM32" s="79"/>
      <c r="SVN32" s="77"/>
      <c r="SVP32" s="79"/>
      <c r="SVQ32" s="77"/>
      <c r="SVS32" s="79"/>
      <c r="SVT32" s="77"/>
      <c r="SVV32" s="79"/>
      <c r="SVW32" s="77"/>
      <c r="SVY32" s="79"/>
      <c r="SVZ32" s="77"/>
      <c r="SWB32" s="79"/>
      <c r="SWC32" s="77"/>
      <c r="SWE32" s="79"/>
      <c r="SWF32" s="77"/>
      <c r="SWH32" s="79"/>
      <c r="SWI32" s="77"/>
      <c r="SWK32" s="79"/>
      <c r="SWL32" s="77"/>
      <c r="SWN32" s="79"/>
      <c r="SWO32" s="77"/>
      <c r="SWQ32" s="79"/>
      <c r="SWR32" s="77"/>
      <c r="SWT32" s="79"/>
      <c r="SWU32" s="77"/>
      <c r="SWW32" s="79"/>
      <c r="SWX32" s="77"/>
      <c r="SWZ32" s="79"/>
      <c r="SXA32" s="77"/>
      <c r="SXC32" s="79"/>
      <c r="SXD32" s="77"/>
      <c r="SXF32" s="79"/>
      <c r="SXG32" s="77"/>
      <c r="SXI32" s="79"/>
      <c r="SXJ32" s="77"/>
      <c r="SXL32" s="79"/>
      <c r="SXM32" s="77"/>
      <c r="SXO32" s="79"/>
      <c r="SXP32" s="77"/>
      <c r="SXR32" s="79"/>
      <c r="SXS32" s="77"/>
      <c r="SXU32" s="79"/>
      <c r="SXV32" s="77"/>
      <c r="SXX32" s="79"/>
      <c r="SXY32" s="77"/>
      <c r="SYA32" s="79"/>
      <c r="SYB32" s="77"/>
      <c r="SYD32" s="79"/>
      <c r="SYE32" s="77"/>
      <c r="SYG32" s="79"/>
      <c r="SYH32" s="77"/>
      <c r="SYJ32" s="79"/>
      <c r="SYK32" s="77"/>
      <c r="SYM32" s="79"/>
      <c r="SYN32" s="77"/>
      <c r="SYP32" s="79"/>
      <c r="SYQ32" s="77"/>
      <c r="SYS32" s="79"/>
      <c r="SYT32" s="77"/>
      <c r="SYV32" s="79"/>
      <c r="SYW32" s="77"/>
      <c r="SYY32" s="79"/>
      <c r="SYZ32" s="77"/>
      <c r="SZB32" s="79"/>
      <c r="SZC32" s="77"/>
      <c r="SZE32" s="79"/>
      <c r="SZF32" s="77"/>
      <c r="SZH32" s="79"/>
      <c r="SZI32" s="77"/>
      <c r="SZK32" s="79"/>
      <c r="SZL32" s="77"/>
      <c r="SZN32" s="79"/>
      <c r="SZO32" s="77"/>
      <c r="SZQ32" s="79"/>
      <c r="SZR32" s="77"/>
      <c r="SZT32" s="79"/>
      <c r="SZU32" s="77"/>
      <c r="SZW32" s="79"/>
      <c r="SZX32" s="77"/>
      <c r="SZZ32" s="79"/>
      <c r="TAA32" s="77"/>
      <c r="TAC32" s="79"/>
      <c r="TAD32" s="77"/>
      <c r="TAF32" s="79"/>
      <c r="TAG32" s="77"/>
      <c r="TAI32" s="79"/>
      <c r="TAJ32" s="77"/>
      <c r="TAL32" s="79"/>
      <c r="TAM32" s="77"/>
      <c r="TAO32" s="79"/>
      <c r="TAP32" s="77"/>
      <c r="TAR32" s="79"/>
      <c r="TAS32" s="77"/>
      <c r="TAU32" s="79"/>
      <c r="TAV32" s="77"/>
      <c r="TAX32" s="79"/>
      <c r="TAY32" s="77"/>
      <c r="TBA32" s="79"/>
      <c r="TBB32" s="77"/>
      <c r="TBD32" s="79"/>
      <c r="TBE32" s="77"/>
      <c r="TBG32" s="79"/>
      <c r="TBH32" s="77"/>
      <c r="TBJ32" s="79"/>
      <c r="TBK32" s="77"/>
      <c r="TBM32" s="79"/>
      <c r="TBN32" s="77"/>
      <c r="TBP32" s="79"/>
      <c r="TBQ32" s="77"/>
      <c r="TBS32" s="79"/>
      <c r="TBT32" s="77"/>
      <c r="TBV32" s="79"/>
      <c r="TBW32" s="77"/>
      <c r="TBY32" s="79"/>
      <c r="TBZ32" s="77"/>
      <c r="TCB32" s="79"/>
      <c r="TCC32" s="77"/>
      <c r="TCE32" s="79"/>
      <c r="TCF32" s="77"/>
      <c r="TCH32" s="79"/>
      <c r="TCI32" s="77"/>
      <c r="TCK32" s="79"/>
      <c r="TCL32" s="77"/>
      <c r="TCN32" s="79"/>
      <c r="TCO32" s="77"/>
      <c r="TCQ32" s="79"/>
      <c r="TCR32" s="77"/>
      <c r="TCT32" s="79"/>
      <c r="TCU32" s="77"/>
      <c r="TCW32" s="79"/>
      <c r="TCX32" s="77"/>
      <c r="TCZ32" s="79"/>
      <c r="TDA32" s="77"/>
      <c r="TDC32" s="79"/>
      <c r="TDD32" s="77"/>
      <c r="TDF32" s="79"/>
      <c r="TDG32" s="77"/>
      <c r="TDI32" s="79"/>
      <c r="TDJ32" s="77"/>
      <c r="TDL32" s="79"/>
      <c r="TDM32" s="77"/>
      <c r="TDO32" s="79"/>
      <c r="TDP32" s="77"/>
      <c r="TDR32" s="79"/>
      <c r="TDS32" s="77"/>
      <c r="TDU32" s="79"/>
      <c r="TDV32" s="77"/>
      <c r="TDX32" s="79"/>
      <c r="TDY32" s="77"/>
      <c r="TEA32" s="79"/>
      <c r="TEB32" s="77"/>
      <c r="TED32" s="79"/>
      <c r="TEE32" s="77"/>
      <c r="TEG32" s="79"/>
      <c r="TEH32" s="77"/>
      <c r="TEJ32" s="79"/>
      <c r="TEK32" s="77"/>
      <c r="TEM32" s="79"/>
      <c r="TEN32" s="77"/>
      <c r="TEP32" s="79"/>
      <c r="TEQ32" s="77"/>
      <c r="TES32" s="79"/>
      <c r="TET32" s="77"/>
      <c r="TEV32" s="79"/>
      <c r="TEW32" s="77"/>
      <c r="TEY32" s="79"/>
      <c r="TEZ32" s="77"/>
      <c r="TFB32" s="79"/>
      <c r="TFC32" s="77"/>
      <c r="TFE32" s="79"/>
      <c r="TFF32" s="77"/>
      <c r="TFH32" s="79"/>
      <c r="TFI32" s="77"/>
      <c r="TFK32" s="79"/>
      <c r="TFL32" s="77"/>
      <c r="TFN32" s="79"/>
      <c r="TFO32" s="77"/>
      <c r="TFQ32" s="79"/>
      <c r="TFR32" s="77"/>
      <c r="TFT32" s="79"/>
      <c r="TFU32" s="77"/>
      <c r="TFW32" s="79"/>
      <c r="TFX32" s="77"/>
      <c r="TFZ32" s="79"/>
      <c r="TGA32" s="77"/>
      <c r="TGC32" s="79"/>
      <c r="TGD32" s="77"/>
      <c r="TGF32" s="79"/>
      <c r="TGG32" s="77"/>
      <c r="TGI32" s="79"/>
      <c r="TGJ32" s="77"/>
      <c r="TGL32" s="79"/>
      <c r="TGM32" s="77"/>
      <c r="TGO32" s="79"/>
      <c r="TGP32" s="77"/>
      <c r="TGR32" s="79"/>
      <c r="TGS32" s="77"/>
      <c r="TGU32" s="79"/>
      <c r="TGV32" s="77"/>
      <c r="TGX32" s="79"/>
      <c r="TGY32" s="77"/>
      <c r="THA32" s="79"/>
      <c r="THB32" s="77"/>
      <c r="THD32" s="79"/>
      <c r="THE32" s="77"/>
      <c r="THG32" s="79"/>
      <c r="THH32" s="77"/>
      <c r="THJ32" s="79"/>
      <c r="THK32" s="77"/>
      <c r="THM32" s="79"/>
      <c r="THN32" s="77"/>
      <c r="THP32" s="79"/>
      <c r="THQ32" s="77"/>
      <c r="THS32" s="79"/>
      <c r="THT32" s="77"/>
      <c r="THV32" s="79"/>
      <c r="THW32" s="77"/>
      <c r="THY32" s="79"/>
      <c r="THZ32" s="77"/>
      <c r="TIB32" s="79"/>
      <c r="TIC32" s="77"/>
      <c r="TIE32" s="79"/>
      <c r="TIF32" s="77"/>
      <c r="TIH32" s="79"/>
      <c r="TII32" s="77"/>
      <c r="TIK32" s="79"/>
      <c r="TIL32" s="77"/>
      <c r="TIN32" s="79"/>
      <c r="TIO32" s="77"/>
      <c r="TIQ32" s="79"/>
      <c r="TIR32" s="77"/>
      <c r="TIT32" s="79"/>
      <c r="TIU32" s="77"/>
      <c r="TIW32" s="79"/>
      <c r="TIX32" s="77"/>
      <c r="TIZ32" s="79"/>
      <c r="TJA32" s="77"/>
      <c r="TJC32" s="79"/>
      <c r="TJD32" s="77"/>
      <c r="TJF32" s="79"/>
      <c r="TJG32" s="77"/>
      <c r="TJI32" s="79"/>
      <c r="TJJ32" s="77"/>
      <c r="TJL32" s="79"/>
      <c r="TJM32" s="77"/>
      <c r="TJO32" s="79"/>
      <c r="TJP32" s="77"/>
      <c r="TJR32" s="79"/>
      <c r="TJS32" s="77"/>
      <c r="TJU32" s="79"/>
      <c r="TJV32" s="77"/>
      <c r="TJX32" s="79"/>
      <c r="TJY32" s="77"/>
      <c r="TKA32" s="79"/>
      <c r="TKB32" s="77"/>
      <c r="TKD32" s="79"/>
      <c r="TKE32" s="77"/>
      <c r="TKG32" s="79"/>
      <c r="TKH32" s="77"/>
      <c r="TKJ32" s="79"/>
      <c r="TKK32" s="77"/>
      <c r="TKM32" s="79"/>
      <c r="TKN32" s="77"/>
      <c r="TKP32" s="79"/>
      <c r="TKQ32" s="77"/>
      <c r="TKS32" s="79"/>
      <c r="TKT32" s="77"/>
      <c r="TKV32" s="79"/>
      <c r="TKW32" s="77"/>
      <c r="TKY32" s="79"/>
      <c r="TKZ32" s="77"/>
      <c r="TLB32" s="79"/>
      <c r="TLC32" s="77"/>
      <c r="TLE32" s="79"/>
      <c r="TLF32" s="77"/>
      <c r="TLH32" s="79"/>
      <c r="TLI32" s="77"/>
      <c r="TLK32" s="79"/>
      <c r="TLL32" s="77"/>
      <c r="TLN32" s="79"/>
      <c r="TLO32" s="77"/>
      <c r="TLQ32" s="79"/>
      <c r="TLR32" s="77"/>
      <c r="TLT32" s="79"/>
      <c r="TLU32" s="77"/>
      <c r="TLW32" s="79"/>
      <c r="TLX32" s="77"/>
      <c r="TLZ32" s="79"/>
      <c r="TMA32" s="77"/>
      <c r="TMC32" s="79"/>
      <c r="TMD32" s="77"/>
      <c r="TMF32" s="79"/>
      <c r="TMG32" s="77"/>
      <c r="TMI32" s="79"/>
      <c r="TMJ32" s="77"/>
      <c r="TML32" s="79"/>
      <c r="TMM32" s="77"/>
      <c r="TMO32" s="79"/>
      <c r="TMP32" s="77"/>
      <c r="TMR32" s="79"/>
      <c r="TMS32" s="77"/>
      <c r="TMU32" s="79"/>
      <c r="TMV32" s="77"/>
      <c r="TMX32" s="79"/>
      <c r="TMY32" s="77"/>
      <c r="TNA32" s="79"/>
      <c r="TNB32" s="77"/>
      <c r="TND32" s="79"/>
      <c r="TNE32" s="77"/>
      <c r="TNG32" s="79"/>
      <c r="TNH32" s="77"/>
      <c r="TNJ32" s="79"/>
      <c r="TNK32" s="77"/>
      <c r="TNM32" s="79"/>
      <c r="TNN32" s="77"/>
      <c r="TNP32" s="79"/>
      <c r="TNQ32" s="77"/>
      <c r="TNS32" s="79"/>
      <c r="TNT32" s="77"/>
      <c r="TNV32" s="79"/>
      <c r="TNW32" s="77"/>
      <c r="TNY32" s="79"/>
      <c r="TNZ32" s="77"/>
      <c r="TOB32" s="79"/>
      <c r="TOC32" s="77"/>
      <c r="TOE32" s="79"/>
      <c r="TOF32" s="77"/>
      <c r="TOH32" s="79"/>
      <c r="TOI32" s="77"/>
      <c r="TOK32" s="79"/>
      <c r="TOL32" s="77"/>
      <c r="TON32" s="79"/>
      <c r="TOO32" s="77"/>
      <c r="TOQ32" s="79"/>
      <c r="TOR32" s="77"/>
      <c r="TOT32" s="79"/>
      <c r="TOU32" s="77"/>
      <c r="TOW32" s="79"/>
      <c r="TOX32" s="77"/>
      <c r="TOZ32" s="79"/>
      <c r="TPA32" s="77"/>
      <c r="TPC32" s="79"/>
      <c r="TPD32" s="77"/>
      <c r="TPF32" s="79"/>
      <c r="TPG32" s="77"/>
      <c r="TPI32" s="79"/>
      <c r="TPJ32" s="77"/>
      <c r="TPL32" s="79"/>
      <c r="TPM32" s="77"/>
      <c r="TPO32" s="79"/>
      <c r="TPP32" s="77"/>
      <c r="TPR32" s="79"/>
      <c r="TPS32" s="77"/>
      <c r="TPU32" s="79"/>
      <c r="TPV32" s="77"/>
      <c r="TPX32" s="79"/>
      <c r="TPY32" s="77"/>
      <c r="TQA32" s="79"/>
      <c r="TQB32" s="77"/>
      <c r="TQD32" s="79"/>
      <c r="TQE32" s="77"/>
      <c r="TQG32" s="79"/>
      <c r="TQH32" s="77"/>
      <c r="TQJ32" s="79"/>
      <c r="TQK32" s="77"/>
      <c r="TQM32" s="79"/>
      <c r="TQN32" s="77"/>
      <c r="TQP32" s="79"/>
      <c r="TQQ32" s="77"/>
      <c r="TQS32" s="79"/>
      <c r="TQT32" s="77"/>
      <c r="TQV32" s="79"/>
      <c r="TQW32" s="77"/>
      <c r="TQY32" s="79"/>
      <c r="TQZ32" s="77"/>
      <c r="TRB32" s="79"/>
      <c r="TRC32" s="77"/>
      <c r="TRE32" s="79"/>
      <c r="TRF32" s="77"/>
      <c r="TRH32" s="79"/>
      <c r="TRI32" s="77"/>
      <c r="TRK32" s="79"/>
      <c r="TRL32" s="77"/>
      <c r="TRN32" s="79"/>
      <c r="TRO32" s="77"/>
      <c r="TRQ32" s="79"/>
      <c r="TRR32" s="77"/>
      <c r="TRT32" s="79"/>
      <c r="TRU32" s="77"/>
      <c r="TRW32" s="79"/>
      <c r="TRX32" s="77"/>
      <c r="TRZ32" s="79"/>
      <c r="TSA32" s="77"/>
      <c r="TSC32" s="79"/>
      <c r="TSD32" s="77"/>
      <c r="TSF32" s="79"/>
      <c r="TSG32" s="77"/>
      <c r="TSI32" s="79"/>
      <c r="TSJ32" s="77"/>
      <c r="TSL32" s="79"/>
      <c r="TSM32" s="77"/>
      <c r="TSO32" s="79"/>
      <c r="TSP32" s="77"/>
      <c r="TSR32" s="79"/>
      <c r="TSS32" s="77"/>
      <c r="TSU32" s="79"/>
      <c r="TSV32" s="77"/>
      <c r="TSX32" s="79"/>
      <c r="TSY32" s="77"/>
      <c r="TTA32" s="79"/>
      <c r="TTB32" s="77"/>
      <c r="TTD32" s="79"/>
      <c r="TTE32" s="77"/>
      <c r="TTG32" s="79"/>
      <c r="TTH32" s="77"/>
      <c r="TTJ32" s="79"/>
      <c r="TTK32" s="77"/>
      <c r="TTM32" s="79"/>
      <c r="TTN32" s="77"/>
      <c r="TTP32" s="79"/>
      <c r="TTQ32" s="77"/>
      <c r="TTS32" s="79"/>
      <c r="TTT32" s="77"/>
      <c r="TTV32" s="79"/>
      <c r="TTW32" s="77"/>
      <c r="TTY32" s="79"/>
      <c r="TTZ32" s="77"/>
      <c r="TUB32" s="79"/>
      <c r="TUC32" s="77"/>
      <c r="TUE32" s="79"/>
      <c r="TUF32" s="77"/>
      <c r="TUH32" s="79"/>
      <c r="TUI32" s="77"/>
      <c r="TUK32" s="79"/>
      <c r="TUL32" s="77"/>
      <c r="TUN32" s="79"/>
      <c r="TUO32" s="77"/>
      <c r="TUQ32" s="79"/>
      <c r="TUR32" s="77"/>
      <c r="TUT32" s="79"/>
      <c r="TUU32" s="77"/>
      <c r="TUW32" s="79"/>
      <c r="TUX32" s="77"/>
      <c r="TUZ32" s="79"/>
      <c r="TVA32" s="77"/>
      <c r="TVC32" s="79"/>
      <c r="TVD32" s="77"/>
      <c r="TVF32" s="79"/>
      <c r="TVG32" s="77"/>
      <c r="TVI32" s="79"/>
      <c r="TVJ32" s="77"/>
      <c r="TVL32" s="79"/>
      <c r="TVM32" s="77"/>
      <c r="TVO32" s="79"/>
      <c r="TVP32" s="77"/>
      <c r="TVR32" s="79"/>
      <c r="TVS32" s="77"/>
      <c r="TVU32" s="79"/>
      <c r="TVV32" s="77"/>
      <c r="TVX32" s="79"/>
      <c r="TVY32" s="77"/>
      <c r="TWA32" s="79"/>
      <c r="TWB32" s="77"/>
      <c r="TWD32" s="79"/>
      <c r="TWE32" s="77"/>
      <c r="TWG32" s="79"/>
      <c r="TWH32" s="77"/>
      <c r="TWJ32" s="79"/>
      <c r="TWK32" s="77"/>
      <c r="TWM32" s="79"/>
      <c r="TWN32" s="77"/>
      <c r="TWP32" s="79"/>
      <c r="TWQ32" s="77"/>
      <c r="TWS32" s="79"/>
      <c r="TWT32" s="77"/>
      <c r="TWV32" s="79"/>
      <c r="TWW32" s="77"/>
      <c r="TWY32" s="79"/>
      <c r="TWZ32" s="77"/>
      <c r="TXB32" s="79"/>
      <c r="TXC32" s="77"/>
      <c r="TXE32" s="79"/>
      <c r="TXF32" s="77"/>
      <c r="TXH32" s="79"/>
      <c r="TXI32" s="77"/>
      <c r="TXK32" s="79"/>
      <c r="TXL32" s="77"/>
      <c r="TXN32" s="79"/>
      <c r="TXO32" s="77"/>
      <c r="TXQ32" s="79"/>
      <c r="TXR32" s="77"/>
      <c r="TXT32" s="79"/>
      <c r="TXU32" s="77"/>
      <c r="TXW32" s="79"/>
      <c r="TXX32" s="77"/>
      <c r="TXZ32" s="79"/>
      <c r="TYA32" s="77"/>
      <c r="TYC32" s="79"/>
      <c r="TYD32" s="77"/>
      <c r="TYF32" s="79"/>
      <c r="TYG32" s="77"/>
      <c r="TYI32" s="79"/>
      <c r="TYJ32" s="77"/>
      <c r="TYL32" s="79"/>
      <c r="TYM32" s="77"/>
      <c r="TYO32" s="79"/>
      <c r="TYP32" s="77"/>
      <c r="TYR32" s="79"/>
      <c r="TYS32" s="77"/>
      <c r="TYU32" s="79"/>
      <c r="TYV32" s="77"/>
      <c r="TYX32" s="79"/>
      <c r="TYY32" s="77"/>
      <c r="TZA32" s="79"/>
      <c r="TZB32" s="77"/>
      <c r="TZD32" s="79"/>
      <c r="TZE32" s="77"/>
      <c r="TZG32" s="79"/>
      <c r="TZH32" s="77"/>
      <c r="TZJ32" s="79"/>
      <c r="TZK32" s="77"/>
      <c r="TZM32" s="79"/>
      <c r="TZN32" s="77"/>
      <c r="TZP32" s="79"/>
      <c r="TZQ32" s="77"/>
      <c r="TZS32" s="79"/>
      <c r="TZT32" s="77"/>
      <c r="TZV32" s="79"/>
      <c r="TZW32" s="77"/>
      <c r="TZY32" s="79"/>
      <c r="TZZ32" s="77"/>
      <c r="UAB32" s="79"/>
      <c r="UAC32" s="77"/>
      <c r="UAE32" s="79"/>
      <c r="UAF32" s="77"/>
      <c r="UAH32" s="79"/>
      <c r="UAI32" s="77"/>
      <c r="UAK32" s="79"/>
      <c r="UAL32" s="77"/>
      <c r="UAN32" s="79"/>
      <c r="UAO32" s="77"/>
      <c r="UAQ32" s="79"/>
      <c r="UAR32" s="77"/>
      <c r="UAT32" s="79"/>
      <c r="UAU32" s="77"/>
      <c r="UAW32" s="79"/>
      <c r="UAX32" s="77"/>
      <c r="UAZ32" s="79"/>
      <c r="UBA32" s="77"/>
      <c r="UBC32" s="79"/>
      <c r="UBD32" s="77"/>
      <c r="UBF32" s="79"/>
      <c r="UBG32" s="77"/>
      <c r="UBI32" s="79"/>
      <c r="UBJ32" s="77"/>
      <c r="UBL32" s="79"/>
      <c r="UBM32" s="77"/>
      <c r="UBO32" s="79"/>
      <c r="UBP32" s="77"/>
      <c r="UBR32" s="79"/>
      <c r="UBS32" s="77"/>
      <c r="UBU32" s="79"/>
      <c r="UBV32" s="77"/>
      <c r="UBX32" s="79"/>
      <c r="UBY32" s="77"/>
      <c r="UCA32" s="79"/>
      <c r="UCB32" s="77"/>
      <c r="UCD32" s="79"/>
      <c r="UCE32" s="77"/>
      <c r="UCG32" s="79"/>
      <c r="UCH32" s="77"/>
      <c r="UCJ32" s="79"/>
      <c r="UCK32" s="77"/>
      <c r="UCM32" s="79"/>
      <c r="UCN32" s="77"/>
      <c r="UCP32" s="79"/>
      <c r="UCQ32" s="77"/>
      <c r="UCS32" s="79"/>
      <c r="UCT32" s="77"/>
      <c r="UCV32" s="79"/>
      <c r="UCW32" s="77"/>
      <c r="UCY32" s="79"/>
      <c r="UCZ32" s="77"/>
      <c r="UDB32" s="79"/>
      <c r="UDC32" s="77"/>
      <c r="UDE32" s="79"/>
      <c r="UDF32" s="77"/>
      <c r="UDH32" s="79"/>
      <c r="UDI32" s="77"/>
      <c r="UDK32" s="79"/>
      <c r="UDL32" s="77"/>
      <c r="UDN32" s="79"/>
      <c r="UDO32" s="77"/>
      <c r="UDQ32" s="79"/>
      <c r="UDR32" s="77"/>
      <c r="UDT32" s="79"/>
      <c r="UDU32" s="77"/>
      <c r="UDW32" s="79"/>
      <c r="UDX32" s="77"/>
      <c r="UDZ32" s="79"/>
      <c r="UEA32" s="77"/>
      <c r="UEC32" s="79"/>
      <c r="UED32" s="77"/>
      <c r="UEF32" s="79"/>
      <c r="UEG32" s="77"/>
      <c r="UEI32" s="79"/>
      <c r="UEJ32" s="77"/>
      <c r="UEL32" s="79"/>
      <c r="UEM32" s="77"/>
      <c r="UEO32" s="79"/>
      <c r="UEP32" s="77"/>
      <c r="UER32" s="79"/>
      <c r="UES32" s="77"/>
      <c r="UEU32" s="79"/>
      <c r="UEV32" s="77"/>
      <c r="UEX32" s="79"/>
      <c r="UEY32" s="77"/>
      <c r="UFA32" s="79"/>
      <c r="UFB32" s="77"/>
      <c r="UFD32" s="79"/>
      <c r="UFE32" s="77"/>
      <c r="UFG32" s="79"/>
      <c r="UFH32" s="77"/>
      <c r="UFJ32" s="79"/>
      <c r="UFK32" s="77"/>
      <c r="UFM32" s="79"/>
      <c r="UFN32" s="77"/>
      <c r="UFP32" s="79"/>
      <c r="UFQ32" s="77"/>
      <c r="UFS32" s="79"/>
      <c r="UFT32" s="77"/>
      <c r="UFV32" s="79"/>
      <c r="UFW32" s="77"/>
      <c r="UFY32" s="79"/>
      <c r="UFZ32" s="77"/>
      <c r="UGB32" s="79"/>
      <c r="UGC32" s="77"/>
      <c r="UGE32" s="79"/>
      <c r="UGF32" s="77"/>
      <c r="UGH32" s="79"/>
      <c r="UGI32" s="77"/>
      <c r="UGK32" s="79"/>
      <c r="UGL32" s="77"/>
      <c r="UGN32" s="79"/>
      <c r="UGO32" s="77"/>
      <c r="UGQ32" s="79"/>
      <c r="UGR32" s="77"/>
      <c r="UGT32" s="79"/>
      <c r="UGU32" s="77"/>
      <c r="UGW32" s="79"/>
      <c r="UGX32" s="77"/>
      <c r="UGZ32" s="79"/>
      <c r="UHA32" s="77"/>
      <c r="UHC32" s="79"/>
      <c r="UHD32" s="77"/>
      <c r="UHF32" s="79"/>
      <c r="UHG32" s="77"/>
      <c r="UHI32" s="79"/>
      <c r="UHJ32" s="77"/>
      <c r="UHL32" s="79"/>
      <c r="UHM32" s="77"/>
      <c r="UHO32" s="79"/>
      <c r="UHP32" s="77"/>
      <c r="UHR32" s="79"/>
      <c r="UHS32" s="77"/>
      <c r="UHU32" s="79"/>
      <c r="UHV32" s="77"/>
      <c r="UHX32" s="79"/>
      <c r="UHY32" s="77"/>
      <c r="UIA32" s="79"/>
      <c r="UIB32" s="77"/>
      <c r="UID32" s="79"/>
      <c r="UIE32" s="77"/>
      <c r="UIG32" s="79"/>
      <c r="UIH32" s="77"/>
      <c r="UIJ32" s="79"/>
      <c r="UIK32" s="77"/>
      <c r="UIM32" s="79"/>
      <c r="UIN32" s="77"/>
      <c r="UIP32" s="79"/>
      <c r="UIQ32" s="77"/>
      <c r="UIS32" s="79"/>
      <c r="UIT32" s="77"/>
      <c r="UIV32" s="79"/>
      <c r="UIW32" s="77"/>
      <c r="UIY32" s="79"/>
      <c r="UIZ32" s="77"/>
      <c r="UJB32" s="79"/>
      <c r="UJC32" s="77"/>
      <c r="UJE32" s="79"/>
      <c r="UJF32" s="77"/>
      <c r="UJH32" s="79"/>
      <c r="UJI32" s="77"/>
      <c r="UJK32" s="79"/>
      <c r="UJL32" s="77"/>
      <c r="UJN32" s="79"/>
      <c r="UJO32" s="77"/>
      <c r="UJQ32" s="79"/>
      <c r="UJR32" s="77"/>
      <c r="UJT32" s="79"/>
      <c r="UJU32" s="77"/>
      <c r="UJW32" s="79"/>
      <c r="UJX32" s="77"/>
      <c r="UJZ32" s="79"/>
      <c r="UKA32" s="77"/>
      <c r="UKC32" s="79"/>
      <c r="UKD32" s="77"/>
      <c r="UKF32" s="79"/>
      <c r="UKG32" s="77"/>
      <c r="UKI32" s="79"/>
      <c r="UKJ32" s="77"/>
      <c r="UKL32" s="79"/>
      <c r="UKM32" s="77"/>
      <c r="UKO32" s="79"/>
      <c r="UKP32" s="77"/>
      <c r="UKR32" s="79"/>
      <c r="UKS32" s="77"/>
      <c r="UKU32" s="79"/>
      <c r="UKV32" s="77"/>
      <c r="UKX32" s="79"/>
      <c r="UKY32" s="77"/>
      <c r="ULA32" s="79"/>
      <c r="ULB32" s="77"/>
      <c r="ULD32" s="79"/>
      <c r="ULE32" s="77"/>
      <c r="ULG32" s="79"/>
      <c r="ULH32" s="77"/>
      <c r="ULJ32" s="79"/>
      <c r="ULK32" s="77"/>
      <c r="ULM32" s="79"/>
      <c r="ULN32" s="77"/>
      <c r="ULP32" s="79"/>
      <c r="ULQ32" s="77"/>
      <c r="ULS32" s="79"/>
      <c r="ULT32" s="77"/>
      <c r="ULV32" s="79"/>
      <c r="ULW32" s="77"/>
      <c r="ULY32" s="79"/>
      <c r="ULZ32" s="77"/>
      <c r="UMB32" s="79"/>
      <c r="UMC32" s="77"/>
      <c r="UME32" s="79"/>
      <c r="UMF32" s="77"/>
      <c r="UMH32" s="79"/>
      <c r="UMI32" s="77"/>
      <c r="UMK32" s="79"/>
      <c r="UML32" s="77"/>
      <c r="UMN32" s="79"/>
      <c r="UMO32" s="77"/>
      <c r="UMQ32" s="79"/>
      <c r="UMR32" s="77"/>
      <c r="UMT32" s="79"/>
      <c r="UMU32" s="77"/>
      <c r="UMW32" s="79"/>
      <c r="UMX32" s="77"/>
      <c r="UMZ32" s="79"/>
      <c r="UNA32" s="77"/>
      <c r="UNC32" s="79"/>
      <c r="UND32" s="77"/>
      <c r="UNF32" s="79"/>
      <c r="UNG32" s="77"/>
      <c r="UNI32" s="79"/>
      <c r="UNJ32" s="77"/>
      <c r="UNL32" s="79"/>
      <c r="UNM32" s="77"/>
      <c r="UNO32" s="79"/>
      <c r="UNP32" s="77"/>
      <c r="UNR32" s="79"/>
      <c r="UNS32" s="77"/>
      <c r="UNU32" s="79"/>
      <c r="UNV32" s="77"/>
      <c r="UNX32" s="79"/>
      <c r="UNY32" s="77"/>
      <c r="UOA32" s="79"/>
      <c r="UOB32" s="77"/>
      <c r="UOD32" s="79"/>
      <c r="UOE32" s="77"/>
      <c r="UOG32" s="79"/>
      <c r="UOH32" s="77"/>
      <c r="UOJ32" s="79"/>
      <c r="UOK32" s="77"/>
      <c r="UOM32" s="79"/>
      <c r="UON32" s="77"/>
      <c r="UOP32" s="79"/>
      <c r="UOQ32" s="77"/>
      <c r="UOS32" s="79"/>
      <c r="UOT32" s="77"/>
      <c r="UOV32" s="79"/>
      <c r="UOW32" s="77"/>
      <c r="UOY32" s="79"/>
      <c r="UOZ32" s="77"/>
      <c r="UPB32" s="79"/>
      <c r="UPC32" s="77"/>
      <c r="UPE32" s="79"/>
      <c r="UPF32" s="77"/>
      <c r="UPH32" s="79"/>
      <c r="UPI32" s="77"/>
      <c r="UPK32" s="79"/>
      <c r="UPL32" s="77"/>
      <c r="UPN32" s="79"/>
      <c r="UPO32" s="77"/>
      <c r="UPQ32" s="79"/>
      <c r="UPR32" s="77"/>
      <c r="UPT32" s="79"/>
      <c r="UPU32" s="77"/>
      <c r="UPW32" s="79"/>
      <c r="UPX32" s="77"/>
      <c r="UPZ32" s="79"/>
      <c r="UQA32" s="77"/>
      <c r="UQC32" s="79"/>
      <c r="UQD32" s="77"/>
      <c r="UQF32" s="79"/>
      <c r="UQG32" s="77"/>
      <c r="UQI32" s="79"/>
      <c r="UQJ32" s="77"/>
      <c r="UQL32" s="79"/>
      <c r="UQM32" s="77"/>
      <c r="UQO32" s="79"/>
      <c r="UQP32" s="77"/>
      <c r="UQR32" s="79"/>
      <c r="UQS32" s="77"/>
      <c r="UQU32" s="79"/>
      <c r="UQV32" s="77"/>
      <c r="UQX32" s="79"/>
      <c r="UQY32" s="77"/>
      <c r="URA32" s="79"/>
      <c r="URB32" s="77"/>
      <c r="URD32" s="79"/>
      <c r="URE32" s="77"/>
      <c r="URG32" s="79"/>
      <c r="URH32" s="77"/>
      <c r="URJ32" s="79"/>
      <c r="URK32" s="77"/>
      <c r="URM32" s="79"/>
      <c r="URN32" s="77"/>
      <c r="URP32" s="79"/>
      <c r="URQ32" s="77"/>
      <c r="URS32" s="79"/>
      <c r="URT32" s="77"/>
      <c r="URV32" s="79"/>
      <c r="URW32" s="77"/>
      <c r="URY32" s="79"/>
      <c r="URZ32" s="77"/>
      <c r="USB32" s="79"/>
      <c r="USC32" s="77"/>
      <c r="USE32" s="79"/>
      <c r="USF32" s="77"/>
      <c r="USH32" s="79"/>
      <c r="USI32" s="77"/>
      <c r="USK32" s="79"/>
      <c r="USL32" s="77"/>
      <c r="USN32" s="79"/>
      <c r="USO32" s="77"/>
      <c r="USQ32" s="79"/>
      <c r="USR32" s="77"/>
      <c r="UST32" s="79"/>
      <c r="USU32" s="77"/>
      <c r="USW32" s="79"/>
      <c r="USX32" s="77"/>
      <c r="USZ32" s="79"/>
      <c r="UTA32" s="77"/>
      <c r="UTC32" s="79"/>
      <c r="UTD32" s="77"/>
      <c r="UTF32" s="79"/>
      <c r="UTG32" s="77"/>
      <c r="UTI32" s="79"/>
      <c r="UTJ32" s="77"/>
      <c r="UTL32" s="79"/>
      <c r="UTM32" s="77"/>
      <c r="UTO32" s="79"/>
      <c r="UTP32" s="77"/>
      <c r="UTR32" s="79"/>
      <c r="UTS32" s="77"/>
      <c r="UTU32" s="79"/>
      <c r="UTV32" s="77"/>
      <c r="UTX32" s="79"/>
      <c r="UTY32" s="77"/>
      <c r="UUA32" s="79"/>
      <c r="UUB32" s="77"/>
      <c r="UUD32" s="79"/>
      <c r="UUE32" s="77"/>
      <c r="UUG32" s="79"/>
      <c r="UUH32" s="77"/>
      <c r="UUJ32" s="79"/>
      <c r="UUK32" s="77"/>
      <c r="UUM32" s="79"/>
      <c r="UUN32" s="77"/>
      <c r="UUP32" s="79"/>
      <c r="UUQ32" s="77"/>
      <c r="UUS32" s="79"/>
      <c r="UUT32" s="77"/>
      <c r="UUV32" s="79"/>
      <c r="UUW32" s="77"/>
      <c r="UUY32" s="79"/>
      <c r="UUZ32" s="77"/>
      <c r="UVB32" s="79"/>
      <c r="UVC32" s="77"/>
      <c r="UVE32" s="79"/>
      <c r="UVF32" s="77"/>
      <c r="UVH32" s="79"/>
      <c r="UVI32" s="77"/>
      <c r="UVK32" s="79"/>
      <c r="UVL32" s="77"/>
      <c r="UVN32" s="79"/>
      <c r="UVO32" s="77"/>
      <c r="UVQ32" s="79"/>
      <c r="UVR32" s="77"/>
      <c r="UVT32" s="79"/>
      <c r="UVU32" s="77"/>
      <c r="UVW32" s="79"/>
      <c r="UVX32" s="77"/>
      <c r="UVZ32" s="79"/>
      <c r="UWA32" s="77"/>
      <c r="UWC32" s="79"/>
      <c r="UWD32" s="77"/>
      <c r="UWF32" s="79"/>
      <c r="UWG32" s="77"/>
      <c r="UWI32" s="79"/>
      <c r="UWJ32" s="77"/>
      <c r="UWL32" s="79"/>
      <c r="UWM32" s="77"/>
      <c r="UWO32" s="79"/>
      <c r="UWP32" s="77"/>
      <c r="UWR32" s="79"/>
      <c r="UWS32" s="77"/>
      <c r="UWU32" s="79"/>
      <c r="UWV32" s="77"/>
      <c r="UWX32" s="79"/>
      <c r="UWY32" s="77"/>
      <c r="UXA32" s="79"/>
      <c r="UXB32" s="77"/>
      <c r="UXD32" s="79"/>
      <c r="UXE32" s="77"/>
      <c r="UXG32" s="79"/>
      <c r="UXH32" s="77"/>
      <c r="UXJ32" s="79"/>
      <c r="UXK32" s="77"/>
      <c r="UXM32" s="79"/>
      <c r="UXN32" s="77"/>
      <c r="UXP32" s="79"/>
      <c r="UXQ32" s="77"/>
      <c r="UXS32" s="79"/>
      <c r="UXT32" s="77"/>
      <c r="UXV32" s="79"/>
      <c r="UXW32" s="77"/>
      <c r="UXY32" s="79"/>
      <c r="UXZ32" s="77"/>
      <c r="UYB32" s="79"/>
      <c r="UYC32" s="77"/>
      <c r="UYE32" s="79"/>
      <c r="UYF32" s="77"/>
      <c r="UYH32" s="79"/>
      <c r="UYI32" s="77"/>
      <c r="UYK32" s="79"/>
      <c r="UYL32" s="77"/>
      <c r="UYN32" s="79"/>
      <c r="UYO32" s="77"/>
      <c r="UYQ32" s="79"/>
      <c r="UYR32" s="77"/>
      <c r="UYT32" s="79"/>
      <c r="UYU32" s="77"/>
      <c r="UYW32" s="79"/>
      <c r="UYX32" s="77"/>
      <c r="UYZ32" s="79"/>
      <c r="UZA32" s="77"/>
      <c r="UZC32" s="79"/>
      <c r="UZD32" s="77"/>
      <c r="UZF32" s="79"/>
      <c r="UZG32" s="77"/>
      <c r="UZI32" s="79"/>
      <c r="UZJ32" s="77"/>
      <c r="UZL32" s="79"/>
      <c r="UZM32" s="77"/>
      <c r="UZO32" s="79"/>
      <c r="UZP32" s="77"/>
      <c r="UZR32" s="79"/>
      <c r="UZS32" s="77"/>
      <c r="UZU32" s="79"/>
      <c r="UZV32" s="77"/>
      <c r="UZX32" s="79"/>
      <c r="UZY32" s="77"/>
      <c r="VAA32" s="79"/>
      <c r="VAB32" s="77"/>
      <c r="VAD32" s="79"/>
      <c r="VAE32" s="77"/>
      <c r="VAG32" s="79"/>
      <c r="VAH32" s="77"/>
      <c r="VAJ32" s="79"/>
      <c r="VAK32" s="77"/>
      <c r="VAM32" s="79"/>
      <c r="VAN32" s="77"/>
      <c r="VAP32" s="79"/>
      <c r="VAQ32" s="77"/>
      <c r="VAS32" s="79"/>
      <c r="VAT32" s="77"/>
      <c r="VAV32" s="79"/>
      <c r="VAW32" s="77"/>
      <c r="VAY32" s="79"/>
      <c r="VAZ32" s="77"/>
      <c r="VBB32" s="79"/>
      <c r="VBC32" s="77"/>
      <c r="VBE32" s="79"/>
      <c r="VBF32" s="77"/>
      <c r="VBH32" s="79"/>
      <c r="VBI32" s="77"/>
      <c r="VBK32" s="79"/>
      <c r="VBL32" s="77"/>
      <c r="VBN32" s="79"/>
      <c r="VBO32" s="77"/>
      <c r="VBQ32" s="79"/>
      <c r="VBR32" s="77"/>
      <c r="VBT32" s="79"/>
      <c r="VBU32" s="77"/>
      <c r="VBW32" s="79"/>
      <c r="VBX32" s="77"/>
      <c r="VBZ32" s="79"/>
      <c r="VCA32" s="77"/>
      <c r="VCC32" s="79"/>
      <c r="VCD32" s="77"/>
      <c r="VCF32" s="79"/>
      <c r="VCG32" s="77"/>
      <c r="VCI32" s="79"/>
      <c r="VCJ32" s="77"/>
      <c r="VCL32" s="79"/>
      <c r="VCM32" s="77"/>
      <c r="VCO32" s="79"/>
      <c r="VCP32" s="77"/>
      <c r="VCR32" s="79"/>
      <c r="VCS32" s="77"/>
      <c r="VCU32" s="79"/>
      <c r="VCV32" s="77"/>
      <c r="VCX32" s="79"/>
      <c r="VCY32" s="77"/>
      <c r="VDA32" s="79"/>
      <c r="VDB32" s="77"/>
      <c r="VDD32" s="79"/>
      <c r="VDE32" s="77"/>
      <c r="VDG32" s="79"/>
      <c r="VDH32" s="77"/>
      <c r="VDJ32" s="79"/>
      <c r="VDK32" s="77"/>
      <c r="VDM32" s="79"/>
      <c r="VDN32" s="77"/>
      <c r="VDP32" s="79"/>
      <c r="VDQ32" s="77"/>
      <c r="VDS32" s="79"/>
      <c r="VDT32" s="77"/>
      <c r="VDV32" s="79"/>
      <c r="VDW32" s="77"/>
      <c r="VDY32" s="79"/>
      <c r="VDZ32" s="77"/>
      <c r="VEB32" s="79"/>
      <c r="VEC32" s="77"/>
      <c r="VEE32" s="79"/>
      <c r="VEF32" s="77"/>
      <c r="VEH32" s="79"/>
      <c r="VEI32" s="77"/>
      <c r="VEK32" s="79"/>
      <c r="VEL32" s="77"/>
      <c r="VEN32" s="79"/>
      <c r="VEO32" s="77"/>
      <c r="VEQ32" s="79"/>
      <c r="VER32" s="77"/>
      <c r="VET32" s="79"/>
      <c r="VEU32" s="77"/>
      <c r="VEW32" s="79"/>
      <c r="VEX32" s="77"/>
      <c r="VEZ32" s="79"/>
      <c r="VFA32" s="77"/>
      <c r="VFC32" s="79"/>
      <c r="VFD32" s="77"/>
      <c r="VFF32" s="79"/>
      <c r="VFG32" s="77"/>
      <c r="VFI32" s="79"/>
      <c r="VFJ32" s="77"/>
      <c r="VFL32" s="79"/>
      <c r="VFM32" s="77"/>
      <c r="VFO32" s="79"/>
      <c r="VFP32" s="77"/>
      <c r="VFR32" s="79"/>
      <c r="VFS32" s="77"/>
      <c r="VFU32" s="79"/>
      <c r="VFV32" s="77"/>
      <c r="VFX32" s="79"/>
      <c r="VFY32" s="77"/>
      <c r="VGA32" s="79"/>
      <c r="VGB32" s="77"/>
      <c r="VGD32" s="79"/>
      <c r="VGE32" s="77"/>
      <c r="VGG32" s="79"/>
      <c r="VGH32" s="77"/>
      <c r="VGJ32" s="79"/>
      <c r="VGK32" s="77"/>
      <c r="VGM32" s="79"/>
      <c r="VGN32" s="77"/>
      <c r="VGP32" s="79"/>
      <c r="VGQ32" s="77"/>
      <c r="VGS32" s="79"/>
      <c r="VGT32" s="77"/>
      <c r="VGV32" s="79"/>
      <c r="VGW32" s="77"/>
      <c r="VGY32" s="79"/>
      <c r="VGZ32" s="77"/>
      <c r="VHB32" s="79"/>
      <c r="VHC32" s="77"/>
      <c r="VHE32" s="79"/>
      <c r="VHF32" s="77"/>
      <c r="VHH32" s="79"/>
      <c r="VHI32" s="77"/>
      <c r="VHK32" s="79"/>
      <c r="VHL32" s="77"/>
      <c r="VHN32" s="79"/>
      <c r="VHO32" s="77"/>
      <c r="VHQ32" s="79"/>
      <c r="VHR32" s="77"/>
      <c r="VHT32" s="79"/>
      <c r="VHU32" s="77"/>
      <c r="VHW32" s="79"/>
      <c r="VHX32" s="77"/>
      <c r="VHZ32" s="79"/>
      <c r="VIA32" s="77"/>
      <c r="VIC32" s="79"/>
      <c r="VID32" s="77"/>
      <c r="VIF32" s="79"/>
      <c r="VIG32" s="77"/>
      <c r="VII32" s="79"/>
      <c r="VIJ32" s="77"/>
      <c r="VIL32" s="79"/>
      <c r="VIM32" s="77"/>
      <c r="VIO32" s="79"/>
      <c r="VIP32" s="77"/>
      <c r="VIR32" s="79"/>
      <c r="VIS32" s="77"/>
      <c r="VIU32" s="79"/>
      <c r="VIV32" s="77"/>
      <c r="VIX32" s="79"/>
      <c r="VIY32" s="77"/>
      <c r="VJA32" s="79"/>
      <c r="VJB32" s="77"/>
      <c r="VJD32" s="79"/>
      <c r="VJE32" s="77"/>
      <c r="VJG32" s="79"/>
      <c r="VJH32" s="77"/>
      <c r="VJJ32" s="79"/>
      <c r="VJK32" s="77"/>
      <c r="VJM32" s="79"/>
      <c r="VJN32" s="77"/>
      <c r="VJP32" s="79"/>
      <c r="VJQ32" s="77"/>
      <c r="VJS32" s="79"/>
      <c r="VJT32" s="77"/>
      <c r="VJV32" s="79"/>
      <c r="VJW32" s="77"/>
      <c r="VJY32" s="79"/>
      <c r="VJZ32" s="77"/>
      <c r="VKB32" s="79"/>
      <c r="VKC32" s="77"/>
      <c r="VKE32" s="79"/>
      <c r="VKF32" s="77"/>
      <c r="VKH32" s="79"/>
      <c r="VKI32" s="77"/>
      <c r="VKK32" s="79"/>
      <c r="VKL32" s="77"/>
      <c r="VKN32" s="79"/>
      <c r="VKO32" s="77"/>
      <c r="VKQ32" s="79"/>
      <c r="VKR32" s="77"/>
      <c r="VKT32" s="79"/>
      <c r="VKU32" s="77"/>
      <c r="VKW32" s="79"/>
      <c r="VKX32" s="77"/>
      <c r="VKZ32" s="79"/>
      <c r="VLA32" s="77"/>
      <c r="VLC32" s="79"/>
      <c r="VLD32" s="77"/>
      <c r="VLF32" s="79"/>
      <c r="VLG32" s="77"/>
      <c r="VLI32" s="79"/>
      <c r="VLJ32" s="77"/>
      <c r="VLL32" s="79"/>
      <c r="VLM32" s="77"/>
      <c r="VLO32" s="79"/>
      <c r="VLP32" s="77"/>
      <c r="VLR32" s="79"/>
      <c r="VLS32" s="77"/>
      <c r="VLU32" s="79"/>
      <c r="VLV32" s="77"/>
      <c r="VLX32" s="79"/>
      <c r="VLY32" s="77"/>
      <c r="VMA32" s="79"/>
      <c r="VMB32" s="77"/>
      <c r="VMD32" s="79"/>
      <c r="VME32" s="77"/>
      <c r="VMG32" s="79"/>
      <c r="VMH32" s="77"/>
      <c r="VMJ32" s="79"/>
      <c r="VMK32" s="77"/>
      <c r="VMM32" s="79"/>
      <c r="VMN32" s="77"/>
      <c r="VMP32" s="79"/>
      <c r="VMQ32" s="77"/>
      <c r="VMS32" s="79"/>
      <c r="VMT32" s="77"/>
      <c r="VMV32" s="79"/>
      <c r="VMW32" s="77"/>
      <c r="VMY32" s="79"/>
      <c r="VMZ32" s="77"/>
      <c r="VNB32" s="79"/>
      <c r="VNC32" s="77"/>
      <c r="VNE32" s="79"/>
      <c r="VNF32" s="77"/>
      <c r="VNH32" s="79"/>
      <c r="VNI32" s="77"/>
      <c r="VNK32" s="79"/>
      <c r="VNL32" s="77"/>
      <c r="VNN32" s="79"/>
      <c r="VNO32" s="77"/>
      <c r="VNQ32" s="79"/>
      <c r="VNR32" s="77"/>
      <c r="VNT32" s="79"/>
      <c r="VNU32" s="77"/>
      <c r="VNW32" s="79"/>
      <c r="VNX32" s="77"/>
      <c r="VNZ32" s="79"/>
      <c r="VOA32" s="77"/>
      <c r="VOC32" s="79"/>
      <c r="VOD32" s="77"/>
      <c r="VOF32" s="79"/>
      <c r="VOG32" s="77"/>
      <c r="VOI32" s="79"/>
      <c r="VOJ32" s="77"/>
      <c r="VOL32" s="79"/>
      <c r="VOM32" s="77"/>
      <c r="VOO32" s="79"/>
      <c r="VOP32" s="77"/>
      <c r="VOR32" s="79"/>
      <c r="VOS32" s="77"/>
      <c r="VOU32" s="79"/>
      <c r="VOV32" s="77"/>
      <c r="VOX32" s="79"/>
      <c r="VOY32" s="77"/>
      <c r="VPA32" s="79"/>
      <c r="VPB32" s="77"/>
      <c r="VPD32" s="79"/>
      <c r="VPE32" s="77"/>
      <c r="VPG32" s="79"/>
      <c r="VPH32" s="77"/>
      <c r="VPJ32" s="79"/>
      <c r="VPK32" s="77"/>
      <c r="VPM32" s="79"/>
      <c r="VPN32" s="77"/>
      <c r="VPP32" s="79"/>
      <c r="VPQ32" s="77"/>
      <c r="VPS32" s="79"/>
      <c r="VPT32" s="77"/>
      <c r="VPV32" s="79"/>
      <c r="VPW32" s="77"/>
      <c r="VPY32" s="79"/>
      <c r="VPZ32" s="77"/>
      <c r="VQB32" s="79"/>
      <c r="VQC32" s="77"/>
      <c r="VQE32" s="79"/>
      <c r="VQF32" s="77"/>
      <c r="VQH32" s="79"/>
      <c r="VQI32" s="77"/>
      <c r="VQK32" s="79"/>
      <c r="VQL32" s="77"/>
      <c r="VQN32" s="79"/>
      <c r="VQO32" s="77"/>
      <c r="VQQ32" s="79"/>
      <c r="VQR32" s="77"/>
      <c r="VQT32" s="79"/>
      <c r="VQU32" s="77"/>
      <c r="VQW32" s="79"/>
      <c r="VQX32" s="77"/>
      <c r="VQZ32" s="79"/>
      <c r="VRA32" s="77"/>
      <c r="VRC32" s="79"/>
      <c r="VRD32" s="77"/>
      <c r="VRF32" s="79"/>
      <c r="VRG32" s="77"/>
      <c r="VRI32" s="79"/>
      <c r="VRJ32" s="77"/>
      <c r="VRL32" s="79"/>
      <c r="VRM32" s="77"/>
      <c r="VRO32" s="79"/>
      <c r="VRP32" s="77"/>
      <c r="VRR32" s="79"/>
      <c r="VRS32" s="77"/>
      <c r="VRU32" s="79"/>
      <c r="VRV32" s="77"/>
      <c r="VRX32" s="79"/>
      <c r="VRY32" s="77"/>
      <c r="VSA32" s="79"/>
      <c r="VSB32" s="77"/>
      <c r="VSD32" s="79"/>
      <c r="VSE32" s="77"/>
      <c r="VSG32" s="79"/>
      <c r="VSH32" s="77"/>
      <c r="VSJ32" s="79"/>
      <c r="VSK32" s="77"/>
      <c r="VSM32" s="79"/>
      <c r="VSN32" s="77"/>
      <c r="VSP32" s="79"/>
      <c r="VSQ32" s="77"/>
      <c r="VSS32" s="79"/>
      <c r="VST32" s="77"/>
      <c r="VSV32" s="79"/>
      <c r="VSW32" s="77"/>
      <c r="VSY32" s="79"/>
      <c r="VSZ32" s="77"/>
      <c r="VTB32" s="79"/>
      <c r="VTC32" s="77"/>
      <c r="VTE32" s="79"/>
      <c r="VTF32" s="77"/>
      <c r="VTH32" s="79"/>
      <c r="VTI32" s="77"/>
      <c r="VTK32" s="79"/>
      <c r="VTL32" s="77"/>
      <c r="VTN32" s="79"/>
      <c r="VTO32" s="77"/>
      <c r="VTQ32" s="79"/>
      <c r="VTR32" s="77"/>
      <c r="VTT32" s="79"/>
      <c r="VTU32" s="77"/>
      <c r="VTW32" s="79"/>
      <c r="VTX32" s="77"/>
      <c r="VTZ32" s="79"/>
      <c r="VUA32" s="77"/>
      <c r="VUC32" s="79"/>
      <c r="VUD32" s="77"/>
      <c r="VUF32" s="79"/>
      <c r="VUG32" s="77"/>
      <c r="VUI32" s="79"/>
      <c r="VUJ32" s="77"/>
      <c r="VUL32" s="79"/>
      <c r="VUM32" s="77"/>
      <c r="VUO32" s="79"/>
      <c r="VUP32" s="77"/>
      <c r="VUR32" s="79"/>
      <c r="VUS32" s="77"/>
      <c r="VUU32" s="79"/>
      <c r="VUV32" s="77"/>
      <c r="VUX32" s="79"/>
      <c r="VUY32" s="77"/>
      <c r="VVA32" s="79"/>
      <c r="VVB32" s="77"/>
      <c r="VVD32" s="79"/>
      <c r="VVE32" s="77"/>
      <c r="VVG32" s="79"/>
      <c r="VVH32" s="77"/>
      <c r="VVJ32" s="79"/>
      <c r="VVK32" s="77"/>
      <c r="VVM32" s="79"/>
      <c r="VVN32" s="77"/>
      <c r="VVP32" s="79"/>
      <c r="VVQ32" s="77"/>
      <c r="VVS32" s="79"/>
      <c r="VVT32" s="77"/>
      <c r="VVV32" s="79"/>
      <c r="VVW32" s="77"/>
      <c r="VVY32" s="79"/>
      <c r="VVZ32" s="77"/>
      <c r="VWB32" s="79"/>
      <c r="VWC32" s="77"/>
      <c r="VWE32" s="79"/>
      <c r="VWF32" s="77"/>
      <c r="VWH32" s="79"/>
      <c r="VWI32" s="77"/>
      <c r="VWK32" s="79"/>
      <c r="VWL32" s="77"/>
      <c r="VWN32" s="79"/>
      <c r="VWO32" s="77"/>
      <c r="VWQ32" s="79"/>
      <c r="VWR32" s="77"/>
      <c r="VWT32" s="79"/>
      <c r="VWU32" s="77"/>
      <c r="VWW32" s="79"/>
      <c r="VWX32" s="77"/>
      <c r="VWZ32" s="79"/>
      <c r="VXA32" s="77"/>
      <c r="VXC32" s="79"/>
      <c r="VXD32" s="77"/>
      <c r="VXF32" s="79"/>
      <c r="VXG32" s="77"/>
      <c r="VXI32" s="79"/>
      <c r="VXJ32" s="77"/>
      <c r="VXL32" s="79"/>
      <c r="VXM32" s="77"/>
      <c r="VXO32" s="79"/>
      <c r="VXP32" s="77"/>
      <c r="VXR32" s="79"/>
      <c r="VXS32" s="77"/>
      <c r="VXU32" s="79"/>
      <c r="VXV32" s="77"/>
      <c r="VXX32" s="79"/>
      <c r="VXY32" s="77"/>
      <c r="VYA32" s="79"/>
      <c r="VYB32" s="77"/>
      <c r="VYD32" s="79"/>
      <c r="VYE32" s="77"/>
      <c r="VYG32" s="79"/>
      <c r="VYH32" s="77"/>
      <c r="VYJ32" s="79"/>
      <c r="VYK32" s="77"/>
      <c r="VYM32" s="79"/>
      <c r="VYN32" s="77"/>
      <c r="VYP32" s="79"/>
      <c r="VYQ32" s="77"/>
      <c r="VYS32" s="79"/>
      <c r="VYT32" s="77"/>
      <c r="VYV32" s="79"/>
      <c r="VYW32" s="77"/>
      <c r="VYY32" s="79"/>
      <c r="VYZ32" s="77"/>
      <c r="VZB32" s="79"/>
      <c r="VZC32" s="77"/>
      <c r="VZE32" s="79"/>
      <c r="VZF32" s="77"/>
      <c r="VZH32" s="79"/>
      <c r="VZI32" s="77"/>
      <c r="VZK32" s="79"/>
      <c r="VZL32" s="77"/>
      <c r="VZN32" s="79"/>
      <c r="VZO32" s="77"/>
      <c r="VZQ32" s="79"/>
      <c r="VZR32" s="77"/>
      <c r="VZT32" s="79"/>
      <c r="VZU32" s="77"/>
      <c r="VZW32" s="79"/>
      <c r="VZX32" s="77"/>
      <c r="VZZ32" s="79"/>
      <c r="WAA32" s="77"/>
      <c r="WAC32" s="79"/>
      <c r="WAD32" s="77"/>
      <c r="WAF32" s="79"/>
      <c r="WAG32" s="77"/>
      <c r="WAI32" s="79"/>
      <c r="WAJ32" s="77"/>
      <c r="WAL32" s="79"/>
      <c r="WAM32" s="77"/>
      <c r="WAO32" s="79"/>
      <c r="WAP32" s="77"/>
      <c r="WAR32" s="79"/>
      <c r="WAS32" s="77"/>
      <c r="WAU32" s="79"/>
      <c r="WAV32" s="77"/>
      <c r="WAX32" s="79"/>
      <c r="WAY32" s="77"/>
      <c r="WBA32" s="79"/>
      <c r="WBB32" s="77"/>
      <c r="WBD32" s="79"/>
      <c r="WBE32" s="77"/>
      <c r="WBG32" s="79"/>
      <c r="WBH32" s="77"/>
      <c r="WBJ32" s="79"/>
      <c r="WBK32" s="77"/>
      <c r="WBM32" s="79"/>
      <c r="WBN32" s="77"/>
      <c r="WBP32" s="79"/>
      <c r="WBQ32" s="77"/>
      <c r="WBS32" s="79"/>
      <c r="WBT32" s="77"/>
      <c r="WBV32" s="79"/>
      <c r="WBW32" s="77"/>
      <c r="WBY32" s="79"/>
      <c r="WBZ32" s="77"/>
      <c r="WCB32" s="79"/>
      <c r="WCC32" s="77"/>
      <c r="WCE32" s="79"/>
      <c r="WCF32" s="77"/>
      <c r="WCH32" s="79"/>
      <c r="WCI32" s="77"/>
      <c r="WCK32" s="79"/>
      <c r="WCL32" s="77"/>
      <c r="WCN32" s="79"/>
      <c r="WCO32" s="77"/>
      <c r="WCQ32" s="79"/>
      <c r="WCR32" s="77"/>
      <c r="WCT32" s="79"/>
      <c r="WCU32" s="77"/>
      <c r="WCW32" s="79"/>
      <c r="WCX32" s="77"/>
      <c r="WCZ32" s="79"/>
      <c r="WDA32" s="77"/>
      <c r="WDC32" s="79"/>
      <c r="WDD32" s="77"/>
      <c r="WDF32" s="79"/>
      <c r="WDG32" s="77"/>
      <c r="WDI32" s="79"/>
      <c r="WDJ32" s="77"/>
      <c r="WDL32" s="79"/>
      <c r="WDM32" s="77"/>
      <c r="WDO32" s="79"/>
      <c r="WDP32" s="77"/>
      <c r="WDR32" s="79"/>
      <c r="WDS32" s="77"/>
      <c r="WDU32" s="79"/>
      <c r="WDV32" s="77"/>
      <c r="WDX32" s="79"/>
      <c r="WDY32" s="77"/>
      <c r="WEA32" s="79"/>
      <c r="WEB32" s="77"/>
      <c r="WED32" s="79"/>
      <c r="WEE32" s="77"/>
      <c r="WEG32" s="79"/>
      <c r="WEH32" s="77"/>
      <c r="WEJ32" s="79"/>
      <c r="WEK32" s="77"/>
      <c r="WEM32" s="79"/>
      <c r="WEN32" s="77"/>
      <c r="WEP32" s="79"/>
      <c r="WEQ32" s="77"/>
      <c r="WES32" s="79"/>
      <c r="WET32" s="77"/>
      <c r="WEV32" s="79"/>
      <c r="WEW32" s="77"/>
      <c r="WEY32" s="79"/>
      <c r="WEZ32" s="77"/>
      <c r="WFB32" s="79"/>
      <c r="WFC32" s="77"/>
      <c r="WFE32" s="79"/>
      <c r="WFF32" s="77"/>
      <c r="WFH32" s="79"/>
      <c r="WFI32" s="77"/>
      <c r="WFK32" s="79"/>
      <c r="WFL32" s="77"/>
      <c r="WFN32" s="79"/>
      <c r="WFO32" s="77"/>
      <c r="WFQ32" s="79"/>
      <c r="WFR32" s="77"/>
      <c r="WFT32" s="79"/>
      <c r="WFU32" s="77"/>
      <c r="WFW32" s="79"/>
      <c r="WFX32" s="77"/>
      <c r="WFZ32" s="79"/>
      <c r="WGA32" s="77"/>
      <c r="WGC32" s="79"/>
      <c r="WGD32" s="77"/>
      <c r="WGF32" s="79"/>
      <c r="WGG32" s="77"/>
      <c r="WGI32" s="79"/>
      <c r="WGJ32" s="77"/>
      <c r="WGL32" s="79"/>
      <c r="WGM32" s="77"/>
      <c r="WGO32" s="79"/>
      <c r="WGP32" s="77"/>
      <c r="WGR32" s="79"/>
      <c r="WGS32" s="77"/>
      <c r="WGU32" s="79"/>
      <c r="WGV32" s="77"/>
      <c r="WGX32" s="79"/>
      <c r="WGY32" s="77"/>
      <c r="WHA32" s="79"/>
      <c r="WHB32" s="77"/>
      <c r="WHD32" s="79"/>
      <c r="WHE32" s="77"/>
      <c r="WHG32" s="79"/>
      <c r="WHH32" s="77"/>
      <c r="WHJ32" s="79"/>
      <c r="WHK32" s="77"/>
      <c r="WHM32" s="79"/>
      <c r="WHN32" s="77"/>
      <c r="WHP32" s="79"/>
      <c r="WHQ32" s="77"/>
      <c r="WHS32" s="79"/>
      <c r="WHT32" s="77"/>
      <c r="WHV32" s="79"/>
      <c r="WHW32" s="77"/>
      <c r="WHY32" s="79"/>
      <c r="WHZ32" s="77"/>
      <c r="WIB32" s="79"/>
      <c r="WIC32" s="77"/>
      <c r="WIE32" s="79"/>
      <c r="WIF32" s="77"/>
      <c r="WIH32" s="79"/>
      <c r="WII32" s="77"/>
      <c r="WIK32" s="79"/>
      <c r="WIL32" s="77"/>
      <c r="WIN32" s="79"/>
      <c r="WIO32" s="77"/>
      <c r="WIQ32" s="79"/>
      <c r="WIR32" s="77"/>
      <c r="WIT32" s="79"/>
      <c r="WIU32" s="77"/>
      <c r="WIW32" s="79"/>
      <c r="WIX32" s="77"/>
      <c r="WIZ32" s="79"/>
      <c r="WJA32" s="77"/>
      <c r="WJC32" s="79"/>
      <c r="WJD32" s="77"/>
      <c r="WJF32" s="79"/>
      <c r="WJG32" s="77"/>
      <c r="WJI32" s="79"/>
      <c r="WJJ32" s="77"/>
      <c r="WJL32" s="79"/>
      <c r="WJM32" s="77"/>
      <c r="WJO32" s="79"/>
      <c r="WJP32" s="77"/>
      <c r="WJR32" s="79"/>
      <c r="WJS32" s="77"/>
      <c r="WJU32" s="79"/>
      <c r="WJV32" s="77"/>
      <c r="WJX32" s="79"/>
      <c r="WJY32" s="77"/>
      <c r="WKA32" s="79"/>
      <c r="WKB32" s="77"/>
      <c r="WKD32" s="79"/>
      <c r="WKE32" s="77"/>
      <c r="WKG32" s="79"/>
      <c r="WKH32" s="77"/>
      <c r="WKJ32" s="79"/>
      <c r="WKK32" s="77"/>
      <c r="WKM32" s="79"/>
      <c r="WKN32" s="77"/>
      <c r="WKP32" s="79"/>
      <c r="WKQ32" s="77"/>
      <c r="WKS32" s="79"/>
      <c r="WKT32" s="77"/>
      <c r="WKV32" s="79"/>
      <c r="WKW32" s="77"/>
      <c r="WKY32" s="79"/>
      <c r="WKZ32" s="77"/>
      <c r="WLB32" s="79"/>
      <c r="WLC32" s="77"/>
      <c r="WLE32" s="79"/>
      <c r="WLF32" s="77"/>
      <c r="WLH32" s="79"/>
      <c r="WLI32" s="77"/>
      <c r="WLK32" s="79"/>
      <c r="WLL32" s="77"/>
      <c r="WLN32" s="79"/>
      <c r="WLO32" s="77"/>
      <c r="WLQ32" s="79"/>
      <c r="WLR32" s="77"/>
      <c r="WLT32" s="79"/>
      <c r="WLU32" s="77"/>
      <c r="WLW32" s="79"/>
      <c r="WLX32" s="77"/>
      <c r="WLZ32" s="79"/>
      <c r="WMA32" s="77"/>
      <c r="WMC32" s="79"/>
      <c r="WMD32" s="77"/>
      <c r="WMF32" s="79"/>
      <c r="WMG32" s="77"/>
      <c r="WMI32" s="79"/>
      <c r="WMJ32" s="77"/>
      <c r="WML32" s="79"/>
      <c r="WMM32" s="77"/>
      <c r="WMO32" s="79"/>
      <c r="WMP32" s="77"/>
      <c r="WMR32" s="79"/>
      <c r="WMS32" s="77"/>
      <c r="WMU32" s="79"/>
      <c r="WMV32" s="77"/>
      <c r="WMX32" s="79"/>
      <c r="WMY32" s="77"/>
      <c r="WNA32" s="79"/>
      <c r="WNB32" s="77"/>
      <c r="WND32" s="79"/>
      <c r="WNE32" s="77"/>
      <c r="WNG32" s="79"/>
      <c r="WNH32" s="77"/>
      <c r="WNJ32" s="79"/>
      <c r="WNK32" s="77"/>
      <c r="WNM32" s="79"/>
      <c r="WNN32" s="77"/>
      <c r="WNP32" s="79"/>
      <c r="WNQ32" s="77"/>
      <c r="WNS32" s="79"/>
      <c r="WNT32" s="77"/>
      <c r="WNV32" s="79"/>
      <c r="WNW32" s="77"/>
      <c r="WNY32" s="79"/>
      <c r="WNZ32" s="77"/>
      <c r="WOB32" s="79"/>
      <c r="WOC32" s="77"/>
      <c r="WOE32" s="79"/>
      <c r="WOF32" s="77"/>
      <c r="WOH32" s="79"/>
      <c r="WOI32" s="77"/>
      <c r="WOK32" s="79"/>
      <c r="WOL32" s="77"/>
      <c r="WON32" s="79"/>
      <c r="WOO32" s="77"/>
      <c r="WOQ32" s="79"/>
      <c r="WOR32" s="77"/>
      <c r="WOT32" s="79"/>
      <c r="WOU32" s="77"/>
      <c r="WOW32" s="79"/>
      <c r="WOX32" s="77"/>
      <c r="WOZ32" s="79"/>
      <c r="WPA32" s="77"/>
      <c r="WPC32" s="79"/>
      <c r="WPD32" s="77"/>
      <c r="WPF32" s="79"/>
      <c r="WPG32" s="77"/>
      <c r="WPI32" s="79"/>
      <c r="WPJ32" s="77"/>
      <c r="WPL32" s="79"/>
      <c r="WPM32" s="77"/>
      <c r="WPO32" s="79"/>
      <c r="WPP32" s="77"/>
      <c r="WPR32" s="79"/>
      <c r="WPS32" s="77"/>
      <c r="WPU32" s="79"/>
      <c r="WPV32" s="77"/>
      <c r="WPX32" s="79"/>
      <c r="WPY32" s="77"/>
      <c r="WQA32" s="79"/>
      <c r="WQB32" s="77"/>
      <c r="WQD32" s="79"/>
      <c r="WQE32" s="77"/>
      <c r="WQG32" s="79"/>
      <c r="WQH32" s="77"/>
      <c r="WQJ32" s="79"/>
      <c r="WQK32" s="77"/>
      <c r="WQM32" s="79"/>
      <c r="WQN32" s="77"/>
      <c r="WQP32" s="79"/>
      <c r="WQQ32" s="77"/>
      <c r="WQS32" s="79"/>
      <c r="WQT32" s="77"/>
      <c r="WQV32" s="79"/>
      <c r="WQW32" s="77"/>
      <c r="WQY32" s="79"/>
      <c r="WQZ32" s="77"/>
      <c r="WRB32" s="79"/>
      <c r="WRC32" s="77"/>
      <c r="WRE32" s="79"/>
      <c r="WRF32" s="77"/>
      <c r="WRH32" s="79"/>
      <c r="WRI32" s="77"/>
      <c r="WRK32" s="79"/>
      <c r="WRL32" s="77"/>
      <c r="WRN32" s="79"/>
      <c r="WRO32" s="77"/>
      <c r="WRQ32" s="79"/>
      <c r="WRR32" s="77"/>
      <c r="WRT32" s="79"/>
      <c r="WRU32" s="77"/>
      <c r="WRW32" s="79"/>
      <c r="WRX32" s="77"/>
      <c r="WRZ32" s="79"/>
      <c r="WSA32" s="77"/>
      <c r="WSC32" s="79"/>
      <c r="WSD32" s="77"/>
      <c r="WSF32" s="79"/>
      <c r="WSG32" s="77"/>
      <c r="WSI32" s="79"/>
      <c r="WSJ32" s="77"/>
      <c r="WSL32" s="79"/>
      <c r="WSM32" s="77"/>
      <c r="WSO32" s="79"/>
      <c r="WSP32" s="77"/>
      <c r="WSR32" s="79"/>
      <c r="WSS32" s="77"/>
      <c r="WSU32" s="79"/>
      <c r="WSV32" s="77"/>
      <c r="WSX32" s="79"/>
      <c r="WSY32" s="77"/>
      <c r="WTA32" s="79"/>
      <c r="WTB32" s="77"/>
      <c r="WTD32" s="79"/>
      <c r="WTE32" s="77"/>
      <c r="WTG32" s="79"/>
      <c r="WTH32" s="77"/>
      <c r="WTJ32" s="79"/>
      <c r="WTK32" s="77"/>
      <c r="WTM32" s="79"/>
      <c r="WTN32" s="77"/>
      <c r="WTP32" s="79"/>
      <c r="WTQ32" s="77"/>
      <c r="WTS32" s="79"/>
      <c r="WTT32" s="77"/>
      <c r="WTV32" s="79"/>
      <c r="WTW32" s="77"/>
      <c r="WTY32" s="79"/>
      <c r="WTZ32" s="77"/>
      <c r="WUB32" s="79"/>
      <c r="WUC32" s="77"/>
      <c r="WUE32" s="79"/>
      <c r="WUF32" s="77"/>
      <c r="WUH32" s="79"/>
      <c r="WUI32" s="77"/>
      <c r="WUK32" s="79"/>
      <c r="WUL32" s="77"/>
      <c r="WUN32" s="79"/>
      <c r="WUO32" s="77"/>
      <c r="WUQ32" s="79"/>
      <c r="WUR32" s="77"/>
      <c r="WUT32" s="79"/>
      <c r="WUU32" s="77"/>
      <c r="WUW32" s="79"/>
      <c r="WUX32" s="77"/>
      <c r="WUZ32" s="79"/>
      <c r="WVA32" s="77"/>
      <c r="WVC32" s="79"/>
      <c r="WVD32" s="77"/>
      <c r="WVF32" s="79"/>
      <c r="WVG32" s="77"/>
      <c r="WVI32" s="79"/>
      <c r="WVJ32" s="77"/>
      <c r="WVL32" s="79"/>
      <c r="WVM32" s="77"/>
      <c r="WVO32" s="79"/>
      <c r="WVP32" s="77"/>
      <c r="WVR32" s="79"/>
      <c r="WVS32" s="77"/>
      <c r="WVU32" s="79"/>
      <c r="WVV32" s="77"/>
      <c r="WVX32" s="79"/>
      <c r="WVY32" s="77"/>
      <c r="WWA32" s="79"/>
      <c r="WWB32" s="77"/>
      <c r="WWD32" s="79"/>
      <c r="WWE32" s="77"/>
      <c r="WWG32" s="79"/>
      <c r="WWH32" s="77"/>
      <c r="WWJ32" s="79"/>
      <c r="WWK32" s="77"/>
      <c r="WWM32" s="79"/>
      <c r="WWN32" s="77"/>
      <c r="WWP32" s="79"/>
      <c r="WWQ32" s="77"/>
      <c r="WWS32" s="79"/>
      <c r="WWT32" s="77"/>
      <c r="WWV32" s="79"/>
      <c r="WWW32" s="77"/>
      <c r="WWY32" s="79"/>
      <c r="WWZ32" s="77"/>
      <c r="WXB32" s="79"/>
      <c r="WXC32" s="77"/>
      <c r="WXE32" s="79"/>
      <c r="WXF32" s="77"/>
      <c r="WXH32" s="79"/>
      <c r="WXI32" s="77"/>
      <c r="WXK32" s="79"/>
      <c r="WXL32" s="77"/>
      <c r="WXN32" s="79"/>
      <c r="WXO32" s="77"/>
      <c r="WXQ32" s="79"/>
      <c r="WXR32" s="77"/>
      <c r="WXT32" s="79"/>
      <c r="WXU32" s="77"/>
      <c r="WXW32" s="79"/>
      <c r="WXX32" s="77"/>
      <c r="WXZ32" s="79"/>
      <c r="WYA32" s="77"/>
      <c r="WYC32" s="79"/>
      <c r="WYD32" s="77"/>
      <c r="WYF32" s="79"/>
      <c r="WYG32" s="77"/>
      <c r="WYI32" s="79"/>
      <c r="WYJ32" s="77"/>
      <c r="WYL32" s="79"/>
      <c r="WYM32" s="77"/>
      <c r="WYO32" s="79"/>
      <c r="WYP32" s="77"/>
      <c r="WYR32" s="79"/>
      <c r="WYS32" s="77"/>
      <c r="WYU32" s="79"/>
      <c r="WYV32" s="77"/>
      <c r="WYX32" s="79"/>
      <c r="WYY32" s="77"/>
      <c r="WZA32" s="79"/>
      <c r="WZB32" s="77"/>
      <c r="WZD32" s="79"/>
      <c r="WZE32" s="77"/>
      <c r="WZG32" s="79"/>
      <c r="WZH32" s="77"/>
      <c r="WZJ32" s="79"/>
      <c r="WZK32" s="77"/>
      <c r="WZM32" s="79"/>
      <c r="WZN32" s="77"/>
      <c r="WZP32" s="79"/>
      <c r="WZQ32" s="77"/>
      <c r="WZS32" s="79"/>
      <c r="WZT32" s="77"/>
      <c r="WZV32" s="79"/>
      <c r="WZW32" s="77"/>
      <c r="WZY32" s="79"/>
      <c r="WZZ32" s="77"/>
      <c r="XAB32" s="79"/>
      <c r="XAC32" s="77"/>
      <c r="XAE32" s="79"/>
      <c r="XAF32" s="77"/>
      <c r="XAH32" s="79"/>
      <c r="XAI32" s="77"/>
      <c r="XAK32" s="79"/>
      <c r="XAL32" s="77"/>
      <c r="XAN32" s="79"/>
      <c r="XAO32" s="77"/>
      <c r="XAQ32" s="79"/>
      <c r="XAR32" s="77"/>
      <c r="XAT32" s="79"/>
      <c r="XAU32" s="77"/>
      <c r="XAW32" s="79"/>
      <c r="XAX32" s="77"/>
      <c r="XAZ32" s="79"/>
      <c r="XBA32" s="77"/>
      <c r="XBC32" s="79"/>
      <c r="XBD32" s="77"/>
      <c r="XBF32" s="79"/>
      <c r="XBG32" s="77"/>
      <c r="XBI32" s="79"/>
      <c r="XBJ32" s="77"/>
      <c r="XBL32" s="79"/>
      <c r="XBM32" s="77"/>
      <c r="XBO32" s="79"/>
      <c r="XBP32" s="77"/>
      <c r="XBR32" s="79"/>
      <c r="XBS32" s="77"/>
      <c r="XBU32" s="79"/>
      <c r="XBV32" s="77"/>
      <c r="XBX32" s="79"/>
      <c r="XBY32" s="77"/>
      <c r="XCA32" s="79"/>
      <c r="XCB32" s="77"/>
      <c r="XCD32" s="79"/>
      <c r="XCE32" s="77"/>
      <c r="XCG32" s="79"/>
      <c r="XCH32" s="77"/>
      <c r="XCJ32" s="79"/>
      <c r="XCK32" s="77"/>
      <c r="XCM32" s="79"/>
      <c r="XCN32" s="77"/>
      <c r="XCP32" s="79"/>
      <c r="XCQ32" s="77"/>
      <c r="XCS32" s="79"/>
      <c r="XCT32" s="77"/>
      <c r="XCV32" s="79"/>
      <c r="XCW32" s="77"/>
      <c r="XCY32" s="79"/>
      <c r="XCZ32" s="77"/>
      <c r="XDB32" s="79"/>
      <c r="XDC32" s="77"/>
      <c r="XDE32" s="79"/>
      <c r="XDF32" s="77"/>
      <c r="XDH32" s="79"/>
      <c r="XDI32" s="77"/>
      <c r="XDK32" s="79"/>
      <c r="XDL32" s="77"/>
      <c r="XDN32" s="79"/>
      <c r="XDO32" s="77"/>
      <c r="XDQ32" s="79"/>
      <c r="XDR32" s="77"/>
      <c r="XDT32" s="79"/>
      <c r="XDU32" s="77"/>
      <c r="XDW32" s="79"/>
      <c r="XDX32" s="77"/>
      <c r="XDZ32" s="79"/>
      <c r="XEA32" s="77"/>
      <c r="XEC32" s="79"/>
      <c r="XED32" s="77"/>
      <c r="XEF32" s="79"/>
      <c r="XEG32" s="77"/>
      <c r="XEI32" s="79"/>
      <c r="XEJ32" s="77"/>
      <c r="XEL32" s="79"/>
      <c r="XEM32" s="77"/>
      <c r="XEO32" s="79"/>
      <c r="XEP32" s="77"/>
      <c r="XER32" s="79"/>
      <c r="XES32" s="77"/>
      <c r="XEU32" s="79"/>
      <c r="XEV32" s="77"/>
      <c r="XEX32" s="79"/>
      <c r="XEY32" s="77"/>
      <c r="XFA32" s="79"/>
      <c r="XFB32" s="77"/>
      <c r="XFD32" s="79"/>
    </row>
    <row r="33" spans="1:28" ht="21.75" customHeight="1" x14ac:dyDescent="0.3">
      <c r="A33" s="79"/>
      <c r="B33" s="157" t="s">
        <v>255</v>
      </c>
      <c r="D33" s="114"/>
      <c r="E33" s="20"/>
      <c r="F33" s="20">
        <v>0</v>
      </c>
      <c r="G33" s="20"/>
      <c r="H33" s="20">
        <v>0</v>
      </c>
      <c r="I33" s="20"/>
      <c r="J33" s="20">
        <v>0</v>
      </c>
      <c r="K33" s="20"/>
      <c r="L33" s="20">
        <v>0</v>
      </c>
      <c r="M33" s="20"/>
      <c r="N33" s="20">
        <v>0</v>
      </c>
      <c r="O33" s="20"/>
      <c r="P33" s="20">
        <v>-168681</v>
      </c>
      <c r="Q33" s="20"/>
      <c r="R33" s="113">
        <f t="shared" ref="R33" si="3">SUM(L33:P33)</f>
        <v>-168681</v>
      </c>
      <c r="S33" s="20"/>
      <c r="T33" s="20">
        <v>0</v>
      </c>
      <c r="U33" s="20"/>
      <c r="V33" s="20">
        <v>168681</v>
      </c>
      <c r="W33" s="113"/>
      <c r="X33" s="113">
        <f>SUM(F33:J33,R33,T33:V33)</f>
        <v>0</v>
      </c>
      <c r="Y33" s="113"/>
      <c r="Z33" s="20">
        <v>0</v>
      </c>
      <c r="AA33" s="113"/>
      <c r="AB33" s="20">
        <f>X33+Z33</f>
        <v>0</v>
      </c>
    </row>
    <row r="34" spans="1:28" ht="21.75" customHeight="1" x14ac:dyDescent="0.3">
      <c r="A34" s="83" t="s">
        <v>261</v>
      </c>
      <c r="D34" s="83"/>
      <c r="E34" s="89"/>
      <c r="F34" s="94">
        <v>0</v>
      </c>
      <c r="G34" s="89"/>
      <c r="H34" s="94">
        <v>0</v>
      </c>
      <c r="I34" s="89"/>
      <c r="J34" s="94">
        <v>0</v>
      </c>
      <c r="K34" s="89"/>
      <c r="L34" s="94">
        <v>0</v>
      </c>
      <c r="M34" s="89"/>
      <c r="N34" s="94">
        <v>0</v>
      </c>
      <c r="O34" s="89"/>
      <c r="P34" s="94">
        <v>-1745283</v>
      </c>
      <c r="Q34" s="89"/>
      <c r="R34" s="94">
        <f t="shared" ref="R34" si="4">SUM(L34:P34)</f>
        <v>-1745283</v>
      </c>
      <c r="S34" s="89"/>
      <c r="T34" s="94">
        <v>0</v>
      </c>
      <c r="V34" s="94">
        <v>159546852</v>
      </c>
      <c r="W34" s="89"/>
      <c r="X34" s="116">
        <f>SUM(F34:J34,R34,T34:V34)</f>
        <v>157801569</v>
      </c>
      <c r="Y34" s="89"/>
      <c r="Z34" s="94">
        <v>-2883101</v>
      </c>
      <c r="AA34" s="117"/>
      <c r="AB34" s="118">
        <f>X34+Z34</f>
        <v>154918468</v>
      </c>
    </row>
    <row r="35" spans="1:28" ht="6" customHeight="1" x14ac:dyDescent="0.3">
      <c r="A35" s="82"/>
      <c r="D35" s="83"/>
      <c r="E35" s="89"/>
      <c r="G35" s="89"/>
      <c r="I35" s="89"/>
      <c r="K35" s="89"/>
      <c r="L35" s="89"/>
      <c r="M35" s="89"/>
      <c r="O35" s="89"/>
      <c r="P35" s="89"/>
      <c r="Q35" s="89"/>
      <c r="R35" s="89"/>
      <c r="S35" s="89"/>
      <c r="W35" s="89"/>
      <c r="X35" s="89"/>
      <c r="Y35" s="89"/>
      <c r="AA35" s="89"/>
    </row>
    <row r="36" spans="1:28" ht="21.75" customHeight="1" thickBot="1" x14ac:dyDescent="0.35">
      <c r="A36" s="77" t="s">
        <v>174</v>
      </c>
      <c r="D36" s="83"/>
      <c r="E36" s="89"/>
      <c r="F36" s="88">
        <f>SUM(F24:F34)</f>
        <v>543632325</v>
      </c>
      <c r="G36" s="89"/>
      <c r="H36" s="88">
        <f>SUM(H24:H34)</f>
        <v>770857410</v>
      </c>
      <c r="I36" s="89"/>
      <c r="J36" s="88">
        <f>SUM(J24:J34)</f>
        <v>37817556</v>
      </c>
      <c r="K36" s="89"/>
      <c r="L36" s="88">
        <f>SUM(L24:L34)</f>
        <v>165437396</v>
      </c>
      <c r="M36" s="89"/>
      <c r="N36" s="88">
        <f>SUM(N24:N34)</f>
        <v>574366868</v>
      </c>
      <c r="O36" s="89"/>
      <c r="P36" s="88">
        <f>SUM(P24:P34)</f>
        <v>-9201915</v>
      </c>
      <c r="Q36" s="89"/>
      <c r="R36" s="88">
        <f>SUM(R24:R34)</f>
        <v>730602349</v>
      </c>
      <c r="S36" s="89"/>
      <c r="T36" s="88">
        <f>SUM(T24:T34)</f>
        <v>54363233</v>
      </c>
      <c r="V36" s="88">
        <f>SUM(V24:V34)</f>
        <v>2224771018</v>
      </c>
      <c r="W36" s="89"/>
      <c r="X36" s="88">
        <f>SUM(X24:X34)</f>
        <v>4362043891</v>
      </c>
      <c r="Y36" s="89"/>
      <c r="Z36" s="88">
        <f>SUM(Z24:Z34)</f>
        <v>2296386838</v>
      </c>
      <c r="AA36" s="89"/>
      <c r="AB36" s="88">
        <f>SUM(AB24:AB34)</f>
        <v>6658430729</v>
      </c>
    </row>
    <row r="37" spans="1:28" ht="15" customHeight="1" thickTop="1" x14ac:dyDescent="0.3">
      <c r="A37" s="77"/>
      <c r="D37" s="83"/>
      <c r="E37" s="89"/>
      <c r="G37" s="89"/>
      <c r="I37" s="89"/>
      <c r="K37" s="89"/>
      <c r="L37" s="89"/>
      <c r="M37" s="89"/>
      <c r="O37" s="89"/>
      <c r="P37" s="89"/>
      <c r="Q37" s="89"/>
      <c r="R37" s="89"/>
      <c r="S37" s="89"/>
      <c r="W37" s="89"/>
      <c r="X37" s="89"/>
      <c r="Y37" s="89"/>
      <c r="AA37" s="89"/>
    </row>
    <row r="38" spans="1:28" ht="10.199999999999999" customHeight="1" x14ac:dyDescent="0.3">
      <c r="A38" s="77"/>
      <c r="D38" s="83"/>
      <c r="E38" s="89"/>
      <c r="G38" s="89"/>
      <c r="I38" s="89"/>
      <c r="K38" s="89"/>
      <c r="L38" s="89"/>
      <c r="M38" s="89"/>
      <c r="O38" s="89"/>
      <c r="P38" s="89"/>
      <c r="Q38" s="89"/>
      <c r="R38" s="89"/>
      <c r="S38" s="89"/>
      <c r="W38" s="89"/>
      <c r="X38" s="89"/>
      <c r="Y38" s="89"/>
      <c r="AA38" s="89"/>
    </row>
    <row r="39" spans="1:28" ht="22.35" customHeight="1" x14ac:dyDescent="0.3">
      <c r="A39" s="174" t="str">
        <f>'5-6 (3m)'!A109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9" s="175"/>
      <c r="C39" s="175"/>
      <c r="D39" s="175"/>
      <c r="E39" s="176"/>
      <c r="F39" s="176"/>
      <c r="G39" s="176"/>
      <c r="H39" s="176"/>
      <c r="I39" s="176"/>
      <c r="J39" s="176"/>
      <c r="K39" s="176"/>
      <c r="L39" s="176"/>
      <c r="M39" s="94"/>
      <c r="N39" s="94"/>
      <c r="O39" s="94"/>
      <c r="P39" s="94"/>
      <c r="Q39" s="94"/>
      <c r="R39" s="94"/>
      <c r="S39" s="94"/>
      <c r="T39" s="94"/>
      <c r="U39" s="94"/>
      <c r="V39" s="94"/>
      <c r="W39" s="94"/>
      <c r="X39" s="94"/>
      <c r="Y39" s="94"/>
      <c r="Z39" s="94"/>
      <c r="AA39" s="94"/>
      <c r="AB39" s="94"/>
    </row>
  </sheetData>
  <mergeCells count="4">
    <mergeCell ref="F6:X6"/>
    <mergeCell ref="L7:R7"/>
    <mergeCell ref="T7:V7"/>
    <mergeCell ref="A39:L39"/>
  </mergeCells>
  <pageMargins left="0.3" right="0.3" top="0.5" bottom="0.6" header="0.49" footer="0.4"/>
  <pageSetup paperSize="256" scale="70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1E802-2924-45D7-B254-F84A316ADC79}">
  <dimension ref="A1:Q29"/>
  <sheetViews>
    <sheetView topLeftCell="A13" zoomScale="115" zoomScaleNormal="115" zoomScaleSheetLayoutView="100" workbookViewId="0">
      <selection activeCell="C15" sqref="C15"/>
    </sheetView>
  </sheetViews>
  <sheetFormatPr defaultColWidth="9.44140625" defaultRowHeight="21.75" customHeight="1" x14ac:dyDescent="0.3"/>
  <cols>
    <col min="1" max="2" width="1.5546875" style="65" customWidth="1"/>
    <col min="3" max="3" width="42.5546875" style="65" customWidth="1"/>
    <col min="4" max="4" width="8" style="63" customWidth="1"/>
    <col min="5" max="5" width="0.5546875" style="64" customWidth="1"/>
    <col min="6" max="6" width="12.5546875" style="63" customWidth="1"/>
    <col min="7" max="7" width="0.5546875" style="64" customWidth="1"/>
    <col min="8" max="8" width="13.5546875" style="65" customWidth="1"/>
    <col min="9" max="9" width="0.5546875" style="65" customWidth="1"/>
    <col min="10" max="10" width="13.5546875" style="65" customWidth="1"/>
    <col min="11" max="11" width="0.5546875" style="65" customWidth="1"/>
    <col min="12" max="12" width="15.5546875" style="64" customWidth="1"/>
    <col min="13" max="13" width="0.5546875" style="64" customWidth="1"/>
    <col min="14" max="14" width="14.44140625" style="64" customWidth="1"/>
    <col min="15" max="15" width="0.5546875" style="64" customWidth="1"/>
    <col min="16" max="16" width="13.5546875" style="66" customWidth="1"/>
    <col min="17" max="16384" width="9.44140625" style="66"/>
  </cols>
  <sheetData>
    <row r="1" spans="1:16" ht="21.75" customHeight="1" x14ac:dyDescent="0.3">
      <c r="A1" s="62" t="str">
        <f>'9'!A1</f>
        <v>บริษัท อินเตอร์ลิ้งค์ คอมมิวนิเคชั่น จำกัด (มหาชน)</v>
      </c>
      <c r="B1" s="62"/>
      <c r="C1" s="62"/>
      <c r="H1" s="62"/>
      <c r="I1" s="62"/>
      <c r="J1" s="62"/>
      <c r="K1" s="62"/>
      <c r="L1" s="62"/>
      <c r="M1" s="62"/>
      <c r="N1" s="65"/>
      <c r="P1" s="52" t="s">
        <v>5</v>
      </c>
    </row>
    <row r="2" spans="1:16" ht="21.75" customHeight="1" x14ac:dyDescent="0.3">
      <c r="A2" s="62" t="s">
        <v>134</v>
      </c>
      <c r="B2" s="62"/>
      <c r="C2" s="62"/>
      <c r="H2" s="62"/>
      <c r="I2" s="62"/>
      <c r="J2" s="62"/>
      <c r="K2" s="62"/>
      <c r="L2" s="62"/>
      <c r="M2" s="62"/>
      <c r="N2" s="65"/>
      <c r="P2" s="62"/>
    </row>
    <row r="3" spans="1:16" ht="21.75" customHeight="1" x14ac:dyDescent="0.3">
      <c r="A3" s="67" t="str">
        <f>'9'!A3</f>
        <v>สำหรับรอบระยะเวลาหกเดือนสิ้นสุดวันที่ 30 มิถุนายน พ.ศ. 2568</v>
      </c>
      <c r="B3" s="68"/>
      <c r="C3" s="68"/>
      <c r="D3" s="69"/>
      <c r="E3" s="70"/>
      <c r="F3" s="69"/>
      <c r="G3" s="70"/>
      <c r="H3" s="68"/>
      <c r="I3" s="68"/>
      <c r="J3" s="68"/>
      <c r="K3" s="68"/>
      <c r="L3" s="68"/>
      <c r="M3" s="68"/>
      <c r="N3" s="71"/>
      <c r="O3" s="70"/>
      <c r="P3" s="68"/>
    </row>
    <row r="4" spans="1:16" ht="21.75" customHeight="1" x14ac:dyDescent="0.3">
      <c r="A4" s="62"/>
      <c r="D4" s="72"/>
      <c r="E4" s="73"/>
      <c r="F4" s="43"/>
      <c r="G4" s="73"/>
      <c r="H4" s="43"/>
      <c r="I4" s="43"/>
      <c r="J4" s="43"/>
      <c r="K4" s="43"/>
      <c r="L4" s="73"/>
      <c r="M4" s="73"/>
      <c r="N4" s="43"/>
      <c r="P4" s="43"/>
    </row>
    <row r="5" spans="1:16" ht="21.75" customHeight="1" x14ac:dyDescent="0.3">
      <c r="F5" s="69"/>
      <c r="G5" s="70"/>
      <c r="H5" s="71"/>
      <c r="I5" s="71"/>
      <c r="J5" s="71"/>
      <c r="K5" s="71"/>
      <c r="L5" s="71"/>
      <c r="M5" s="71"/>
      <c r="N5" s="71"/>
      <c r="O5" s="70"/>
      <c r="P5" s="74" t="s">
        <v>4</v>
      </c>
    </row>
    <row r="6" spans="1:16" ht="21.75" customHeight="1" x14ac:dyDescent="0.3">
      <c r="L6" s="177" t="s">
        <v>82</v>
      </c>
      <c r="M6" s="177"/>
      <c r="N6" s="177"/>
      <c r="P6" s="73"/>
    </row>
    <row r="7" spans="1:16" ht="21.75" customHeight="1" x14ac:dyDescent="0.3">
      <c r="A7" s="62"/>
      <c r="F7" s="73" t="s">
        <v>146</v>
      </c>
      <c r="G7" s="73"/>
      <c r="H7" s="73"/>
      <c r="I7" s="73"/>
      <c r="J7" s="73" t="s">
        <v>148</v>
      </c>
      <c r="K7" s="73"/>
      <c r="L7" s="73" t="s">
        <v>145</v>
      </c>
      <c r="M7" s="73"/>
      <c r="N7" s="73"/>
      <c r="O7" s="73"/>
      <c r="P7" s="73" t="s">
        <v>140</v>
      </c>
    </row>
    <row r="8" spans="1:16" ht="21.75" customHeight="1" x14ac:dyDescent="0.3">
      <c r="A8" s="62"/>
      <c r="F8" s="73" t="s">
        <v>157</v>
      </c>
      <c r="G8" s="73"/>
      <c r="H8" s="73" t="s">
        <v>80</v>
      </c>
      <c r="I8" s="73"/>
      <c r="J8" s="75" t="s">
        <v>159</v>
      </c>
      <c r="K8" s="73"/>
      <c r="L8" s="73" t="s">
        <v>175</v>
      </c>
      <c r="M8" s="73"/>
      <c r="N8" s="73" t="s">
        <v>84</v>
      </c>
      <c r="O8" s="73"/>
      <c r="P8" s="73" t="s">
        <v>73</v>
      </c>
    </row>
    <row r="9" spans="1:16" ht="21.75" customHeight="1" x14ac:dyDescent="0.3">
      <c r="A9" s="62"/>
      <c r="D9" s="156" t="s">
        <v>11</v>
      </c>
      <c r="F9" s="9" t="s">
        <v>12</v>
      </c>
      <c r="G9" s="76"/>
      <c r="H9" s="9" t="s">
        <v>12</v>
      </c>
      <c r="I9" s="73"/>
      <c r="J9" s="9" t="s">
        <v>12</v>
      </c>
      <c r="K9" s="73"/>
      <c r="L9" s="9" t="s">
        <v>12</v>
      </c>
      <c r="M9" s="11"/>
      <c r="N9" s="9" t="s">
        <v>12</v>
      </c>
      <c r="O9" s="73"/>
      <c r="P9" s="9" t="s">
        <v>12</v>
      </c>
    </row>
    <row r="10" spans="1:16" ht="21.75" customHeight="1" x14ac:dyDescent="0.3">
      <c r="A10" s="62"/>
      <c r="D10" s="10"/>
      <c r="F10" s="11"/>
      <c r="G10" s="76"/>
      <c r="H10" s="11"/>
      <c r="I10" s="73"/>
      <c r="J10" s="11"/>
      <c r="K10" s="73"/>
      <c r="L10" s="11"/>
      <c r="M10" s="11"/>
      <c r="N10" s="11"/>
      <c r="O10" s="73"/>
      <c r="P10" s="11"/>
    </row>
    <row r="11" spans="1:16" ht="21.75" customHeight="1" x14ac:dyDescent="0.3">
      <c r="A11" s="77" t="s">
        <v>167</v>
      </c>
      <c r="B11" s="78"/>
      <c r="C11" s="79"/>
      <c r="F11" s="80">
        <v>543632325</v>
      </c>
      <c r="G11" s="80"/>
      <c r="H11" s="80">
        <v>770857410</v>
      </c>
      <c r="I11" s="80"/>
      <c r="J11" s="80">
        <v>37817556</v>
      </c>
      <c r="K11" s="80"/>
      <c r="L11" s="80">
        <v>54363233</v>
      </c>
      <c r="M11" s="80"/>
      <c r="N11" s="80">
        <v>1310567640</v>
      </c>
      <c r="O11" s="66"/>
      <c r="P11" s="5">
        <v>2717238164</v>
      </c>
    </row>
    <row r="12" spans="1:16" ht="6" customHeight="1" x14ac:dyDescent="0.3">
      <c r="A12" s="77"/>
      <c r="B12" s="78"/>
      <c r="C12" s="79"/>
      <c r="F12" s="81"/>
      <c r="G12" s="81"/>
      <c r="H12" s="81"/>
      <c r="I12" s="66"/>
      <c r="J12" s="81"/>
      <c r="K12" s="66"/>
      <c r="L12" s="81"/>
      <c r="M12" s="81"/>
      <c r="N12" s="81"/>
      <c r="O12" s="66"/>
      <c r="P12" s="81"/>
    </row>
    <row r="13" spans="1:16" ht="21.75" customHeight="1" x14ac:dyDescent="0.3">
      <c r="A13" s="77" t="s">
        <v>176</v>
      </c>
      <c r="B13" s="78"/>
      <c r="C13" s="79"/>
      <c r="F13" s="5"/>
      <c r="G13" s="5"/>
      <c r="H13" s="5"/>
      <c r="I13" s="66"/>
      <c r="J13" s="5"/>
      <c r="K13" s="66"/>
      <c r="L13" s="5"/>
      <c r="M13" s="5"/>
      <c r="N13" s="5"/>
      <c r="O13" s="66"/>
      <c r="P13" s="5"/>
    </row>
    <row r="14" spans="1:16" ht="21.75" customHeight="1" x14ac:dyDescent="0.3">
      <c r="A14" s="79" t="s">
        <v>170</v>
      </c>
      <c r="B14" s="78"/>
      <c r="C14" s="79"/>
      <c r="D14" s="114"/>
      <c r="F14" s="5">
        <v>0</v>
      </c>
      <c r="G14" s="5"/>
      <c r="H14" s="5">
        <v>0</v>
      </c>
      <c r="I14" s="80"/>
      <c r="J14" s="5">
        <v>0</v>
      </c>
      <c r="K14" s="80"/>
      <c r="L14" s="5">
        <v>0</v>
      </c>
      <c r="M14" s="5"/>
      <c r="N14" s="5">
        <v>-212015944</v>
      </c>
      <c r="O14" s="66"/>
      <c r="P14" s="5">
        <v>-212015944</v>
      </c>
    </row>
    <row r="15" spans="1:16" ht="21.75" customHeight="1" x14ac:dyDescent="0.3">
      <c r="A15" s="83" t="s">
        <v>126</v>
      </c>
      <c r="B15" s="82"/>
      <c r="C15" s="79"/>
      <c r="F15" s="50">
        <v>0</v>
      </c>
      <c r="G15" s="81"/>
      <c r="H15" s="50">
        <v>0</v>
      </c>
      <c r="I15" s="43"/>
      <c r="J15" s="84">
        <v>0</v>
      </c>
      <c r="K15" s="43"/>
      <c r="L15" s="50">
        <v>0</v>
      </c>
      <c r="M15" s="81"/>
      <c r="N15" s="84">
        <v>209351000</v>
      </c>
      <c r="P15" s="84">
        <v>209351000</v>
      </c>
    </row>
    <row r="16" spans="1:16" ht="6" customHeight="1" x14ac:dyDescent="0.3">
      <c r="A16" s="79"/>
      <c r="B16" s="79"/>
      <c r="C16" s="79"/>
      <c r="F16" s="81"/>
      <c r="G16" s="81"/>
      <c r="H16" s="81"/>
      <c r="I16" s="85"/>
      <c r="J16" s="81"/>
      <c r="K16" s="85"/>
      <c r="L16" s="81"/>
      <c r="M16" s="81"/>
      <c r="N16" s="81"/>
      <c r="O16" s="85"/>
      <c r="P16" s="81"/>
    </row>
    <row r="17" spans="1:17" s="82" customFormat="1" ht="21.75" customHeight="1" thickBot="1" x14ac:dyDescent="0.35">
      <c r="A17" s="77" t="s">
        <v>171</v>
      </c>
      <c r="B17" s="79"/>
      <c r="C17" s="79"/>
      <c r="D17" s="86"/>
      <c r="E17" s="87"/>
      <c r="F17" s="88">
        <f>SUM(F11:F15)</f>
        <v>543632325</v>
      </c>
      <c r="G17" s="89"/>
      <c r="H17" s="88">
        <f>SUM(H11:H15)</f>
        <v>770857410</v>
      </c>
      <c r="I17" s="90"/>
      <c r="J17" s="88">
        <f>SUM(J11:J15)</f>
        <v>37817556</v>
      </c>
      <c r="K17" s="90"/>
      <c r="L17" s="88">
        <f>SUM(L11:L15)</f>
        <v>54363233</v>
      </c>
      <c r="M17" s="89"/>
      <c r="N17" s="88">
        <f>SUM(N11:N15)</f>
        <v>1307902696</v>
      </c>
      <c r="O17" s="90"/>
      <c r="P17" s="88">
        <f>SUM(P11:P15)</f>
        <v>2714573220</v>
      </c>
    </row>
    <row r="18" spans="1:17" s="82" customFormat="1" ht="21.75" customHeight="1" thickTop="1" x14ac:dyDescent="0.3">
      <c r="A18" s="77"/>
      <c r="B18" s="79"/>
      <c r="C18" s="79"/>
      <c r="D18" s="86"/>
      <c r="E18" s="87"/>
      <c r="F18" s="89"/>
      <c r="G18" s="89"/>
      <c r="H18" s="89"/>
      <c r="I18" s="90"/>
      <c r="J18" s="89"/>
      <c r="K18" s="90"/>
      <c r="L18" s="89"/>
      <c r="M18" s="89"/>
      <c r="N18" s="89"/>
      <c r="O18" s="90"/>
      <c r="P18" s="89"/>
    </row>
    <row r="19" spans="1:17" s="82" customFormat="1" ht="21.75" customHeight="1" x14ac:dyDescent="0.3">
      <c r="A19" s="77" t="s">
        <v>172</v>
      </c>
      <c r="B19" s="78"/>
      <c r="C19" s="79"/>
      <c r="D19" s="86"/>
      <c r="E19" s="87"/>
      <c r="F19" s="91">
        <v>543632325</v>
      </c>
      <c r="G19" s="91"/>
      <c r="H19" s="91">
        <v>770857410</v>
      </c>
      <c r="I19" s="91"/>
      <c r="J19" s="91">
        <v>37817556</v>
      </c>
      <c r="K19" s="91"/>
      <c r="L19" s="91">
        <v>54363233</v>
      </c>
      <c r="M19" s="91"/>
      <c r="N19" s="91">
        <v>1482548452</v>
      </c>
      <c r="P19" s="20">
        <f>SUM(F19:N19)</f>
        <v>2889218976</v>
      </c>
    </row>
    <row r="20" spans="1:17" s="82" customFormat="1" ht="6" customHeight="1" x14ac:dyDescent="0.3">
      <c r="A20" s="77"/>
      <c r="B20" s="78"/>
      <c r="C20" s="79"/>
      <c r="D20" s="86"/>
      <c r="E20" s="87"/>
      <c r="F20" s="89"/>
      <c r="G20" s="89"/>
      <c r="H20" s="89"/>
      <c r="J20" s="89"/>
      <c r="L20" s="89"/>
      <c r="M20" s="89"/>
      <c r="N20" s="89"/>
      <c r="P20" s="89"/>
    </row>
    <row r="21" spans="1:17" s="82" customFormat="1" ht="21.75" customHeight="1" x14ac:dyDescent="0.3">
      <c r="A21" s="77" t="s">
        <v>176</v>
      </c>
      <c r="B21" s="78"/>
      <c r="C21" s="79"/>
      <c r="D21" s="86"/>
      <c r="E21" s="87"/>
      <c r="F21" s="20"/>
      <c r="G21" s="20"/>
      <c r="H21" s="20"/>
      <c r="J21" s="20"/>
      <c r="L21" s="20"/>
      <c r="M21" s="20"/>
      <c r="N21" s="20"/>
      <c r="P21" s="20"/>
    </row>
    <row r="22" spans="1:17" s="82" customFormat="1" ht="21.75" customHeight="1" x14ac:dyDescent="0.3">
      <c r="A22" s="83" t="s">
        <v>170</v>
      </c>
      <c r="C22" s="79"/>
      <c r="D22" s="114">
        <v>19</v>
      </c>
      <c r="E22" s="87"/>
      <c r="F22" s="5">
        <v>0</v>
      </c>
      <c r="G22" s="5"/>
      <c r="H22" s="5">
        <v>0</v>
      </c>
      <c r="I22" s="80"/>
      <c r="J22" s="5">
        <v>0</v>
      </c>
      <c r="K22" s="80"/>
      <c r="L22" s="5">
        <v>0</v>
      </c>
      <c r="M22" s="5"/>
      <c r="N22" s="5">
        <v>-228325157</v>
      </c>
      <c r="O22" s="66"/>
      <c r="P22" s="5">
        <f>SUM(N22,L22,H22,F22)</f>
        <v>-228325157</v>
      </c>
      <c r="Q22" s="5"/>
    </row>
    <row r="23" spans="1:17" s="82" customFormat="1" ht="21.75" customHeight="1" x14ac:dyDescent="0.3">
      <c r="A23" s="83" t="s">
        <v>126</v>
      </c>
      <c r="C23" s="79"/>
      <c r="D23" s="86"/>
      <c r="E23" s="87"/>
      <c r="F23" s="93">
        <v>0</v>
      </c>
      <c r="G23" s="89"/>
      <c r="H23" s="93">
        <v>0</v>
      </c>
      <c r="I23" s="92"/>
      <c r="J23" s="94">
        <v>0</v>
      </c>
      <c r="K23" s="92"/>
      <c r="L23" s="93">
        <v>0</v>
      </c>
      <c r="M23" s="89"/>
      <c r="N23" s="94">
        <v>163807957</v>
      </c>
      <c r="O23" s="87"/>
      <c r="P23" s="94">
        <f>SUM(N23,L23,H23,F23)</f>
        <v>163807957</v>
      </c>
    </row>
    <row r="24" spans="1:17" s="82" customFormat="1" ht="6" customHeight="1" x14ac:dyDescent="0.3">
      <c r="A24" s="79"/>
      <c r="B24" s="79"/>
      <c r="C24" s="79"/>
      <c r="D24" s="86"/>
      <c r="E24" s="87"/>
      <c r="F24" s="89"/>
      <c r="G24" s="89"/>
      <c r="H24" s="89"/>
      <c r="I24" s="90"/>
      <c r="J24" s="89"/>
      <c r="K24" s="90"/>
      <c r="L24" s="89"/>
      <c r="M24" s="89"/>
      <c r="N24" s="89"/>
      <c r="O24" s="90"/>
      <c r="P24" s="89"/>
    </row>
    <row r="25" spans="1:17" s="82" customFormat="1" ht="21.75" customHeight="1" thickBot="1" x14ac:dyDescent="0.35">
      <c r="A25" s="77" t="s">
        <v>174</v>
      </c>
      <c r="B25" s="79"/>
      <c r="C25" s="79"/>
      <c r="D25" s="86"/>
      <c r="E25" s="87"/>
      <c r="F25" s="88">
        <f>SUM(F19:F23)</f>
        <v>543632325</v>
      </c>
      <c r="G25" s="89"/>
      <c r="H25" s="88">
        <f>SUM(H19:H23)</f>
        <v>770857410</v>
      </c>
      <c r="I25" s="90"/>
      <c r="J25" s="88">
        <f>SUM(J19:J23)</f>
        <v>37817556</v>
      </c>
      <c r="K25" s="90"/>
      <c r="L25" s="88">
        <f>SUM(L19:L23)</f>
        <v>54363233</v>
      </c>
      <c r="M25" s="89"/>
      <c r="N25" s="88">
        <f>SUM(N19:N23)</f>
        <v>1418031252</v>
      </c>
      <c r="O25" s="90"/>
      <c r="P25" s="88">
        <f>SUM(P19:P23)</f>
        <v>2824701776</v>
      </c>
    </row>
    <row r="26" spans="1:17" ht="21.75" customHeight="1" thickTop="1" x14ac:dyDescent="0.3">
      <c r="A26" s="62"/>
      <c r="F26" s="81"/>
      <c r="G26" s="81"/>
      <c r="H26" s="81"/>
      <c r="I26" s="85"/>
      <c r="J26" s="81"/>
      <c r="K26" s="85"/>
      <c r="L26" s="81"/>
      <c r="M26" s="81"/>
      <c r="N26" s="81"/>
      <c r="O26" s="85"/>
      <c r="P26" s="81"/>
    </row>
    <row r="27" spans="1:17" ht="21" customHeight="1" x14ac:dyDescent="0.3">
      <c r="A27" s="62"/>
      <c r="F27" s="81"/>
      <c r="G27" s="81"/>
      <c r="H27" s="81"/>
      <c r="I27" s="85"/>
      <c r="K27" s="85"/>
      <c r="L27" s="81"/>
      <c r="M27" s="81"/>
      <c r="N27" s="81"/>
      <c r="O27" s="85"/>
      <c r="P27" s="81"/>
    </row>
    <row r="28" spans="1:17" ht="2.1" customHeight="1" x14ac:dyDescent="0.3">
      <c r="A28" s="62"/>
      <c r="F28" s="81"/>
      <c r="G28" s="81"/>
      <c r="H28" s="81"/>
      <c r="I28" s="85"/>
      <c r="K28" s="85"/>
      <c r="L28" s="81"/>
      <c r="M28" s="81"/>
      <c r="N28" s="81"/>
      <c r="O28" s="85"/>
      <c r="P28" s="81"/>
    </row>
    <row r="29" spans="1:17" ht="22.35" customHeight="1" x14ac:dyDescent="0.3">
      <c r="A29" s="170" t="str">
        <f>'9'!A39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29" s="170"/>
      <c r="C29" s="170"/>
      <c r="D29" s="170"/>
      <c r="E29" s="170"/>
      <c r="F29" s="170"/>
      <c r="G29" s="170"/>
      <c r="H29" s="170"/>
      <c r="I29" s="170"/>
      <c r="J29" s="170"/>
      <c r="K29" s="170"/>
      <c r="L29" s="95"/>
      <c r="M29" s="95"/>
      <c r="N29" s="95"/>
      <c r="O29" s="95"/>
      <c r="P29" s="95"/>
    </row>
  </sheetData>
  <mergeCells count="2">
    <mergeCell ref="L6:N6"/>
    <mergeCell ref="A29:K29"/>
  </mergeCells>
  <pageMargins left="0.5" right="0.5" top="0.5" bottom="0.6" header="0.49" footer="0.4"/>
  <pageSetup paperSize="256" scale="98" firstPageNumber="10" fitToWidth="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6FD0CC-17AA-47AA-876B-DAD9957A23A1}">
  <dimension ref="A1:L142"/>
  <sheetViews>
    <sheetView tabSelected="1" topLeftCell="A104" zoomScaleNormal="100" zoomScaleSheetLayoutView="100" workbookViewId="0">
      <selection activeCell="C115" sqref="C115"/>
    </sheetView>
  </sheetViews>
  <sheetFormatPr defaultColWidth="9.44140625" defaultRowHeight="21.75" customHeight="1" x14ac:dyDescent="0.3"/>
  <cols>
    <col min="1" max="2" width="1.5546875" style="24" customWidth="1"/>
    <col min="3" max="3" width="42.88671875" style="24" customWidth="1"/>
    <col min="4" max="4" width="7.44140625" style="23" customWidth="1"/>
    <col min="5" max="5" width="0.5546875" style="24" customWidth="1"/>
    <col min="6" max="6" width="12.44140625" style="27" bestFit="1" customWidth="1"/>
    <col min="7" max="7" width="0.5546875" style="24" customWidth="1"/>
    <col min="8" max="8" width="12.44140625" style="27" customWidth="1"/>
    <col min="9" max="9" width="0.5546875" style="23" customWidth="1"/>
    <col min="10" max="10" width="12.44140625" style="27" customWidth="1"/>
    <col min="11" max="11" width="0.5546875" style="24" customWidth="1"/>
    <col min="12" max="12" width="12.44140625" style="27" customWidth="1"/>
    <col min="13" max="16384" width="9.44140625" style="29"/>
  </cols>
  <sheetData>
    <row r="1" spans="1:12" ht="21.75" customHeight="1" x14ac:dyDescent="0.3">
      <c r="A1" s="22" t="str">
        <f>'10'!A1</f>
        <v>บริษัท อินเตอร์ลิ้งค์ คอมมิวนิเคชั่น จำกัด (มหาชน)</v>
      </c>
      <c r="B1" s="22"/>
      <c r="C1" s="22"/>
      <c r="G1" s="158"/>
      <c r="I1" s="159"/>
      <c r="K1" s="158"/>
      <c r="L1" s="52" t="s">
        <v>5</v>
      </c>
    </row>
    <row r="2" spans="1:12" ht="21.75" customHeight="1" x14ac:dyDescent="0.3">
      <c r="A2" s="22" t="s">
        <v>177</v>
      </c>
      <c r="B2" s="22"/>
      <c r="C2" s="22"/>
      <c r="G2" s="158"/>
      <c r="I2" s="159"/>
      <c r="K2" s="158"/>
    </row>
    <row r="3" spans="1:12" ht="21.75" customHeight="1" x14ac:dyDescent="0.3">
      <c r="A3" s="30" t="str">
        <f>'7-8 (6m)'!A3</f>
        <v>สำหรับรอบระยะเวลาหกเดือนสิ้นสุดวันที่ 30 มิถุนายน พ.ศ. 2568</v>
      </c>
      <c r="B3" s="30"/>
      <c r="C3" s="30"/>
      <c r="D3" s="31"/>
      <c r="E3" s="32"/>
      <c r="F3" s="35"/>
      <c r="G3" s="160"/>
      <c r="H3" s="35"/>
      <c r="I3" s="161"/>
      <c r="J3" s="35"/>
      <c r="K3" s="160"/>
      <c r="L3" s="35"/>
    </row>
    <row r="4" spans="1:12" ht="21.75" customHeight="1" x14ac:dyDescent="0.3">
      <c r="G4" s="158"/>
      <c r="I4" s="159"/>
      <c r="K4" s="158"/>
    </row>
    <row r="5" spans="1:12" ht="21.75" customHeight="1" x14ac:dyDescent="0.3">
      <c r="A5" s="29"/>
      <c r="D5" s="36"/>
      <c r="E5" s="22"/>
      <c r="F5" s="35"/>
      <c r="G5" s="162"/>
      <c r="H5" s="38" t="s">
        <v>3</v>
      </c>
      <c r="I5" s="163"/>
      <c r="J5" s="35"/>
      <c r="K5" s="162"/>
      <c r="L5" s="38" t="s">
        <v>4</v>
      </c>
    </row>
    <row r="6" spans="1:12" ht="21.75" customHeight="1" x14ac:dyDescent="0.3">
      <c r="D6" s="41"/>
      <c r="E6" s="22"/>
      <c r="F6" s="40" t="s">
        <v>9</v>
      </c>
      <c r="G6" s="22"/>
      <c r="H6" s="40" t="s">
        <v>10</v>
      </c>
      <c r="I6" s="41"/>
      <c r="J6" s="40" t="s">
        <v>9</v>
      </c>
      <c r="K6" s="22"/>
      <c r="L6" s="40" t="s">
        <v>10</v>
      </c>
    </row>
    <row r="7" spans="1:12" ht="21.75" customHeight="1" x14ac:dyDescent="0.3">
      <c r="D7" s="12" t="s">
        <v>11</v>
      </c>
      <c r="E7" s="22"/>
      <c r="F7" s="53" t="s">
        <v>12</v>
      </c>
      <c r="G7" s="54"/>
      <c r="H7" s="53" t="s">
        <v>12</v>
      </c>
      <c r="I7" s="55"/>
      <c r="J7" s="53" t="s">
        <v>12</v>
      </c>
      <c r="K7" s="54"/>
      <c r="L7" s="53" t="s">
        <v>12</v>
      </c>
    </row>
    <row r="8" spans="1:12" ht="21.75" customHeight="1" x14ac:dyDescent="0.3">
      <c r="A8" s="22" t="s">
        <v>178</v>
      </c>
      <c r="G8" s="158"/>
      <c r="I8" s="159"/>
      <c r="K8" s="158"/>
    </row>
    <row r="9" spans="1:12" ht="21.75" customHeight="1" x14ac:dyDescent="0.3">
      <c r="A9" s="24" t="s">
        <v>116</v>
      </c>
      <c r="F9" s="27">
        <v>203500867</v>
      </c>
      <c r="G9" s="164"/>
      <c r="H9" s="27">
        <v>462745873</v>
      </c>
      <c r="I9" s="164"/>
      <c r="J9" s="27">
        <v>204966055</v>
      </c>
      <c r="K9" s="164"/>
      <c r="L9" s="27">
        <v>249927814</v>
      </c>
    </row>
    <row r="10" spans="1:12" ht="21.75" customHeight="1" x14ac:dyDescent="0.3">
      <c r="A10" s="24" t="s">
        <v>179</v>
      </c>
      <c r="G10" s="164"/>
      <c r="I10" s="164"/>
      <c r="K10" s="164"/>
    </row>
    <row r="11" spans="1:12" ht="21.75" customHeight="1" x14ac:dyDescent="0.3">
      <c r="A11" s="29"/>
      <c r="B11" s="24" t="s">
        <v>180</v>
      </c>
      <c r="G11" s="164"/>
      <c r="I11" s="164"/>
      <c r="K11" s="164"/>
    </row>
    <row r="12" spans="1:12" ht="21.75" customHeight="1" x14ac:dyDescent="0.3">
      <c r="A12" s="24" t="s">
        <v>181</v>
      </c>
      <c r="B12" s="49" t="s">
        <v>182</v>
      </c>
      <c r="F12" s="27">
        <v>219542773</v>
      </c>
      <c r="G12" s="164"/>
      <c r="H12" s="27">
        <v>214117989</v>
      </c>
      <c r="I12" s="164"/>
      <c r="J12" s="27">
        <v>14041861</v>
      </c>
      <c r="K12" s="164"/>
      <c r="L12" s="27">
        <v>12484697</v>
      </c>
    </row>
    <row r="13" spans="1:12" ht="21.75" customHeight="1" x14ac:dyDescent="0.3">
      <c r="A13" s="24" t="s">
        <v>181</v>
      </c>
      <c r="B13" s="49" t="s">
        <v>183</v>
      </c>
      <c r="F13" s="27">
        <v>25229667</v>
      </c>
      <c r="G13" s="164"/>
      <c r="H13" s="27">
        <v>42832756</v>
      </c>
      <c r="I13" s="164"/>
      <c r="J13" s="27">
        <v>1808422</v>
      </c>
      <c r="K13" s="164"/>
      <c r="L13" s="27">
        <v>3910799</v>
      </c>
    </row>
    <row r="14" spans="1:12" ht="21.75" customHeight="1" x14ac:dyDescent="0.3">
      <c r="B14" s="49" t="s">
        <v>184</v>
      </c>
      <c r="F14" s="27">
        <v>0</v>
      </c>
      <c r="G14" s="164"/>
      <c r="H14" s="27">
        <v>1346713</v>
      </c>
      <c r="I14" s="164"/>
      <c r="J14" s="27">
        <v>0</v>
      </c>
      <c r="K14" s="164"/>
      <c r="L14" s="27">
        <v>0</v>
      </c>
    </row>
    <row r="15" spans="1:12" ht="21.75" customHeight="1" x14ac:dyDescent="0.3">
      <c r="B15" s="49" t="s">
        <v>185</v>
      </c>
      <c r="C15" s="49"/>
      <c r="F15" s="27">
        <v>1319</v>
      </c>
      <c r="G15" s="164"/>
      <c r="H15" s="27">
        <v>323</v>
      </c>
      <c r="I15" s="164"/>
      <c r="J15" s="27">
        <v>1319</v>
      </c>
      <c r="K15" s="164"/>
      <c r="L15" s="27">
        <v>323</v>
      </c>
    </row>
    <row r="16" spans="1:12" ht="21.75" customHeight="1" x14ac:dyDescent="0.3">
      <c r="B16" s="49" t="s">
        <v>186</v>
      </c>
      <c r="D16" s="23">
        <v>12</v>
      </c>
      <c r="F16" s="27">
        <v>414293</v>
      </c>
      <c r="G16" s="164"/>
      <c r="H16" s="27">
        <v>955</v>
      </c>
      <c r="I16" s="164"/>
      <c r="J16" s="27">
        <v>394789</v>
      </c>
      <c r="K16" s="164"/>
      <c r="L16" s="27">
        <v>951</v>
      </c>
    </row>
    <row r="17" spans="1:12" ht="21.75" customHeight="1" x14ac:dyDescent="0.3">
      <c r="B17" s="49" t="s">
        <v>187</v>
      </c>
      <c r="C17" s="29"/>
      <c r="F17" s="51">
        <v>0</v>
      </c>
      <c r="G17" s="29"/>
      <c r="H17" s="27">
        <v>8950</v>
      </c>
      <c r="I17" s="164"/>
      <c r="J17" s="27">
        <v>0</v>
      </c>
      <c r="K17" s="164"/>
      <c r="L17" s="27">
        <v>0</v>
      </c>
    </row>
    <row r="18" spans="1:12" ht="21.75" customHeight="1" x14ac:dyDescent="0.3">
      <c r="B18" s="49" t="s">
        <v>266</v>
      </c>
      <c r="F18" s="27">
        <v>-4240399</v>
      </c>
      <c r="G18" s="164"/>
      <c r="H18" s="27">
        <v>-3027464</v>
      </c>
      <c r="I18" s="27"/>
      <c r="J18" s="27">
        <v>-4547055</v>
      </c>
      <c r="K18" s="27"/>
      <c r="L18" s="27">
        <v>-2316061</v>
      </c>
    </row>
    <row r="19" spans="1:12" ht="21.75" customHeight="1" x14ac:dyDescent="0.3">
      <c r="B19" s="49" t="s">
        <v>265</v>
      </c>
      <c r="G19" s="164"/>
      <c r="I19" s="27"/>
      <c r="K19" s="27"/>
    </row>
    <row r="20" spans="1:12" ht="21.75" customHeight="1" x14ac:dyDescent="0.3">
      <c r="B20" s="49"/>
      <c r="C20" s="24" t="s">
        <v>188</v>
      </c>
      <c r="D20" s="23">
        <v>6</v>
      </c>
      <c r="F20" s="27">
        <v>-1667771</v>
      </c>
      <c r="G20" s="164"/>
      <c r="H20" s="27">
        <v>-811882</v>
      </c>
      <c r="I20" s="27"/>
      <c r="J20" s="27">
        <v>-26567371</v>
      </c>
      <c r="K20" s="27"/>
      <c r="L20" s="27">
        <v>1912194</v>
      </c>
    </row>
    <row r="21" spans="1:12" ht="21.75" customHeight="1" x14ac:dyDescent="0.3">
      <c r="B21" s="49" t="s">
        <v>264</v>
      </c>
      <c r="F21" s="27">
        <v>47816207</v>
      </c>
      <c r="G21" s="164"/>
      <c r="H21" s="51">
        <v>10035818</v>
      </c>
      <c r="I21" s="165"/>
      <c r="J21" s="51">
        <v>1881362</v>
      </c>
      <c r="K21" s="165"/>
      <c r="L21" s="51">
        <v>1588045</v>
      </c>
    </row>
    <row r="22" spans="1:12" ht="21.75" customHeight="1" x14ac:dyDescent="0.3">
      <c r="B22" s="49" t="s">
        <v>191</v>
      </c>
      <c r="F22" s="27">
        <v>732476</v>
      </c>
      <c r="G22" s="164"/>
      <c r="H22" s="51">
        <v>-4992920</v>
      </c>
      <c r="I22" s="165"/>
      <c r="J22" s="51">
        <v>732476</v>
      </c>
      <c r="K22" s="165"/>
      <c r="L22" s="51">
        <v>-4992920</v>
      </c>
    </row>
    <row r="23" spans="1:12" ht="21.75" customHeight="1" x14ac:dyDescent="0.3">
      <c r="B23" s="49" t="s">
        <v>189</v>
      </c>
      <c r="G23" s="164"/>
      <c r="H23" s="29"/>
      <c r="I23" s="29"/>
      <c r="J23" s="29"/>
      <c r="K23" s="29"/>
      <c r="L23" s="29"/>
    </row>
    <row r="24" spans="1:12" ht="21.75" customHeight="1" x14ac:dyDescent="0.3">
      <c r="B24" s="49"/>
      <c r="C24" s="24" t="s">
        <v>190</v>
      </c>
      <c r="F24" s="27">
        <v>1240772</v>
      </c>
      <c r="G24" s="164"/>
      <c r="H24" s="51">
        <v>0</v>
      </c>
      <c r="I24" s="51"/>
      <c r="J24" s="51">
        <v>0</v>
      </c>
      <c r="K24" s="51"/>
      <c r="L24" s="51">
        <v>0</v>
      </c>
    </row>
    <row r="25" spans="1:12" ht="21.75" customHeight="1" x14ac:dyDescent="0.3">
      <c r="B25" s="49" t="s">
        <v>192</v>
      </c>
      <c r="F25" s="27">
        <v>-1918446</v>
      </c>
      <c r="G25" s="164"/>
      <c r="H25" s="27">
        <v>-2035694</v>
      </c>
      <c r="I25" s="164"/>
      <c r="J25" s="27">
        <v>-1918446</v>
      </c>
      <c r="K25" s="164"/>
      <c r="L25" s="27">
        <v>-2035694</v>
      </c>
    </row>
    <row r="26" spans="1:12" ht="21.75" customHeight="1" x14ac:dyDescent="0.3">
      <c r="B26" s="49" t="s">
        <v>193</v>
      </c>
      <c r="E26" s="27"/>
      <c r="F26" s="27">
        <v>-85000</v>
      </c>
      <c r="G26" s="164"/>
      <c r="H26" s="27">
        <v>-105802</v>
      </c>
      <c r="I26" s="164"/>
      <c r="J26" s="27">
        <v>0</v>
      </c>
      <c r="K26" s="164"/>
      <c r="L26" s="27">
        <v>-105802</v>
      </c>
    </row>
    <row r="27" spans="1:12" ht="21.75" customHeight="1" x14ac:dyDescent="0.3">
      <c r="A27" s="24" t="s">
        <v>181</v>
      </c>
      <c r="B27" s="49" t="s">
        <v>194</v>
      </c>
      <c r="D27" s="44"/>
      <c r="F27" s="27">
        <v>-9103933</v>
      </c>
      <c r="G27" s="164"/>
      <c r="H27" s="27">
        <v>-8345928</v>
      </c>
      <c r="I27" s="164"/>
      <c r="J27" s="27">
        <v>-8613724</v>
      </c>
      <c r="K27" s="164"/>
      <c r="L27" s="27">
        <v>-7314633</v>
      </c>
    </row>
    <row r="28" spans="1:12" ht="21.75" customHeight="1" x14ac:dyDescent="0.3">
      <c r="B28" s="49" t="s">
        <v>195</v>
      </c>
      <c r="D28" s="23">
        <v>11</v>
      </c>
      <c r="F28" s="27">
        <v>-1916324</v>
      </c>
      <c r="G28" s="164"/>
      <c r="H28" s="27">
        <v>-1927318</v>
      </c>
      <c r="I28" s="164"/>
      <c r="J28" s="27">
        <v>0</v>
      </c>
      <c r="K28" s="164"/>
      <c r="L28" s="27">
        <v>-47479785</v>
      </c>
    </row>
    <row r="29" spans="1:12" ht="21.75" customHeight="1" x14ac:dyDescent="0.3">
      <c r="B29" s="49" t="s">
        <v>196</v>
      </c>
      <c r="D29" s="44"/>
      <c r="F29" s="27">
        <v>88313427</v>
      </c>
      <c r="G29" s="164"/>
      <c r="H29" s="27">
        <v>95202993</v>
      </c>
      <c r="I29" s="164"/>
      <c r="J29" s="27">
        <v>153806</v>
      </c>
      <c r="K29" s="164"/>
      <c r="L29" s="27">
        <v>156448</v>
      </c>
    </row>
    <row r="30" spans="1:12" ht="21.75" customHeight="1" x14ac:dyDescent="0.3">
      <c r="B30" s="49" t="s">
        <v>197</v>
      </c>
      <c r="D30" s="44"/>
      <c r="G30" s="164"/>
      <c r="I30" s="159"/>
      <c r="K30" s="158"/>
    </row>
    <row r="31" spans="1:12" ht="21.75" customHeight="1" x14ac:dyDescent="0.3">
      <c r="B31" s="29"/>
      <c r="C31" s="24" t="s">
        <v>198</v>
      </c>
      <c r="D31" s="23">
        <v>11</v>
      </c>
      <c r="F31" s="27">
        <v>0</v>
      </c>
      <c r="G31" s="164"/>
      <c r="H31" s="27">
        <v>-53945003</v>
      </c>
      <c r="I31" s="164"/>
      <c r="J31" s="27">
        <v>0</v>
      </c>
      <c r="K31" s="164"/>
      <c r="L31" s="27">
        <v>0</v>
      </c>
    </row>
    <row r="32" spans="1:12" ht="21.75" customHeight="1" x14ac:dyDescent="0.3">
      <c r="B32" s="49" t="s">
        <v>199</v>
      </c>
      <c r="D32" s="44"/>
      <c r="F32" s="35">
        <v>6534278</v>
      </c>
      <c r="G32" s="164"/>
      <c r="H32" s="35">
        <v>4663259</v>
      </c>
      <c r="I32" s="164"/>
      <c r="J32" s="35">
        <v>1665671</v>
      </c>
      <c r="K32" s="164"/>
      <c r="L32" s="35">
        <v>1616426</v>
      </c>
    </row>
    <row r="33" spans="1:12" ht="6" customHeight="1" x14ac:dyDescent="0.3">
      <c r="B33" s="49"/>
      <c r="G33" s="164"/>
      <c r="I33" s="164"/>
      <c r="K33" s="164"/>
    </row>
    <row r="34" spans="1:12" ht="21.75" customHeight="1" x14ac:dyDescent="0.3">
      <c r="B34" s="24" t="s">
        <v>200</v>
      </c>
      <c r="G34" s="164"/>
      <c r="I34" s="164"/>
      <c r="K34" s="164"/>
    </row>
    <row r="35" spans="1:12" ht="21.75" customHeight="1" x14ac:dyDescent="0.3">
      <c r="A35" s="29"/>
      <c r="B35" s="29"/>
      <c r="C35" s="24" t="s">
        <v>201</v>
      </c>
      <c r="F35" s="27">
        <f>SUM(F9:F32)</f>
        <v>574394206</v>
      </c>
      <c r="G35" s="158"/>
      <c r="H35" s="27">
        <f>SUM(H9:H32)</f>
        <v>755763618</v>
      </c>
      <c r="I35" s="158"/>
      <c r="J35" s="27">
        <f>SUM(J9:J32)</f>
        <v>183999165</v>
      </c>
      <c r="K35" s="158"/>
      <c r="L35" s="27">
        <f>SUM(L9:L32)</f>
        <v>207352802</v>
      </c>
    </row>
    <row r="36" spans="1:12" ht="24" customHeight="1" x14ac:dyDescent="0.3">
      <c r="A36" s="29"/>
      <c r="B36" s="29"/>
      <c r="G36" s="158"/>
      <c r="I36" s="158"/>
      <c r="K36" s="158"/>
    </row>
    <row r="37" spans="1:12" ht="18.600000000000001" x14ac:dyDescent="0.3">
      <c r="A37" s="29"/>
      <c r="B37" s="29"/>
      <c r="G37" s="158"/>
      <c r="I37" s="158"/>
      <c r="K37" s="158"/>
    </row>
    <row r="38" spans="1:12" ht="24" customHeight="1" x14ac:dyDescent="0.3">
      <c r="A38" s="29"/>
      <c r="B38" s="29"/>
      <c r="G38" s="158"/>
      <c r="I38" s="158"/>
      <c r="K38" s="158"/>
    </row>
    <row r="39" spans="1:12" ht="24" customHeight="1" x14ac:dyDescent="0.3">
      <c r="A39" s="29"/>
      <c r="B39" s="29"/>
      <c r="G39" s="158"/>
      <c r="I39" s="158"/>
      <c r="K39" s="158"/>
    </row>
    <row r="40" spans="1:12" ht="24" customHeight="1" x14ac:dyDescent="0.3">
      <c r="A40" s="29"/>
      <c r="B40" s="29"/>
      <c r="G40" s="158"/>
      <c r="I40" s="158"/>
      <c r="K40" s="158"/>
    </row>
    <row r="41" spans="1:12" ht="24" customHeight="1" x14ac:dyDescent="0.3">
      <c r="A41" s="29"/>
      <c r="B41" s="29"/>
      <c r="G41" s="158"/>
      <c r="I41" s="158"/>
      <c r="K41" s="158"/>
    </row>
    <row r="42" spans="1:12" ht="24" customHeight="1" x14ac:dyDescent="0.3">
      <c r="A42" s="29"/>
      <c r="B42" s="29"/>
      <c r="G42" s="158"/>
      <c r="I42" s="158"/>
      <c r="K42" s="158"/>
    </row>
    <row r="43" spans="1:12" ht="5.4" customHeight="1" x14ac:dyDescent="0.3">
      <c r="A43" s="29"/>
      <c r="B43" s="29"/>
      <c r="G43" s="158"/>
      <c r="I43" s="158"/>
      <c r="K43" s="158"/>
    </row>
    <row r="44" spans="1:12" ht="22.35" customHeight="1" x14ac:dyDescent="0.3">
      <c r="A44" s="170" t="str">
        <f>'10'!A29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4" s="170"/>
      <c r="C44" s="170"/>
      <c r="D44" s="170"/>
      <c r="E44" s="170"/>
      <c r="F44" s="170"/>
      <c r="G44" s="170"/>
      <c r="H44" s="170"/>
      <c r="I44" s="170"/>
      <c r="J44" s="170"/>
      <c r="K44" s="170"/>
      <c r="L44" s="170"/>
    </row>
    <row r="45" spans="1:12" ht="21.75" customHeight="1" x14ac:dyDescent="0.3">
      <c r="A45" s="22" t="str">
        <f>+A1</f>
        <v>บริษัท อินเตอร์ลิ้งค์ คอมมิวนิเคชั่น จำกัด (มหาชน)</v>
      </c>
      <c r="B45" s="22"/>
      <c r="C45" s="22"/>
      <c r="G45" s="158"/>
      <c r="I45" s="159"/>
      <c r="K45" s="158"/>
      <c r="L45" s="52" t="s">
        <v>5</v>
      </c>
    </row>
    <row r="46" spans="1:12" ht="21.75" customHeight="1" x14ac:dyDescent="0.3">
      <c r="A46" s="22" t="s">
        <v>202</v>
      </c>
      <c r="B46" s="22"/>
      <c r="C46" s="22"/>
      <c r="G46" s="158"/>
      <c r="I46" s="159"/>
      <c r="K46" s="158"/>
    </row>
    <row r="47" spans="1:12" ht="21.75" customHeight="1" x14ac:dyDescent="0.3">
      <c r="A47" s="30" t="str">
        <f>+A3</f>
        <v>สำหรับรอบระยะเวลาหกเดือนสิ้นสุดวันที่ 30 มิถุนายน พ.ศ. 2568</v>
      </c>
      <c r="B47" s="30"/>
      <c r="C47" s="30"/>
      <c r="D47" s="31"/>
      <c r="E47" s="32"/>
      <c r="F47" s="35"/>
      <c r="G47" s="160"/>
      <c r="H47" s="35"/>
      <c r="I47" s="161"/>
      <c r="J47" s="35"/>
      <c r="K47" s="160"/>
      <c r="L47" s="35"/>
    </row>
    <row r="48" spans="1:12" ht="20.100000000000001" customHeight="1" x14ac:dyDescent="0.3">
      <c r="G48" s="158"/>
      <c r="I48" s="159"/>
      <c r="K48" s="158"/>
    </row>
    <row r="49" spans="1:12" ht="20.100000000000001" customHeight="1" x14ac:dyDescent="0.3">
      <c r="A49" s="29"/>
      <c r="D49" s="36"/>
      <c r="E49" s="22"/>
      <c r="F49" s="35"/>
      <c r="G49" s="162"/>
      <c r="H49" s="38" t="s">
        <v>3</v>
      </c>
      <c r="I49" s="163"/>
      <c r="J49" s="35"/>
      <c r="K49" s="162"/>
      <c r="L49" s="38" t="s">
        <v>4</v>
      </c>
    </row>
    <row r="50" spans="1:12" ht="20.100000000000001" customHeight="1" x14ac:dyDescent="0.3">
      <c r="D50" s="41"/>
      <c r="E50" s="22"/>
      <c r="F50" s="40" t="s">
        <v>9</v>
      </c>
      <c r="G50" s="22"/>
      <c r="H50" s="40" t="s">
        <v>10</v>
      </c>
      <c r="I50" s="41"/>
      <c r="J50" s="40" t="s">
        <v>9</v>
      </c>
      <c r="K50" s="22"/>
      <c r="L50" s="40" t="s">
        <v>10</v>
      </c>
    </row>
    <row r="51" spans="1:12" ht="20.100000000000001" customHeight="1" x14ac:dyDescent="0.3">
      <c r="D51" s="12" t="s">
        <v>11</v>
      </c>
      <c r="E51" s="22"/>
      <c r="F51" s="53" t="s">
        <v>12</v>
      </c>
      <c r="G51" s="54"/>
      <c r="H51" s="53" t="s">
        <v>12</v>
      </c>
      <c r="I51" s="55"/>
      <c r="J51" s="53" t="s">
        <v>12</v>
      </c>
      <c r="K51" s="54"/>
      <c r="L51" s="53" t="s">
        <v>12</v>
      </c>
    </row>
    <row r="52" spans="1:12" ht="20.100000000000001" customHeight="1" x14ac:dyDescent="0.3">
      <c r="A52" s="22" t="s">
        <v>203</v>
      </c>
      <c r="G52" s="158"/>
      <c r="I52" s="159"/>
      <c r="K52" s="158"/>
    </row>
    <row r="53" spans="1:12" ht="20.100000000000001" customHeight="1" x14ac:dyDescent="0.3">
      <c r="B53" s="24" t="s">
        <v>204</v>
      </c>
      <c r="D53" s="41"/>
      <c r="E53" s="22"/>
      <c r="F53" s="56"/>
      <c r="G53" s="57"/>
      <c r="H53" s="56"/>
      <c r="I53" s="57"/>
      <c r="J53" s="56"/>
      <c r="K53" s="58"/>
      <c r="L53" s="56"/>
    </row>
    <row r="54" spans="1:12" ht="20.100000000000001" customHeight="1" x14ac:dyDescent="0.3">
      <c r="B54" s="29"/>
      <c r="C54" s="49" t="s">
        <v>205</v>
      </c>
      <c r="D54" s="41"/>
      <c r="E54" s="22"/>
      <c r="F54" s="56">
        <v>1039376168</v>
      </c>
      <c r="G54" s="54"/>
      <c r="H54" s="56">
        <v>-337837265</v>
      </c>
      <c r="I54" s="54"/>
      <c r="J54" s="56">
        <v>68706740</v>
      </c>
      <c r="K54" s="54"/>
      <c r="L54" s="56">
        <v>-25590063</v>
      </c>
    </row>
    <row r="55" spans="1:12" ht="20.100000000000001" customHeight="1" x14ac:dyDescent="0.3">
      <c r="B55" s="29"/>
      <c r="C55" s="49" t="s">
        <v>206</v>
      </c>
      <c r="D55" s="41"/>
      <c r="E55" s="22"/>
      <c r="F55" s="56">
        <v>391083650</v>
      </c>
      <c r="G55" s="54"/>
      <c r="H55" s="56">
        <v>-147164764</v>
      </c>
      <c r="I55" s="54"/>
      <c r="J55" s="56">
        <v>0</v>
      </c>
      <c r="K55" s="54"/>
      <c r="L55" s="56">
        <v>0</v>
      </c>
    </row>
    <row r="56" spans="1:12" ht="20.100000000000001" customHeight="1" x14ac:dyDescent="0.3">
      <c r="B56" s="29"/>
      <c r="C56" s="49" t="s">
        <v>207</v>
      </c>
      <c r="D56" s="41"/>
      <c r="E56" s="22"/>
      <c r="F56" s="56">
        <v>52799145</v>
      </c>
      <c r="G56" s="54"/>
      <c r="H56" s="56">
        <v>-34081075</v>
      </c>
      <c r="I56" s="54"/>
      <c r="J56" s="56">
        <v>52799145</v>
      </c>
      <c r="K56" s="54"/>
      <c r="L56" s="56">
        <v>-34081075</v>
      </c>
    </row>
    <row r="57" spans="1:12" ht="20.100000000000001" customHeight="1" x14ac:dyDescent="0.3">
      <c r="B57" s="29"/>
      <c r="C57" s="49" t="s">
        <v>208</v>
      </c>
      <c r="D57" s="41"/>
      <c r="E57" s="22"/>
      <c r="F57" s="56">
        <v>-21501455</v>
      </c>
      <c r="G57" s="54"/>
      <c r="H57" s="56">
        <v>50177469</v>
      </c>
      <c r="I57" s="54"/>
      <c r="J57" s="56">
        <v>0</v>
      </c>
      <c r="K57" s="54"/>
      <c r="L57" s="56">
        <v>0</v>
      </c>
    </row>
    <row r="58" spans="1:12" ht="20.100000000000001" customHeight="1" x14ac:dyDescent="0.3">
      <c r="B58" s="29"/>
      <c r="C58" s="49" t="s">
        <v>209</v>
      </c>
      <c r="D58" s="41"/>
      <c r="E58" s="22"/>
      <c r="F58" s="56">
        <v>-19117764</v>
      </c>
      <c r="G58" s="54"/>
      <c r="H58" s="56">
        <v>-20564786</v>
      </c>
      <c r="I58" s="54"/>
      <c r="J58" s="56">
        <v>0</v>
      </c>
      <c r="K58" s="54"/>
      <c r="L58" s="56">
        <v>0</v>
      </c>
    </row>
    <row r="59" spans="1:12" ht="20.100000000000001" customHeight="1" x14ac:dyDescent="0.3">
      <c r="B59" s="29"/>
      <c r="C59" s="49" t="s">
        <v>210</v>
      </c>
      <c r="D59" s="41"/>
      <c r="E59" s="22"/>
      <c r="F59" s="56">
        <v>53785256</v>
      </c>
      <c r="G59" s="54"/>
      <c r="H59" s="56">
        <v>13890273</v>
      </c>
      <c r="I59" s="54"/>
      <c r="J59" s="56">
        <v>6471332</v>
      </c>
      <c r="K59" s="54"/>
      <c r="L59" s="56">
        <v>8813458</v>
      </c>
    </row>
    <row r="60" spans="1:12" ht="20.100000000000001" customHeight="1" x14ac:dyDescent="0.3">
      <c r="B60" s="29"/>
      <c r="C60" s="49" t="s">
        <v>211</v>
      </c>
      <c r="D60" s="41"/>
      <c r="E60" s="22"/>
      <c r="F60" s="56">
        <v>-5811149</v>
      </c>
      <c r="G60" s="54"/>
      <c r="H60" s="56">
        <v>-266867</v>
      </c>
      <c r="I60" s="54"/>
      <c r="J60" s="56">
        <v>48795</v>
      </c>
      <c r="K60" s="54"/>
      <c r="L60" s="56">
        <v>-68570</v>
      </c>
    </row>
    <row r="61" spans="1:12" ht="20.100000000000001" customHeight="1" x14ac:dyDescent="0.3">
      <c r="B61" s="29"/>
      <c r="C61" s="49" t="s">
        <v>212</v>
      </c>
      <c r="D61" s="41"/>
      <c r="E61" s="22"/>
      <c r="F61" s="56">
        <v>-78475644</v>
      </c>
      <c r="G61" s="54"/>
      <c r="H61" s="56">
        <v>-36434969</v>
      </c>
      <c r="I61" s="54"/>
      <c r="J61" s="56">
        <v>-80458676</v>
      </c>
      <c r="K61" s="54"/>
      <c r="L61" s="56">
        <v>-10952732</v>
      </c>
    </row>
    <row r="62" spans="1:12" ht="20.100000000000001" customHeight="1" x14ac:dyDescent="0.3">
      <c r="B62" s="29"/>
      <c r="C62" s="49" t="s">
        <v>272</v>
      </c>
      <c r="D62" s="41"/>
      <c r="E62" s="22"/>
      <c r="F62" s="56">
        <v>57527</v>
      </c>
      <c r="G62" s="54"/>
      <c r="H62" s="56">
        <v>-32880031</v>
      </c>
      <c r="I62" s="54"/>
      <c r="J62" s="56">
        <v>0</v>
      </c>
      <c r="K62" s="54"/>
      <c r="L62" s="56">
        <v>0</v>
      </c>
    </row>
    <row r="63" spans="1:12" ht="20.100000000000001" customHeight="1" x14ac:dyDescent="0.3">
      <c r="B63" s="29"/>
      <c r="C63" s="49" t="s">
        <v>213</v>
      </c>
      <c r="D63" s="41"/>
      <c r="E63" s="22"/>
      <c r="F63" s="56">
        <v>-69858859</v>
      </c>
      <c r="G63" s="54"/>
      <c r="H63" s="56">
        <v>6680595</v>
      </c>
      <c r="I63" s="54"/>
      <c r="J63" s="56">
        <v>187055</v>
      </c>
      <c r="K63" s="54"/>
      <c r="L63" s="56">
        <v>2375846</v>
      </c>
    </row>
    <row r="64" spans="1:12" ht="20.100000000000001" customHeight="1" x14ac:dyDescent="0.3">
      <c r="B64" s="29"/>
      <c r="C64" s="49" t="s">
        <v>256</v>
      </c>
      <c r="D64" s="41"/>
      <c r="E64" s="22"/>
      <c r="F64" s="59">
        <v>-784980</v>
      </c>
      <c r="G64" s="54"/>
      <c r="H64" s="59">
        <v>0</v>
      </c>
      <c r="I64" s="54"/>
      <c r="J64" s="59">
        <v>0</v>
      </c>
      <c r="K64" s="54"/>
      <c r="L64" s="59">
        <v>0</v>
      </c>
    </row>
    <row r="65" spans="1:12" ht="4.3499999999999996" customHeight="1" x14ac:dyDescent="0.3">
      <c r="A65" s="29"/>
      <c r="D65" s="41"/>
      <c r="E65" s="22"/>
      <c r="F65" s="60"/>
      <c r="G65" s="54"/>
      <c r="H65" s="60"/>
      <c r="I65" s="54"/>
      <c r="J65" s="60"/>
      <c r="K65" s="54"/>
      <c r="L65" s="60"/>
    </row>
    <row r="66" spans="1:12" ht="20.100000000000001" customHeight="1" x14ac:dyDescent="0.3">
      <c r="A66" s="29"/>
      <c r="B66" s="24" t="s">
        <v>214</v>
      </c>
      <c r="C66" s="29"/>
      <c r="D66" s="41"/>
      <c r="E66" s="22"/>
      <c r="F66" s="56">
        <f>SUM(F35:F65)</f>
        <v>1915946101</v>
      </c>
      <c r="G66" s="54"/>
      <c r="H66" s="56">
        <f>SUM(H35:H65)</f>
        <v>217282198</v>
      </c>
      <c r="I66" s="54"/>
      <c r="J66" s="56">
        <f>SUM(J35:J65)</f>
        <v>231753556</v>
      </c>
      <c r="K66" s="54"/>
      <c r="L66" s="56">
        <f>SUM(L35:L65)</f>
        <v>147849666</v>
      </c>
    </row>
    <row r="67" spans="1:12" ht="20.100000000000001" customHeight="1" x14ac:dyDescent="0.3">
      <c r="A67" s="29"/>
      <c r="B67" s="29"/>
      <c r="C67" s="49" t="s">
        <v>215</v>
      </c>
      <c r="D67" s="41"/>
      <c r="E67" s="22"/>
      <c r="F67" s="59">
        <v>-101166839</v>
      </c>
      <c r="G67" s="54"/>
      <c r="H67" s="59">
        <v>-104196068</v>
      </c>
      <c r="I67" s="54"/>
      <c r="J67" s="59">
        <v>-60710540</v>
      </c>
      <c r="K67" s="54"/>
      <c r="L67" s="59">
        <v>-32025928</v>
      </c>
    </row>
    <row r="68" spans="1:12" ht="4.3499999999999996" customHeight="1" x14ac:dyDescent="0.3">
      <c r="A68" s="29"/>
      <c r="D68" s="41"/>
      <c r="E68" s="22"/>
      <c r="F68" s="60"/>
      <c r="G68" s="54"/>
      <c r="H68" s="60"/>
      <c r="I68" s="54"/>
      <c r="J68" s="60"/>
      <c r="K68" s="54"/>
      <c r="L68" s="60"/>
    </row>
    <row r="69" spans="1:12" ht="20.100000000000001" customHeight="1" x14ac:dyDescent="0.3">
      <c r="B69" s="22" t="s">
        <v>216</v>
      </c>
      <c r="C69" s="29"/>
      <c r="D69" s="41"/>
      <c r="E69" s="22"/>
      <c r="F69" s="59">
        <f>SUM(F66:F67)</f>
        <v>1814779262</v>
      </c>
      <c r="G69" s="54"/>
      <c r="H69" s="59">
        <f>SUM(H66:H67)</f>
        <v>113086130</v>
      </c>
      <c r="I69" s="54"/>
      <c r="J69" s="59">
        <f>SUM(J66:J67)</f>
        <v>171043016</v>
      </c>
      <c r="K69" s="54"/>
      <c r="L69" s="59">
        <f>SUM(L66:L67)</f>
        <v>115823738</v>
      </c>
    </row>
    <row r="70" spans="1:12" ht="10.35" customHeight="1" x14ac:dyDescent="0.3">
      <c r="B70" s="22"/>
      <c r="C70" s="29"/>
      <c r="D70" s="41"/>
      <c r="E70" s="22"/>
      <c r="F70" s="56"/>
      <c r="G70" s="54"/>
      <c r="H70" s="56"/>
      <c r="I70" s="54"/>
      <c r="J70" s="56"/>
      <c r="K70" s="54"/>
      <c r="L70" s="56"/>
    </row>
    <row r="71" spans="1:12" ht="20.100000000000001" customHeight="1" x14ac:dyDescent="0.3">
      <c r="A71" s="22" t="s">
        <v>217</v>
      </c>
      <c r="D71" s="41"/>
      <c r="E71" s="22"/>
      <c r="F71" s="60"/>
      <c r="G71" s="54"/>
      <c r="H71" s="60"/>
      <c r="I71" s="54"/>
      <c r="J71" s="60"/>
      <c r="K71" s="54"/>
      <c r="L71" s="60"/>
    </row>
    <row r="72" spans="1:12" ht="20.100000000000001" customHeight="1" x14ac:dyDescent="0.3">
      <c r="A72" s="22"/>
      <c r="B72" s="49" t="s">
        <v>218</v>
      </c>
      <c r="D72" s="41"/>
      <c r="E72" s="22"/>
      <c r="F72" s="56"/>
      <c r="G72" s="57"/>
      <c r="H72" s="56"/>
      <c r="I72" s="57"/>
      <c r="J72" s="56"/>
      <c r="K72" s="57"/>
      <c r="L72" s="56"/>
    </row>
    <row r="73" spans="1:12" ht="20.100000000000001" customHeight="1" x14ac:dyDescent="0.3">
      <c r="A73" s="22"/>
      <c r="B73" s="49"/>
      <c r="C73" s="24" t="s">
        <v>219</v>
      </c>
      <c r="D73" s="41"/>
      <c r="E73" s="22"/>
      <c r="F73" s="56">
        <v>91732159</v>
      </c>
      <c r="G73" s="57"/>
      <c r="H73" s="56">
        <v>-2503689</v>
      </c>
      <c r="I73" s="57"/>
      <c r="J73" s="56">
        <v>91732159</v>
      </c>
      <c r="K73" s="57"/>
      <c r="L73" s="56">
        <v>-866382</v>
      </c>
    </row>
    <row r="74" spans="1:12" ht="20.100000000000001" customHeight="1" x14ac:dyDescent="0.3">
      <c r="A74" s="22"/>
      <c r="B74" s="49" t="s">
        <v>220</v>
      </c>
      <c r="D74" s="41"/>
      <c r="E74" s="22"/>
      <c r="F74" s="56"/>
      <c r="G74" s="57"/>
      <c r="H74" s="56"/>
      <c r="I74" s="57"/>
      <c r="J74" s="56"/>
      <c r="K74" s="57"/>
      <c r="L74" s="56"/>
    </row>
    <row r="75" spans="1:12" ht="20.100000000000001" customHeight="1" x14ac:dyDescent="0.3">
      <c r="A75" s="22"/>
      <c r="B75" s="49"/>
      <c r="C75" s="24" t="s">
        <v>221</v>
      </c>
      <c r="D75" s="41"/>
      <c r="E75" s="22"/>
      <c r="F75" s="56">
        <v>-146058215</v>
      </c>
      <c r="G75" s="57"/>
      <c r="H75" s="56">
        <v>96479990</v>
      </c>
      <c r="I75" s="57"/>
      <c r="J75" s="56">
        <v>-146058215</v>
      </c>
      <c r="K75" s="57"/>
      <c r="L75" s="56">
        <v>96479990</v>
      </c>
    </row>
    <row r="76" spans="1:12" ht="20.100000000000001" customHeight="1" x14ac:dyDescent="0.3">
      <c r="A76" s="22"/>
      <c r="B76" s="49" t="s">
        <v>270</v>
      </c>
      <c r="D76" s="41"/>
      <c r="E76" s="22"/>
      <c r="F76" s="56"/>
      <c r="G76" s="57"/>
      <c r="H76" s="56"/>
      <c r="I76" s="57"/>
      <c r="J76" s="56"/>
      <c r="K76" s="57"/>
      <c r="L76" s="56"/>
    </row>
    <row r="77" spans="1:12" ht="20.100000000000001" customHeight="1" x14ac:dyDescent="0.3">
      <c r="A77" s="22"/>
      <c r="B77" s="49"/>
      <c r="C77" s="49" t="s">
        <v>262</v>
      </c>
      <c r="D77" s="41"/>
      <c r="E77" s="22"/>
      <c r="F77" s="56"/>
      <c r="G77" s="57"/>
      <c r="H77" s="56"/>
      <c r="I77" s="57"/>
      <c r="J77" s="56"/>
      <c r="K77" s="57"/>
      <c r="L77" s="56"/>
    </row>
    <row r="78" spans="1:12" ht="20.100000000000001" customHeight="1" x14ac:dyDescent="0.3">
      <c r="A78" s="22"/>
      <c r="B78" s="49"/>
      <c r="C78" s="49" t="s">
        <v>263</v>
      </c>
      <c r="D78" s="23">
        <v>6</v>
      </c>
      <c r="E78" s="22"/>
      <c r="F78" s="56">
        <v>21000000</v>
      </c>
      <c r="G78" s="57"/>
      <c r="H78" s="56">
        <v>-1575000</v>
      </c>
      <c r="I78" s="57"/>
      <c r="J78" s="56">
        <v>0</v>
      </c>
      <c r="K78" s="57"/>
      <c r="L78" s="56">
        <v>0</v>
      </c>
    </row>
    <row r="79" spans="1:12" ht="20.100000000000001" customHeight="1" x14ac:dyDescent="0.3">
      <c r="A79" s="22"/>
      <c r="B79" s="49" t="s">
        <v>273</v>
      </c>
      <c r="C79" s="49"/>
      <c r="E79" s="22"/>
      <c r="F79" s="56">
        <v>0</v>
      </c>
      <c r="G79" s="57"/>
      <c r="H79" s="56">
        <v>0</v>
      </c>
      <c r="I79" s="57"/>
      <c r="J79" s="56">
        <v>89620000</v>
      </c>
      <c r="K79" s="57"/>
      <c r="L79" s="56">
        <v>0</v>
      </c>
    </row>
    <row r="80" spans="1:12" ht="20.100000000000001" customHeight="1" x14ac:dyDescent="0.3">
      <c r="A80" s="22"/>
      <c r="B80" s="49" t="s">
        <v>222</v>
      </c>
      <c r="C80" s="29"/>
      <c r="E80" s="22"/>
      <c r="F80" s="56">
        <v>0</v>
      </c>
      <c r="G80" s="57"/>
      <c r="H80" s="56">
        <v>-20000000</v>
      </c>
      <c r="I80" s="54"/>
      <c r="J80" s="56">
        <v>0</v>
      </c>
      <c r="K80" s="54"/>
      <c r="L80" s="56">
        <v>0</v>
      </c>
    </row>
    <row r="81" spans="1:12" ht="20.100000000000001" customHeight="1" x14ac:dyDescent="0.3">
      <c r="A81" s="49"/>
      <c r="B81" s="49" t="s">
        <v>223</v>
      </c>
      <c r="C81" s="29"/>
      <c r="D81" s="41"/>
      <c r="E81" s="22"/>
      <c r="F81" s="56">
        <v>20</v>
      </c>
      <c r="G81" s="54"/>
      <c r="H81" s="56">
        <v>107</v>
      </c>
      <c r="I81" s="54"/>
      <c r="J81" s="56">
        <v>20</v>
      </c>
      <c r="K81" s="54"/>
      <c r="L81" s="56">
        <v>107</v>
      </c>
    </row>
    <row r="82" spans="1:12" ht="20.100000000000001" customHeight="1" x14ac:dyDescent="0.3">
      <c r="A82" s="49"/>
      <c r="B82" s="49" t="s">
        <v>224</v>
      </c>
      <c r="C82" s="29"/>
      <c r="D82" s="41"/>
      <c r="E82" s="22"/>
      <c r="F82" s="56">
        <v>-181302497</v>
      </c>
      <c r="G82" s="54"/>
      <c r="H82" s="51">
        <v>-230860834</v>
      </c>
      <c r="I82" s="29"/>
      <c r="J82" s="51">
        <v>-26313391</v>
      </c>
      <c r="K82" s="29"/>
      <c r="L82" s="51">
        <v>-17935160</v>
      </c>
    </row>
    <row r="83" spans="1:12" ht="20.100000000000001" customHeight="1" x14ac:dyDescent="0.3">
      <c r="A83" s="49"/>
      <c r="B83" s="49" t="s">
        <v>225</v>
      </c>
      <c r="C83" s="29"/>
      <c r="D83" s="41"/>
      <c r="E83" s="22"/>
      <c r="F83" s="29"/>
      <c r="G83" s="29"/>
      <c r="H83" s="29"/>
      <c r="I83" s="29"/>
      <c r="J83" s="29"/>
      <c r="K83" s="29"/>
      <c r="L83" s="29"/>
    </row>
    <row r="84" spans="1:12" ht="20.100000000000001" customHeight="1" x14ac:dyDescent="0.3">
      <c r="A84" s="49"/>
      <c r="B84" s="49"/>
      <c r="C84" s="29" t="s">
        <v>226</v>
      </c>
      <c r="D84" s="23">
        <v>12</v>
      </c>
      <c r="E84" s="22"/>
      <c r="F84" s="56">
        <v>-19500000</v>
      </c>
      <c r="G84" s="54"/>
      <c r="H84" s="56">
        <v>-17000000</v>
      </c>
      <c r="I84" s="54"/>
      <c r="J84" s="56">
        <v>0</v>
      </c>
      <c r="K84" s="54"/>
      <c r="L84" s="56">
        <v>0</v>
      </c>
    </row>
    <row r="85" spans="1:12" ht="20.100000000000001" customHeight="1" x14ac:dyDescent="0.3">
      <c r="A85" s="49"/>
      <c r="B85" s="49" t="s">
        <v>227</v>
      </c>
      <c r="C85" s="29"/>
      <c r="D85" s="23">
        <v>13</v>
      </c>
      <c r="E85" s="22"/>
      <c r="F85" s="56">
        <v>-376451</v>
      </c>
      <c r="G85" s="54"/>
      <c r="H85" s="56">
        <v>-1667583</v>
      </c>
      <c r="I85" s="54"/>
      <c r="J85" s="56">
        <v>-290501</v>
      </c>
      <c r="K85" s="54"/>
      <c r="L85" s="56">
        <v>-1317583</v>
      </c>
    </row>
    <row r="86" spans="1:12" ht="20.100000000000001" customHeight="1" x14ac:dyDescent="0.3">
      <c r="A86" s="49"/>
      <c r="B86" s="49" t="s">
        <v>228</v>
      </c>
      <c r="C86" s="29"/>
      <c r="D86" s="41"/>
      <c r="E86" s="22"/>
      <c r="F86" s="56">
        <v>8709441</v>
      </c>
      <c r="G86" s="54"/>
      <c r="H86" s="56">
        <v>9157725</v>
      </c>
      <c r="I86" s="54"/>
      <c r="J86" s="56">
        <v>9230133</v>
      </c>
      <c r="K86" s="54"/>
      <c r="L86" s="56">
        <v>8126430</v>
      </c>
    </row>
    <row r="87" spans="1:12" ht="20.100000000000001" customHeight="1" x14ac:dyDescent="0.3">
      <c r="A87" s="49"/>
      <c r="B87" s="49" t="s">
        <v>229</v>
      </c>
      <c r="C87" s="29"/>
      <c r="D87" s="23">
        <v>11</v>
      </c>
      <c r="E87" s="22"/>
      <c r="F87" s="59">
        <v>1916324</v>
      </c>
      <c r="G87" s="54"/>
      <c r="H87" s="59">
        <v>1927318</v>
      </c>
      <c r="I87" s="54"/>
      <c r="J87" s="59">
        <v>0</v>
      </c>
      <c r="K87" s="54"/>
      <c r="L87" s="59">
        <v>47479785</v>
      </c>
    </row>
    <row r="88" spans="1:12" ht="4.3499999999999996" customHeight="1" x14ac:dyDescent="0.3">
      <c r="D88" s="41"/>
      <c r="E88" s="22"/>
      <c r="F88" s="60"/>
      <c r="G88" s="54"/>
      <c r="H88" s="60"/>
      <c r="I88" s="54"/>
      <c r="J88" s="60"/>
      <c r="K88" s="54"/>
      <c r="L88" s="60"/>
    </row>
    <row r="89" spans="1:12" ht="20.100000000000001" customHeight="1" x14ac:dyDescent="0.3">
      <c r="A89" s="22" t="s">
        <v>230</v>
      </c>
      <c r="C89" s="29"/>
      <c r="D89" s="41"/>
      <c r="E89" s="22"/>
      <c r="F89" s="59">
        <f>SUM(F73:F87)</f>
        <v>-223879219</v>
      </c>
      <c r="G89" s="54"/>
      <c r="H89" s="59">
        <f>SUM(H73:H87)</f>
        <v>-166041966</v>
      </c>
      <c r="I89" s="54"/>
      <c r="J89" s="59">
        <f>SUM(J73:J87)</f>
        <v>17920205</v>
      </c>
      <c r="K89" s="54"/>
      <c r="L89" s="59">
        <f>SUM(L73:L87)</f>
        <v>131967187</v>
      </c>
    </row>
    <row r="90" spans="1:12" ht="20.100000000000001" customHeight="1" x14ac:dyDescent="0.3">
      <c r="A90" s="22"/>
      <c r="C90" s="29"/>
      <c r="D90" s="41"/>
      <c r="E90" s="22"/>
      <c r="F90" s="56"/>
      <c r="G90" s="54"/>
      <c r="H90" s="56"/>
      <c r="I90" s="54"/>
      <c r="J90" s="56"/>
      <c r="K90" s="54"/>
      <c r="L90" s="56"/>
    </row>
    <row r="91" spans="1:12" ht="19.8" x14ac:dyDescent="0.3">
      <c r="A91" s="22"/>
      <c r="C91" s="29"/>
      <c r="D91" s="41"/>
      <c r="E91" s="22"/>
      <c r="F91" s="56"/>
      <c r="G91" s="54"/>
      <c r="H91" s="56"/>
      <c r="I91" s="54"/>
      <c r="J91" s="56"/>
      <c r="K91" s="54"/>
      <c r="L91" s="56"/>
    </row>
    <row r="92" spans="1:12" ht="25.5" customHeight="1" x14ac:dyDescent="0.3">
      <c r="A92" s="22"/>
      <c r="C92" s="29"/>
      <c r="D92" s="41"/>
      <c r="E92" s="22"/>
      <c r="F92" s="56"/>
      <c r="G92" s="54"/>
      <c r="H92" s="56"/>
      <c r="I92" s="54"/>
      <c r="J92" s="56"/>
      <c r="K92" s="54"/>
      <c r="L92" s="56"/>
    </row>
    <row r="93" spans="1:12" ht="22.35" customHeight="1" x14ac:dyDescent="0.3">
      <c r="A93" s="32" t="str">
        <f>+A44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3" s="32"/>
      <c r="C93" s="166"/>
      <c r="D93" s="42"/>
      <c r="E93" s="30"/>
      <c r="F93" s="59"/>
      <c r="G93" s="61"/>
      <c r="H93" s="59"/>
      <c r="I93" s="61"/>
      <c r="J93" s="59"/>
      <c r="K93" s="61"/>
      <c r="L93" s="59"/>
    </row>
    <row r="94" spans="1:12" ht="21.75" customHeight="1" x14ac:dyDescent="0.3">
      <c r="A94" s="22" t="str">
        <f>+A1</f>
        <v>บริษัท อินเตอร์ลิ้งค์ คอมมิวนิเคชั่น จำกัด (มหาชน)</v>
      </c>
      <c r="B94" s="22"/>
      <c r="C94" s="22"/>
      <c r="G94" s="158"/>
      <c r="I94" s="159"/>
      <c r="K94" s="158"/>
      <c r="L94" s="52" t="s">
        <v>5</v>
      </c>
    </row>
    <row r="95" spans="1:12" ht="21.75" customHeight="1" x14ac:dyDescent="0.3">
      <c r="A95" s="22" t="str">
        <f>+A2</f>
        <v xml:space="preserve">งบกระแสเงินสด </v>
      </c>
      <c r="B95" s="22"/>
      <c r="C95" s="22"/>
      <c r="G95" s="158"/>
      <c r="I95" s="159"/>
      <c r="K95" s="158"/>
    </row>
    <row r="96" spans="1:12" ht="21.75" customHeight="1" x14ac:dyDescent="0.3">
      <c r="A96" s="30" t="str">
        <f>+A3</f>
        <v>สำหรับรอบระยะเวลาหกเดือนสิ้นสุดวันที่ 30 มิถุนายน พ.ศ. 2568</v>
      </c>
      <c r="B96" s="30"/>
      <c r="C96" s="30"/>
      <c r="D96" s="31"/>
      <c r="E96" s="32"/>
      <c r="F96" s="35"/>
      <c r="G96" s="160"/>
      <c r="H96" s="35"/>
      <c r="I96" s="161"/>
      <c r="J96" s="166"/>
      <c r="K96" s="160"/>
      <c r="L96" s="35"/>
    </row>
    <row r="97" spans="1:12" ht="20.85" customHeight="1" x14ac:dyDescent="0.3">
      <c r="G97" s="158"/>
      <c r="I97" s="159"/>
      <c r="K97" s="158"/>
    </row>
    <row r="98" spans="1:12" ht="21" customHeight="1" x14ac:dyDescent="0.3">
      <c r="A98" s="29"/>
      <c r="D98" s="36"/>
      <c r="E98" s="22"/>
      <c r="F98" s="35"/>
      <c r="G98" s="162"/>
      <c r="H98" s="38" t="s">
        <v>3</v>
      </c>
      <c r="I98" s="163"/>
      <c r="J98" s="35"/>
      <c r="K98" s="162"/>
      <c r="L98" s="38" t="s">
        <v>4</v>
      </c>
    </row>
    <row r="99" spans="1:12" ht="21" customHeight="1" x14ac:dyDescent="0.3">
      <c r="D99" s="41"/>
      <c r="E99" s="22"/>
      <c r="F99" s="40" t="s">
        <v>9</v>
      </c>
      <c r="G99" s="22"/>
      <c r="H99" s="40" t="s">
        <v>10</v>
      </c>
      <c r="I99" s="41"/>
      <c r="J99" s="40" t="s">
        <v>9</v>
      </c>
      <c r="K99" s="22"/>
      <c r="L99" s="40" t="s">
        <v>10</v>
      </c>
    </row>
    <row r="100" spans="1:12" ht="21" customHeight="1" x14ac:dyDescent="0.3">
      <c r="D100" s="42" t="s">
        <v>11</v>
      </c>
      <c r="E100" s="22"/>
      <c r="F100" s="53" t="s">
        <v>12</v>
      </c>
      <c r="G100" s="54"/>
      <c r="H100" s="53" t="s">
        <v>12</v>
      </c>
      <c r="I100" s="55"/>
      <c r="J100" s="53" t="s">
        <v>12</v>
      </c>
      <c r="K100" s="54"/>
      <c r="L100" s="53" t="s">
        <v>12</v>
      </c>
    </row>
    <row r="101" spans="1:12" ht="21" customHeight="1" x14ac:dyDescent="0.3">
      <c r="A101" s="22" t="s">
        <v>231</v>
      </c>
      <c r="D101" s="41"/>
      <c r="E101" s="22"/>
      <c r="F101" s="60"/>
      <c r="G101" s="54"/>
      <c r="H101" s="60"/>
      <c r="I101" s="54"/>
      <c r="J101" s="56"/>
      <c r="K101" s="55"/>
      <c r="L101" s="56"/>
    </row>
    <row r="102" spans="1:12" ht="21" customHeight="1" x14ac:dyDescent="0.3">
      <c r="A102" s="22"/>
      <c r="B102" s="49" t="s">
        <v>269</v>
      </c>
      <c r="C102" s="29"/>
      <c r="D102" s="41"/>
      <c r="E102" s="22"/>
      <c r="F102" s="60"/>
      <c r="G102" s="54"/>
      <c r="H102" s="60"/>
      <c r="I102" s="54"/>
      <c r="J102" s="56"/>
      <c r="K102" s="55"/>
      <c r="L102" s="56"/>
    </row>
    <row r="103" spans="1:12" ht="18.600000000000001" customHeight="1" x14ac:dyDescent="0.3">
      <c r="A103" s="49"/>
      <c r="B103" s="29"/>
      <c r="C103" s="29" t="s">
        <v>232</v>
      </c>
      <c r="E103" s="22"/>
      <c r="F103" s="56">
        <v>-5700000</v>
      </c>
      <c r="G103" s="54"/>
      <c r="H103" s="56">
        <v>6100000</v>
      </c>
      <c r="I103" s="54"/>
      <c r="J103" s="56">
        <v>0</v>
      </c>
      <c r="K103" s="54"/>
      <c r="L103" s="56">
        <v>0</v>
      </c>
    </row>
    <row r="104" spans="1:12" ht="18.600000000000001" customHeight="1" x14ac:dyDescent="0.3">
      <c r="A104" s="22"/>
      <c r="B104" s="49" t="s">
        <v>233</v>
      </c>
      <c r="D104" s="41"/>
      <c r="E104" s="22"/>
      <c r="F104" s="60"/>
      <c r="G104" s="54"/>
      <c r="H104" s="60"/>
      <c r="I104" s="54"/>
      <c r="J104" s="56"/>
      <c r="K104" s="55"/>
      <c r="L104" s="56"/>
    </row>
    <row r="105" spans="1:12" ht="18.600000000000001" customHeight="1" x14ac:dyDescent="0.3">
      <c r="A105" s="49"/>
      <c r="B105" s="49"/>
      <c r="C105" s="29" t="s">
        <v>234</v>
      </c>
      <c r="E105" s="22"/>
      <c r="F105" s="56">
        <v>-1278399710</v>
      </c>
      <c r="G105" s="54"/>
      <c r="H105" s="56">
        <v>467006935</v>
      </c>
      <c r="I105" s="54"/>
      <c r="J105" s="56">
        <v>0</v>
      </c>
      <c r="K105" s="54"/>
      <c r="L105" s="56">
        <v>0</v>
      </c>
    </row>
    <row r="106" spans="1:12" ht="18.600000000000001" customHeight="1" x14ac:dyDescent="0.3">
      <c r="A106" s="49"/>
      <c r="B106" s="49" t="s">
        <v>235</v>
      </c>
      <c r="C106" s="29"/>
      <c r="E106" s="22"/>
      <c r="F106" s="56"/>
      <c r="G106" s="54"/>
      <c r="H106" s="56"/>
      <c r="I106" s="54"/>
      <c r="J106" s="56"/>
      <c r="K106" s="54"/>
      <c r="L106" s="56"/>
    </row>
    <row r="107" spans="1:12" ht="18.600000000000001" customHeight="1" x14ac:dyDescent="0.3">
      <c r="A107" s="49"/>
      <c r="B107" s="49"/>
      <c r="C107" s="29" t="s">
        <v>236</v>
      </c>
      <c r="E107" s="22"/>
      <c r="F107" s="56">
        <v>0</v>
      </c>
      <c r="G107" s="54"/>
      <c r="H107" s="56">
        <v>-360313</v>
      </c>
      <c r="I107" s="54"/>
      <c r="J107" s="56">
        <v>0</v>
      </c>
      <c r="K107" s="54"/>
      <c r="L107" s="56">
        <v>0</v>
      </c>
    </row>
    <row r="108" spans="1:12" ht="18.600000000000001" customHeight="1" x14ac:dyDescent="0.3">
      <c r="A108" s="49"/>
      <c r="B108" s="49" t="s">
        <v>257</v>
      </c>
      <c r="C108" s="29"/>
      <c r="E108" s="22"/>
      <c r="F108" s="56"/>
      <c r="G108" s="54"/>
      <c r="H108" s="56"/>
      <c r="I108" s="54"/>
      <c r="J108" s="56"/>
      <c r="K108" s="54"/>
      <c r="L108" s="56"/>
    </row>
    <row r="109" spans="1:12" ht="18.600000000000001" customHeight="1" x14ac:dyDescent="0.3">
      <c r="A109" s="49"/>
      <c r="B109" s="49"/>
      <c r="C109" s="29" t="s">
        <v>236</v>
      </c>
      <c r="D109" s="23">
        <v>18</v>
      </c>
      <c r="E109" s="22"/>
      <c r="F109" s="56">
        <v>-654500</v>
      </c>
      <c r="G109" s="54"/>
      <c r="H109" s="56">
        <v>0</v>
      </c>
      <c r="I109" s="54"/>
      <c r="J109" s="56">
        <v>0</v>
      </c>
      <c r="K109" s="54"/>
      <c r="L109" s="56">
        <v>0</v>
      </c>
    </row>
    <row r="110" spans="1:12" ht="18.600000000000001" customHeight="1" x14ac:dyDescent="0.3">
      <c r="A110" s="49"/>
      <c r="B110" s="49" t="s">
        <v>237</v>
      </c>
      <c r="C110" s="29"/>
      <c r="D110" s="23">
        <v>18</v>
      </c>
      <c r="E110" s="22"/>
      <c r="F110" s="56">
        <v>217378483</v>
      </c>
      <c r="G110" s="54"/>
      <c r="H110" s="56">
        <v>94082000</v>
      </c>
      <c r="I110" s="54"/>
      <c r="J110" s="56">
        <v>0</v>
      </c>
      <c r="K110" s="54"/>
      <c r="L110" s="56">
        <v>0</v>
      </c>
    </row>
    <row r="111" spans="1:12" ht="18.600000000000001" customHeight="1" x14ac:dyDescent="0.3">
      <c r="A111" s="49"/>
      <c r="B111" s="49" t="s">
        <v>238</v>
      </c>
      <c r="C111" s="29"/>
      <c r="D111" s="23">
        <v>18</v>
      </c>
      <c r="E111" s="22"/>
      <c r="F111" s="56">
        <v>-199231539</v>
      </c>
      <c r="G111" s="54"/>
      <c r="H111" s="56">
        <v>-197769712</v>
      </c>
      <c r="I111" s="54"/>
      <c r="J111" s="56">
        <v>0</v>
      </c>
      <c r="K111" s="54"/>
      <c r="L111" s="56">
        <v>0</v>
      </c>
    </row>
    <row r="112" spans="1:12" ht="18.600000000000001" customHeight="1" x14ac:dyDescent="0.3">
      <c r="A112" s="49"/>
      <c r="B112" s="49" t="s">
        <v>239</v>
      </c>
      <c r="C112" s="29"/>
      <c r="D112" s="23">
        <v>16</v>
      </c>
      <c r="E112" s="22"/>
      <c r="F112" s="56">
        <v>-44498486</v>
      </c>
      <c r="G112" s="54"/>
      <c r="H112" s="56">
        <v>-43592998</v>
      </c>
      <c r="I112" s="54"/>
      <c r="J112" s="56">
        <v>-1362646</v>
      </c>
      <c r="K112" s="54"/>
      <c r="L112" s="56">
        <v>-1196359</v>
      </c>
    </row>
    <row r="113" spans="1:12" ht="18.600000000000001" customHeight="1" x14ac:dyDescent="0.3">
      <c r="A113" s="49"/>
      <c r="B113" s="49" t="s">
        <v>240</v>
      </c>
      <c r="C113" s="29"/>
      <c r="E113" s="22"/>
      <c r="F113" s="56"/>
      <c r="G113" s="54"/>
      <c r="H113" s="56"/>
      <c r="I113" s="54"/>
      <c r="J113" s="56"/>
      <c r="K113" s="54"/>
      <c r="L113" s="56"/>
    </row>
    <row r="114" spans="1:12" ht="18.600000000000001" customHeight="1" x14ac:dyDescent="0.3">
      <c r="A114" s="49"/>
      <c r="B114" s="29"/>
      <c r="C114" s="29" t="s">
        <v>241</v>
      </c>
      <c r="D114" s="23">
        <v>17</v>
      </c>
      <c r="E114" s="22"/>
      <c r="F114" s="56">
        <v>-1121804</v>
      </c>
      <c r="G114" s="54"/>
      <c r="H114" s="56">
        <v>-849607</v>
      </c>
      <c r="I114" s="54"/>
      <c r="J114" s="56">
        <v>0</v>
      </c>
      <c r="K114" s="54"/>
      <c r="L114" s="56">
        <v>0</v>
      </c>
    </row>
    <row r="115" spans="1:12" ht="18.600000000000001" customHeight="1" x14ac:dyDescent="0.3">
      <c r="A115" s="49"/>
      <c r="B115" s="49" t="s">
        <v>268</v>
      </c>
      <c r="C115" s="29"/>
      <c r="E115" s="22"/>
      <c r="F115" s="56">
        <v>400</v>
      </c>
      <c r="G115" s="54"/>
      <c r="H115" s="56">
        <v>0</v>
      </c>
      <c r="I115" s="54"/>
      <c r="J115" s="56">
        <v>0</v>
      </c>
      <c r="K115" s="54"/>
      <c r="L115" s="56">
        <v>0</v>
      </c>
    </row>
    <row r="116" spans="1:12" ht="18.600000000000001" customHeight="1" x14ac:dyDescent="0.3">
      <c r="A116" s="49"/>
      <c r="B116" s="49" t="s">
        <v>242</v>
      </c>
      <c r="C116" s="29"/>
      <c r="D116" s="23">
        <v>11</v>
      </c>
      <c r="E116" s="22"/>
      <c r="F116" s="56">
        <v>-10034117</v>
      </c>
      <c r="G116" s="54"/>
      <c r="H116" s="56">
        <v>0</v>
      </c>
      <c r="I116" s="54"/>
      <c r="J116" s="56">
        <v>0</v>
      </c>
      <c r="K116" s="54"/>
      <c r="L116" s="56">
        <v>0</v>
      </c>
    </row>
    <row r="117" spans="1:12" ht="18.600000000000001" customHeight="1" x14ac:dyDescent="0.3">
      <c r="A117" s="49"/>
      <c r="B117" s="49" t="s">
        <v>243</v>
      </c>
      <c r="C117" s="29"/>
      <c r="E117" s="22"/>
      <c r="F117" s="56">
        <v>-85813514</v>
      </c>
      <c r="G117" s="54"/>
      <c r="H117" s="56">
        <v>-88318250</v>
      </c>
      <c r="I117" s="54"/>
      <c r="J117" s="56">
        <v>-153806</v>
      </c>
      <c r="K117" s="54"/>
      <c r="L117" s="56">
        <v>-156448</v>
      </c>
    </row>
    <row r="118" spans="1:12" ht="18.600000000000001" customHeight="1" x14ac:dyDescent="0.3">
      <c r="A118" s="49"/>
      <c r="B118" s="49" t="s">
        <v>275</v>
      </c>
      <c r="C118" s="29"/>
      <c r="D118" s="23">
        <v>19</v>
      </c>
      <c r="E118" s="22"/>
      <c r="F118" s="56">
        <v>-228325157</v>
      </c>
      <c r="G118" s="54"/>
      <c r="H118" s="56">
        <v>-212015944</v>
      </c>
      <c r="I118" s="54"/>
      <c r="J118" s="56">
        <v>-228325157</v>
      </c>
      <c r="K118" s="54"/>
      <c r="L118" s="56">
        <v>-212015944</v>
      </c>
    </row>
    <row r="119" spans="1:12" ht="18.600000000000001" customHeight="1" x14ac:dyDescent="0.3">
      <c r="A119" s="49"/>
      <c r="B119" s="49" t="s">
        <v>276</v>
      </c>
      <c r="C119" s="29"/>
      <c r="E119" s="22"/>
      <c r="F119" s="59">
        <v>-1961606</v>
      </c>
      <c r="G119" s="54"/>
      <c r="H119" s="59">
        <v>-49187849</v>
      </c>
      <c r="I119" s="54"/>
      <c r="J119" s="59">
        <v>0</v>
      </c>
      <c r="K119" s="54"/>
      <c r="L119" s="59">
        <v>0</v>
      </c>
    </row>
    <row r="120" spans="1:12" ht="6" customHeight="1" x14ac:dyDescent="0.3">
      <c r="D120" s="41"/>
      <c r="E120" s="22"/>
      <c r="F120" s="56"/>
      <c r="G120" s="54"/>
      <c r="H120" s="56"/>
      <c r="I120" s="54"/>
      <c r="J120" s="56"/>
      <c r="K120" s="54"/>
      <c r="L120" s="56"/>
    </row>
    <row r="121" spans="1:12" ht="21" customHeight="1" x14ac:dyDescent="0.3">
      <c r="A121" s="22" t="s">
        <v>267</v>
      </c>
      <c r="B121" s="22"/>
      <c r="C121" s="29"/>
      <c r="D121" s="41"/>
      <c r="E121" s="22"/>
      <c r="F121" s="59">
        <f>SUM(F101:F120)</f>
        <v>-1638361550</v>
      </c>
      <c r="G121" s="54"/>
      <c r="H121" s="59">
        <f>SUM(H101:H120)</f>
        <v>-24905738</v>
      </c>
      <c r="I121" s="54"/>
      <c r="J121" s="59">
        <f>SUM(J101:J120)</f>
        <v>-229841609</v>
      </c>
      <c r="K121" s="54"/>
      <c r="L121" s="59">
        <f>SUM(L101:L120)</f>
        <v>-213368751</v>
      </c>
    </row>
    <row r="122" spans="1:12" ht="15" customHeight="1" x14ac:dyDescent="0.3">
      <c r="A122" s="22"/>
      <c r="C122" s="29"/>
      <c r="D122" s="41"/>
      <c r="E122" s="22"/>
      <c r="F122" s="56"/>
      <c r="G122" s="54"/>
      <c r="H122" s="56"/>
      <c r="I122" s="54"/>
      <c r="J122" s="56"/>
      <c r="K122" s="54"/>
      <c r="L122" s="56"/>
    </row>
    <row r="123" spans="1:12" ht="21" customHeight="1" x14ac:dyDescent="0.3">
      <c r="A123" s="22" t="s">
        <v>244</v>
      </c>
      <c r="C123" s="29"/>
      <c r="D123" s="41"/>
      <c r="E123" s="22"/>
      <c r="F123" s="56">
        <f>SUM(F121,F89,F69)</f>
        <v>-47461507</v>
      </c>
      <c r="G123" s="54"/>
      <c r="H123" s="56">
        <f>SUM(H121,H89,H69)</f>
        <v>-77861574</v>
      </c>
      <c r="I123" s="54"/>
      <c r="J123" s="56">
        <f>SUM(J121,J89,J69)</f>
        <v>-40878388</v>
      </c>
      <c r="K123" s="54"/>
      <c r="L123" s="56">
        <f>SUM(L121,L89,L69)</f>
        <v>34422174</v>
      </c>
    </row>
    <row r="124" spans="1:12" ht="21" customHeight="1" x14ac:dyDescent="0.3">
      <c r="A124" s="24" t="s">
        <v>245</v>
      </c>
      <c r="B124" s="22"/>
      <c r="E124" s="22"/>
      <c r="F124" s="56">
        <v>0</v>
      </c>
      <c r="G124" s="57"/>
      <c r="H124" s="56">
        <v>43817738</v>
      </c>
      <c r="I124" s="57"/>
      <c r="J124" s="56">
        <v>0</v>
      </c>
      <c r="K124" s="57"/>
      <c r="L124" s="56">
        <v>0</v>
      </c>
    </row>
    <row r="125" spans="1:12" ht="21" customHeight="1" x14ac:dyDescent="0.3">
      <c r="A125" s="24" t="s">
        <v>246</v>
      </c>
      <c r="D125" s="41"/>
      <c r="E125" s="22"/>
      <c r="F125" s="59">
        <v>476715478</v>
      </c>
      <c r="G125" s="54"/>
      <c r="H125" s="59">
        <v>721428425</v>
      </c>
      <c r="I125" s="54"/>
      <c r="J125" s="59">
        <v>353318533</v>
      </c>
      <c r="K125" s="54"/>
      <c r="L125" s="59">
        <v>593502822</v>
      </c>
    </row>
    <row r="126" spans="1:12" ht="6" customHeight="1" x14ac:dyDescent="0.3">
      <c r="D126" s="41"/>
      <c r="E126" s="22"/>
      <c r="F126" s="60"/>
      <c r="G126" s="54"/>
      <c r="H126" s="60"/>
      <c r="I126" s="54"/>
      <c r="J126" s="60"/>
      <c r="K126" s="54"/>
      <c r="L126" s="60"/>
    </row>
    <row r="127" spans="1:12" ht="21" customHeight="1" thickBot="1" x14ac:dyDescent="0.35">
      <c r="A127" s="22" t="s">
        <v>247</v>
      </c>
      <c r="D127" s="41"/>
      <c r="E127" s="22"/>
      <c r="F127" s="167">
        <f>SUM(F123:F126)</f>
        <v>429253971</v>
      </c>
      <c r="G127" s="54"/>
      <c r="H127" s="167">
        <f>SUM(H123:H126)</f>
        <v>687384589</v>
      </c>
      <c r="I127" s="54"/>
      <c r="J127" s="167">
        <f>SUM(J123:J126)</f>
        <v>312440145</v>
      </c>
      <c r="K127" s="54"/>
      <c r="L127" s="167">
        <f>SUM(L123:L126)</f>
        <v>627924996</v>
      </c>
    </row>
    <row r="128" spans="1:12" ht="10.35" customHeight="1" thickTop="1" x14ac:dyDescent="0.3">
      <c r="D128" s="41"/>
      <c r="E128" s="22"/>
      <c r="F128" s="60"/>
      <c r="G128" s="54"/>
      <c r="H128" s="60"/>
      <c r="I128" s="54"/>
      <c r="J128" s="60"/>
      <c r="K128" s="54"/>
      <c r="L128" s="60"/>
    </row>
    <row r="129" spans="1:12" ht="21" customHeight="1" x14ac:dyDescent="0.3">
      <c r="A129" s="22" t="s">
        <v>248</v>
      </c>
      <c r="D129" s="41"/>
      <c r="E129" s="22"/>
      <c r="F129" s="60"/>
      <c r="G129" s="54"/>
      <c r="H129" s="60"/>
      <c r="I129" s="54"/>
      <c r="J129" s="60"/>
      <c r="K129" s="54"/>
      <c r="L129" s="60"/>
    </row>
    <row r="130" spans="1:12" ht="18.600000000000001" customHeight="1" x14ac:dyDescent="0.3">
      <c r="B130" s="49" t="s">
        <v>249</v>
      </c>
      <c r="C130" s="29"/>
      <c r="D130" s="41"/>
      <c r="E130" s="22"/>
      <c r="F130" s="56">
        <v>201606101</v>
      </c>
      <c r="G130" s="54"/>
      <c r="H130" s="56">
        <v>229511846</v>
      </c>
      <c r="I130" s="54"/>
      <c r="J130" s="56">
        <v>1099944</v>
      </c>
      <c r="K130" s="54"/>
      <c r="L130" s="56">
        <v>825284</v>
      </c>
    </row>
    <row r="131" spans="1:12" ht="18.600000000000001" customHeight="1" x14ac:dyDescent="0.3">
      <c r="B131" s="49" t="s">
        <v>250</v>
      </c>
      <c r="C131" s="29"/>
      <c r="D131" s="41"/>
      <c r="E131" s="22"/>
      <c r="F131" s="56"/>
      <c r="G131" s="54"/>
      <c r="H131" s="56"/>
      <c r="I131" s="54"/>
      <c r="J131" s="56"/>
      <c r="K131" s="54"/>
      <c r="L131" s="56"/>
    </row>
    <row r="132" spans="1:12" ht="18.600000000000001" customHeight="1" x14ac:dyDescent="0.3">
      <c r="B132" s="49"/>
      <c r="C132" s="29" t="s">
        <v>251</v>
      </c>
      <c r="D132" s="23">
        <v>16</v>
      </c>
      <c r="E132" s="22"/>
      <c r="F132" s="56">
        <v>20546616.425436195</v>
      </c>
      <c r="G132" s="54"/>
      <c r="H132" s="56">
        <v>6798835.0574561097</v>
      </c>
      <c r="I132" s="54"/>
      <c r="J132" s="56">
        <v>1890259</v>
      </c>
      <c r="K132" s="54"/>
      <c r="L132" s="56">
        <v>322905</v>
      </c>
    </row>
    <row r="133" spans="1:12" ht="21" customHeight="1" x14ac:dyDescent="0.3">
      <c r="A133" s="22"/>
      <c r="B133" s="49" t="s">
        <v>274</v>
      </c>
      <c r="C133" s="29"/>
      <c r="D133" s="41"/>
      <c r="E133" s="22"/>
      <c r="F133" s="56">
        <v>4000020</v>
      </c>
      <c r="G133" s="54"/>
      <c r="H133" s="56">
        <v>0</v>
      </c>
      <c r="I133" s="54"/>
      <c r="J133" s="56">
        <v>0</v>
      </c>
      <c r="K133" s="54"/>
      <c r="L133" s="56">
        <v>0</v>
      </c>
    </row>
    <row r="134" spans="1:12" ht="21" customHeight="1" x14ac:dyDescent="0.3">
      <c r="A134" s="22"/>
      <c r="D134" s="41"/>
      <c r="E134" s="22"/>
      <c r="F134" s="60"/>
      <c r="G134" s="54"/>
      <c r="H134" s="60"/>
      <c r="I134" s="54"/>
      <c r="J134" s="60"/>
      <c r="K134" s="54"/>
      <c r="L134" s="60"/>
    </row>
    <row r="135" spans="1:12" ht="21" customHeight="1" x14ac:dyDescent="0.3">
      <c r="A135" s="22"/>
      <c r="D135" s="41"/>
      <c r="E135" s="22"/>
      <c r="F135" s="60"/>
      <c r="G135" s="54"/>
      <c r="H135" s="60"/>
      <c r="I135" s="54"/>
      <c r="J135" s="60"/>
      <c r="K135" s="54"/>
      <c r="L135" s="60"/>
    </row>
    <row r="136" spans="1:12" ht="21" customHeight="1" x14ac:dyDescent="0.3">
      <c r="A136" s="22"/>
      <c r="D136" s="41"/>
      <c r="E136" s="22"/>
      <c r="F136" s="60"/>
      <c r="G136" s="54"/>
      <c r="H136" s="60"/>
      <c r="I136" s="54"/>
      <c r="J136" s="60"/>
      <c r="K136" s="54"/>
      <c r="L136" s="60"/>
    </row>
    <row r="137" spans="1:12" ht="21" customHeight="1" x14ac:dyDescent="0.3">
      <c r="A137" s="22"/>
      <c r="D137" s="41"/>
      <c r="E137" s="22"/>
      <c r="F137" s="60"/>
      <c r="G137" s="54"/>
      <c r="H137" s="60"/>
      <c r="I137" s="54"/>
      <c r="J137" s="60"/>
      <c r="K137" s="54"/>
      <c r="L137" s="60"/>
    </row>
    <row r="138" spans="1:12" ht="21" customHeight="1" x14ac:dyDescent="0.3">
      <c r="A138" s="22"/>
      <c r="D138" s="41"/>
      <c r="E138" s="22"/>
      <c r="F138" s="60"/>
      <c r="G138" s="54"/>
      <c r="H138" s="60"/>
      <c r="I138" s="54"/>
      <c r="J138" s="60"/>
      <c r="K138" s="54"/>
      <c r="L138" s="60"/>
    </row>
    <row r="139" spans="1:12" ht="21" customHeight="1" x14ac:dyDescent="0.3">
      <c r="A139" s="22"/>
      <c r="D139" s="41"/>
      <c r="E139" s="22"/>
      <c r="F139" s="60"/>
      <c r="G139" s="54"/>
      <c r="H139" s="60"/>
      <c r="I139" s="54"/>
      <c r="J139" s="60"/>
      <c r="K139" s="54"/>
      <c r="L139" s="60"/>
    </row>
    <row r="140" spans="1:12" ht="21" customHeight="1" x14ac:dyDescent="0.3">
      <c r="A140" s="22"/>
      <c r="D140" s="41"/>
      <c r="E140" s="22"/>
      <c r="F140" s="60"/>
      <c r="G140" s="54"/>
      <c r="H140" s="60"/>
      <c r="I140" s="54"/>
      <c r="J140" s="60"/>
      <c r="K140" s="54"/>
      <c r="L140" s="60"/>
    </row>
    <row r="141" spans="1:12" ht="19.5" customHeight="1" x14ac:dyDescent="0.3"/>
    <row r="142" spans="1:12" ht="22.35" customHeight="1" x14ac:dyDescent="0.3">
      <c r="A142" s="32" t="str">
        <f>A44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2" s="32"/>
      <c r="C142" s="166"/>
      <c r="D142" s="42"/>
      <c r="E142" s="30"/>
      <c r="F142" s="59"/>
      <c r="G142" s="61"/>
      <c r="H142" s="59"/>
      <c r="I142" s="61"/>
      <c r="J142" s="59"/>
      <c r="K142" s="168"/>
      <c r="L142" s="59"/>
    </row>
  </sheetData>
  <mergeCells count="1">
    <mergeCell ref="A44:L44"/>
  </mergeCells>
  <pageMargins left="0.8" right="0.5" top="0.5" bottom="0.6" header="0.49" footer="0.4"/>
  <pageSetup paperSize="256" scale="85" firstPageNumber="11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4" max="11" man="1"/>
    <brk id="9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2-4 T</vt:lpstr>
      <vt:lpstr>5-6 (3m)</vt:lpstr>
      <vt:lpstr>7-8 (6m)</vt:lpstr>
      <vt:lpstr>9</vt:lpstr>
      <vt:lpstr>10</vt:lpstr>
      <vt:lpstr>11-13</vt:lpstr>
      <vt:lpstr>'11-13'!Print_Area</vt:lpstr>
      <vt:lpstr>'2-4 T'!Print_Area</vt:lpstr>
      <vt:lpstr>'5-6 (3m)'!Print_Area</vt:lpstr>
      <vt:lpstr>'7-8 (6m)'!Print_Area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Lapawan Satiraratana (TH)</cp:lastModifiedBy>
  <cp:revision/>
  <cp:lastPrinted>2025-08-13T03:06:49Z</cp:lastPrinted>
  <dcterms:created xsi:type="dcterms:W3CDTF">2023-05-10T08:47:37Z</dcterms:created>
  <dcterms:modified xsi:type="dcterms:W3CDTF">2025-08-13T04:17:25Z</dcterms:modified>
  <cp:category/>
  <cp:contentStatus/>
</cp:coreProperties>
</file>