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Communication Public Company Limited\Interlink Communi_June Q2'25\"/>
    </mc:Choice>
  </mc:AlternateContent>
  <xr:revisionPtr revIDLastSave="0" documentId="13_ncr:1_{A1FE6FBD-846B-4CAB-9637-1FD142F688FF}" xr6:coauthVersionLast="47" xr6:coauthVersionMax="47" xr10:uidLastSave="{00000000-0000-0000-0000-000000000000}"/>
  <bookViews>
    <workbookView xWindow="-120" yWindow="-120" windowWidth="24240" windowHeight="13020" xr2:uid="{AC7FC00B-F158-43A4-B811-09F1544A6F77}"/>
  </bookViews>
  <sheets>
    <sheet name="2-4" sheetId="1" r:id="rId1"/>
    <sheet name="5-6 (3m)" sheetId="16" r:id="rId2"/>
    <sheet name="7-8(6m)" sheetId="21" r:id="rId3"/>
    <sheet name="9" sheetId="18" r:id="rId4"/>
    <sheet name="10" sheetId="19" r:id="rId5"/>
    <sheet name="11-12" sheetId="20" r:id="rId6"/>
  </sheets>
  <definedNames>
    <definedName name="_xlnm.Print_Area" localSheetId="0">'2-4'!$A$1:$L$166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5" i="18" l="1"/>
  <c r="X35" i="18" s="1"/>
  <c r="AB35" i="18" s="1"/>
  <c r="R31" i="18"/>
  <c r="R30" i="18"/>
  <c r="X30" i="18" s="1"/>
  <c r="AB30" i="18" s="1"/>
  <c r="R29" i="18"/>
  <c r="L57" i="21" l="1"/>
  <c r="J57" i="21"/>
  <c r="F57" i="21"/>
  <c r="H57" i="21"/>
  <c r="L56" i="16" l="1"/>
  <c r="J56" i="16"/>
  <c r="H56" i="16"/>
  <c r="F56" i="16"/>
  <c r="P25" i="19" l="1"/>
  <c r="P26" i="19"/>
  <c r="X29" i="18"/>
  <c r="AB29" i="18" s="1"/>
  <c r="A3" i="18" l="1"/>
  <c r="L83" i="21" l="1"/>
  <c r="J83" i="21"/>
  <c r="H83" i="21"/>
  <c r="F83" i="21"/>
  <c r="L76" i="21"/>
  <c r="J76" i="21"/>
  <c r="H76" i="21"/>
  <c r="F76" i="21"/>
  <c r="A64" i="21"/>
  <c r="A61" i="21"/>
  <c r="A114" i="21" s="1"/>
  <c r="L37" i="21"/>
  <c r="J37" i="21"/>
  <c r="H37" i="21"/>
  <c r="F37" i="21"/>
  <c r="L23" i="21"/>
  <c r="J23" i="21"/>
  <c r="H23" i="21"/>
  <c r="F23" i="21"/>
  <c r="A1" i="21"/>
  <c r="A62" i="21" s="1"/>
  <c r="F40" i="21" l="1"/>
  <c r="F43" i="21" s="1"/>
  <c r="F46" i="21" s="1"/>
  <c r="F59" i="21" s="1"/>
  <c r="H40" i="21"/>
  <c r="H43" i="21" s="1"/>
  <c r="H46" i="21" s="1"/>
  <c r="H59" i="21" s="1"/>
  <c r="L40" i="21"/>
  <c r="L43" i="21" s="1"/>
  <c r="L46" i="21" s="1"/>
  <c r="L59" i="21" s="1"/>
  <c r="J40" i="21"/>
  <c r="J43" i="21" s="1"/>
  <c r="J46" i="21" s="1"/>
  <c r="J59" i="21" s="1"/>
  <c r="X31" i="18" l="1"/>
  <c r="AB31" i="18" s="1"/>
  <c r="R37" i="18"/>
  <c r="X37" i="18" s="1"/>
  <c r="A3" i="19"/>
  <c r="A3" i="20" s="1"/>
  <c r="A64" i="20" s="1"/>
  <c r="F31" i="1"/>
  <c r="L109" i="20"/>
  <c r="L88" i="20"/>
  <c r="H109" i="20"/>
  <c r="H88" i="20"/>
  <c r="L35" i="20"/>
  <c r="L49" i="20" s="1"/>
  <c r="L52" i="20" s="1"/>
  <c r="H35" i="20"/>
  <c r="J109" i="20"/>
  <c r="F109" i="20"/>
  <c r="J88" i="20"/>
  <c r="F88" i="20"/>
  <c r="L36" i="16"/>
  <c r="L22" i="16"/>
  <c r="H36" i="16"/>
  <c r="H22" i="16"/>
  <c r="J36" i="16"/>
  <c r="F36" i="16"/>
  <c r="J22" i="16"/>
  <c r="F22" i="16"/>
  <c r="L83" i="16"/>
  <c r="L76" i="16"/>
  <c r="H83" i="16"/>
  <c r="H76" i="16"/>
  <c r="N28" i="19"/>
  <c r="F51" i="1"/>
  <c r="J51" i="1"/>
  <c r="A61" i="16"/>
  <c r="A114" i="16" s="1"/>
  <c r="A1" i="16"/>
  <c r="A62" i="16" s="1"/>
  <c r="T39" i="18"/>
  <c r="A63" i="20"/>
  <c r="L28" i="19"/>
  <c r="J28" i="19"/>
  <c r="H28" i="19"/>
  <c r="F28" i="19"/>
  <c r="P22" i="19"/>
  <c r="N19" i="19"/>
  <c r="L19" i="19"/>
  <c r="J19" i="19"/>
  <c r="H19" i="19"/>
  <c r="F19" i="19"/>
  <c r="Z39" i="18"/>
  <c r="V39" i="18"/>
  <c r="P39" i="18"/>
  <c r="N39" i="18"/>
  <c r="L39" i="18"/>
  <c r="J39" i="18"/>
  <c r="H39" i="18"/>
  <c r="F39" i="18"/>
  <c r="R26" i="18"/>
  <c r="X26" i="18" s="1"/>
  <c r="AB26" i="18" s="1"/>
  <c r="Z23" i="18"/>
  <c r="V23" i="18"/>
  <c r="T23" i="18"/>
  <c r="P23" i="18"/>
  <c r="N23" i="18"/>
  <c r="L23" i="18"/>
  <c r="J23" i="18"/>
  <c r="H23" i="18"/>
  <c r="F23" i="18"/>
  <c r="J83" i="16"/>
  <c r="F83" i="16"/>
  <c r="J76" i="16"/>
  <c r="F76" i="16"/>
  <c r="A64" i="16"/>
  <c r="J35" i="20"/>
  <c r="J49" i="20" s="1"/>
  <c r="F35" i="20"/>
  <c r="L145" i="1"/>
  <c r="L148" i="1"/>
  <c r="J145" i="1"/>
  <c r="J148" i="1" s="1"/>
  <c r="H145" i="1"/>
  <c r="H148" i="1"/>
  <c r="F145" i="1"/>
  <c r="F148" i="1" s="1"/>
  <c r="A115" i="1"/>
  <c r="A114" i="1"/>
  <c r="A113" i="1"/>
  <c r="A112" i="1"/>
  <c r="A166" i="1" s="1"/>
  <c r="L102" i="1"/>
  <c r="J102" i="1"/>
  <c r="H102" i="1"/>
  <c r="F102" i="1"/>
  <c r="L89" i="1"/>
  <c r="L104" i="1" s="1"/>
  <c r="J89" i="1"/>
  <c r="H89" i="1"/>
  <c r="H104" i="1" s="1"/>
  <c r="F89" i="1"/>
  <c r="A61" i="1"/>
  <c r="A60" i="1"/>
  <c r="A59" i="1"/>
  <c r="L51" i="1"/>
  <c r="H51" i="1"/>
  <c r="L31" i="1"/>
  <c r="J31" i="1"/>
  <c r="H31" i="1"/>
  <c r="L150" i="1" l="1"/>
  <c r="H53" i="1"/>
  <c r="H150" i="1"/>
  <c r="H49" i="20"/>
  <c r="H52" i="20" s="1"/>
  <c r="H111" i="20" s="1"/>
  <c r="H115" i="20" s="1"/>
  <c r="F49" i="20"/>
  <c r="F52" i="20" s="1"/>
  <c r="F111" i="20" s="1"/>
  <c r="F115" i="20" s="1"/>
  <c r="A48" i="18"/>
  <c r="A36" i="19" s="1"/>
  <c r="A61" i="20" s="1"/>
  <c r="F39" i="16"/>
  <c r="F42" i="16" s="1"/>
  <c r="F45" i="16" s="1"/>
  <c r="F58" i="16" s="1"/>
  <c r="H39" i="16"/>
  <c r="H42" i="16" s="1"/>
  <c r="H45" i="16" s="1"/>
  <c r="H58" i="16" s="1"/>
  <c r="J39" i="16"/>
  <c r="J42" i="16" s="1"/>
  <c r="J45" i="16" s="1"/>
  <c r="J58" i="16" s="1"/>
  <c r="L53" i="1"/>
  <c r="A1" i="18"/>
  <c r="A1" i="19" s="1"/>
  <c r="A1" i="20" s="1"/>
  <c r="A62" i="20" s="1"/>
  <c r="J52" i="20"/>
  <c r="J111" i="20" s="1"/>
  <c r="J115" i="20" s="1"/>
  <c r="P19" i="19"/>
  <c r="P28" i="19"/>
  <c r="L39" i="16"/>
  <c r="L42" i="16" s="1"/>
  <c r="L45" i="16" s="1"/>
  <c r="L58" i="16" s="1"/>
  <c r="J104" i="1"/>
  <c r="J150" i="1" s="1"/>
  <c r="F104" i="1"/>
  <c r="F150" i="1" s="1"/>
  <c r="F53" i="1"/>
  <c r="J53" i="1"/>
  <c r="L111" i="20"/>
  <c r="L115" i="20" s="1"/>
  <c r="X39" i="18"/>
  <c r="AB37" i="18"/>
  <c r="AB39" i="18" s="1"/>
  <c r="R39" i="18"/>
  <c r="X23" i="18"/>
  <c r="AB23" i="18"/>
  <c r="R23" i="18"/>
</calcChain>
</file>

<file path=xl/sharedStrings.xml><?xml version="1.0" encoding="utf-8"?>
<sst xmlns="http://schemas.openxmlformats.org/spreadsheetml/2006/main" count="495" uniqueCount="275">
  <si>
    <t>Interlink Communication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</si>
  <si>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</si>
  <si>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</si>
  <si>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</si>
  <si>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</si>
  <si>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</si>
  <si>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</si>
  <si>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</si>
  <si>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</si>
  <si>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</si>
  <si>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</si>
  <si>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</si>
  <si>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</si>
  <si>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held as collateral</t>
  </si>
  <si>
    <t>Financial assets measured at amortised cost</t>
  </si>
  <si>
    <t>fair value through profit or loss</t>
  </si>
  <si>
    <t>Trade and other current receivables, net</t>
  </si>
  <si>
    <t>at fair value through profit or loss</t>
  </si>
  <si>
    <t>Inventories, net</t>
  </si>
  <si>
    <t>Retention receivables</t>
  </si>
  <si>
    <t>Other current assets</t>
  </si>
  <si>
    <t>Total current assets</t>
  </si>
  <si>
    <t>Non-current assets</t>
  </si>
  <si>
    <t>Investments in subsidiaries</t>
  </si>
  <si>
    <t>Financial assets measured at fair value</t>
  </si>
  <si>
    <t>through other comprehensive income</t>
  </si>
  <si>
    <t>through profit or loss</t>
  </si>
  <si>
    <t xml:space="preserve">Non-current portion of accrued revenue, net </t>
  </si>
  <si>
    <t>Investment property, net</t>
  </si>
  <si>
    <t>Property, plant and equipment, net</t>
  </si>
  <si>
    <t>Goodwill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</si>
  <si>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</si>
  <si>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</si>
  <si>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</si>
  <si>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</si>
  <si>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</si>
  <si>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</si>
  <si>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</si>
  <si>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</si>
  <si>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</si>
  <si>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</si>
  <si>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</si>
  <si>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</si>
  <si>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</si>
  <si>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current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</si>
  <si>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</si>
  <si>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</si>
  <si>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</si>
  <si>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</si>
  <si>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>Corporate income tax payable</t>
  </si>
  <si>
    <t>Current provisions for employee benefits</t>
  </si>
  <si>
    <t>Other current provision</t>
  </si>
  <si>
    <t>Other current liabilities</t>
  </si>
  <si>
    <t>Total current liabilities</t>
  </si>
  <si>
    <t>Non-current liabilities</t>
  </si>
  <si>
    <t>Lease liabilities, net</t>
  </si>
  <si>
    <t xml:space="preserve">Long-term borrowings from </t>
  </si>
  <si>
    <t>Deferred tax liabilities, net</t>
  </si>
  <si>
    <t>Non-current provisions for employee benefits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</si>
  <si>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</si>
  <si>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</si>
  <si>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</si>
  <si>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</si>
  <si>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</si>
  <si>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</si>
  <si>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</si>
  <si>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</si>
  <si>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</si>
  <si>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 xml:space="preserve">   fully paid-up of Baht 1 each</t>
  </si>
  <si>
    <t>Premium on paid-up share capital</t>
  </si>
  <si>
    <t>Premium on treasury shares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</si>
  <si>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</si>
  <si>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</si>
  <si>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</si>
  <si>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</si>
  <si>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</si>
  <si>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</si>
  <si>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</si>
  <si>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</si>
  <si>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</si>
  <si>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</si>
  <si>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Revenue from sales </t>
  </si>
  <si>
    <t>Service income from network rendering</t>
  </si>
  <si>
    <t>and data center space service</t>
  </si>
  <si>
    <t>Dividend income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</si>
  <si>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</si>
  <si>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</si>
  <si>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</si>
  <si>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</si>
  <si>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</si>
  <si>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Administrative expenses</t>
  </si>
  <si>
    <t>Finance costs</t>
  </si>
  <si>
    <t>Total expense</t>
  </si>
  <si>
    <t>Profit before share from investment</t>
  </si>
  <si>
    <t>Profit for the period</t>
  </si>
  <si>
    <t>Item that will not be reclassified to profit or loss</t>
  </si>
  <si>
    <t>- Changes in fair value of financial assets</t>
  </si>
  <si>
    <t>measured at fair value through</t>
  </si>
  <si>
    <t>other comprehensive income, net of tax</t>
  </si>
  <si>
    <t>for the period, net of tax</t>
  </si>
  <si>
    <t>Profit attributable to:</t>
  </si>
  <si>
    <t>- Non-controlling interests</t>
  </si>
  <si>
    <t>attributable to:</t>
  </si>
  <si>
    <t>Earnings per share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</si>
  <si>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</si>
  <si>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</si>
  <si>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</si>
  <si>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</si>
  <si>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</si>
  <si>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</si>
  <si>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</si>
  <si>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</si>
  <si>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</si>
  <si>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</si>
  <si>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warrants on</t>
  </si>
  <si>
    <t>change in</t>
  </si>
  <si>
    <t xml:space="preserve"> through other</t>
  </si>
  <si>
    <t>Total other</t>
  </si>
  <si>
    <t xml:space="preserve"> paid-up</t>
  </si>
  <si>
    <t>paid-up</t>
  </si>
  <si>
    <t>Treasury</t>
  </si>
  <si>
    <t>a subsidiary</t>
  </si>
  <si>
    <t>owner interest</t>
  </si>
  <si>
    <t>comprehensive</t>
  </si>
  <si>
    <t>components</t>
  </si>
  <si>
    <t>Appropriated -</t>
  </si>
  <si>
    <t>Total owners</t>
  </si>
  <si>
    <t>Non-controlling</t>
  </si>
  <si>
    <t>share capital</t>
  </si>
  <si>
    <t xml:space="preserve"> share capital</t>
  </si>
  <si>
    <t>shares</t>
  </si>
  <si>
    <t>in a subsidiary</t>
  </si>
  <si>
    <t xml:space="preserve"> income</t>
  </si>
  <si>
    <t>of equity</t>
  </si>
  <si>
    <t>legal reserve</t>
  </si>
  <si>
    <t>interests</t>
  </si>
  <si>
    <t xml:space="preserve"> Total equity</t>
  </si>
  <si>
    <t>Changes in equity for the period</t>
  </si>
  <si>
    <t>Total comprehensive income for the period</t>
  </si>
  <si>
    <t>Opening balance as at 1 January 2024</t>
  </si>
  <si>
    <t>Separate financial information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</si>
  <si>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</si>
  <si>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</si>
  <si>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</si>
  <si>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</si>
  <si>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</si>
  <si>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</si>
  <si>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</si>
  <si>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</si>
  <si>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</si>
  <si>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Loss from write-off of property, plant and equipment</t>
  </si>
  <si>
    <t>measured at fair value through profit or loss</t>
  </si>
  <si>
    <t>- Interest income</t>
  </si>
  <si>
    <t>- Dividend income</t>
  </si>
  <si>
    <t>- Finance costs</t>
  </si>
  <si>
    <t>Cash flows before changes in operating assets and liabilities</t>
  </si>
  <si>
    <t>Change in operating assets and liabilities:</t>
  </si>
  <si>
    <t>- Inventories</t>
  </si>
  <si>
    <t>- Other current assets</t>
  </si>
  <si>
    <t>- Other non-current assets</t>
  </si>
  <si>
    <t>- Other current liabilities</t>
  </si>
  <si>
    <t>Cash receives from operations</t>
  </si>
  <si>
    <t>- Income tax paid</t>
  </si>
  <si>
    <t>Cash flows from investing activities</t>
  </si>
  <si>
    <t>- Payments for purchases of property, plant and equipment</t>
  </si>
  <si>
    <t xml:space="preserve">- Payments for borrowing cost included in property, plant </t>
  </si>
  <si>
    <t>- Payments for purchases of intangible assets</t>
  </si>
  <si>
    <t>Cash flows from financing activities</t>
  </si>
  <si>
    <t>- Payments for lease liabilities</t>
  </si>
  <si>
    <t>- Interest paid</t>
  </si>
  <si>
    <t>Beginning balance</t>
  </si>
  <si>
    <t xml:space="preserve">Ending balance </t>
  </si>
  <si>
    <t>Non-cash transactions</t>
  </si>
  <si>
    <t xml:space="preserve">  and equipment </t>
  </si>
  <si>
    <t>Right-of-use assets under Trust, net</t>
  </si>
  <si>
    <t>- Payments for lease liabilities under the agreement with Trust</t>
  </si>
  <si>
    <t>Lease liabilities under the agreement with Trust, net</t>
  </si>
  <si>
    <t>Service income from</t>
  </si>
  <si>
    <t>network installation service</t>
  </si>
  <si>
    <t>Other comprehensive income (expense)</t>
  </si>
  <si>
    <t>Cash increase from business combination</t>
  </si>
  <si>
    <t>Net cash receives from operating activities</t>
  </si>
  <si>
    <t>Income tax expense</t>
  </si>
  <si>
    <t>Basic earnings per share (Baht per share)</t>
  </si>
  <si>
    <t>- Change of property, plant and equipment</t>
  </si>
  <si>
    <t xml:space="preserve">  under lease liabilities</t>
  </si>
  <si>
    <t>Sales and service income from</t>
  </si>
  <si>
    <t>medical equipment service</t>
  </si>
  <si>
    <t>Cost of medical equipment sales and service</t>
  </si>
  <si>
    <t>Gain from a bargain purchase, net</t>
  </si>
  <si>
    <t>- Provisions for employee benefits</t>
  </si>
  <si>
    <t>- Gain from a bargain purchase, net</t>
  </si>
  <si>
    <t>- Trade and other current receivables</t>
  </si>
  <si>
    <t xml:space="preserve">- Accrued revenue </t>
  </si>
  <si>
    <t>- Work in process</t>
  </si>
  <si>
    <t>- Retention receivables</t>
  </si>
  <si>
    <t>- Trade and other current payables</t>
  </si>
  <si>
    <t>Current portion of accrued revenue, net</t>
  </si>
  <si>
    <t>Other gains (losses), net</t>
  </si>
  <si>
    <t>Distribution and service costs</t>
  </si>
  <si>
    <t>- Proceeds from long-term borrowings from financial institutions</t>
  </si>
  <si>
    <t>- Payments for long-term borrowings from financial institutions</t>
  </si>
  <si>
    <t>Opening balance as at 1 January 2025</t>
  </si>
  <si>
    <t>Financial derivative assets measured at</t>
  </si>
  <si>
    <t>Expected credit loss</t>
  </si>
  <si>
    <t>Share of loss from investment in a joint venture</t>
  </si>
  <si>
    <t xml:space="preserve">  and equipment</t>
  </si>
  <si>
    <t>Net cash receives from (payments in) investing activities</t>
  </si>
  <si>
    <t>- Loss from disposal of property, plant and equipment</t>
  </si>
  <si>
    <t xml:space="preserve">- Proceeds from (payments for) bank overdraft </t>
  </si>
  <si>
    <t xml:space="preserve">- Reversal of provision for cost of engineering service </t>
  </si>
  <si>
    <t>Short-term borrowings to a related party</t>
  </si>
  <si>
    <t xml:space="preserve">Service income </t>
  </si>
  <si>
    <t>Cost of service</t>
  </si>
  <si>
    <t>in a joint venture and income tax</t>
  </si>
  <si>
    <t xml:space="preserve">Profit before income tax </t>
  </si>
  <si>
    <t>- Allowance for obsolete inventories for project</t>
  </si>
  <si>
    <t>- Payments for treasury shares of a subsidiary</t>
  </si>
  <si>
    <t xml:space="preserve">- Accounts payable from purchases of property, plant </t>
  </si>
  <si>
    <t>Treasury shares of a subsidiary</t>
  </si>
  <si>
    <t>Work in process, net</t>
  </si>
  <si>
    <t>Current portion of advance received from services</t>
  </si>
  <si>
    <t>Non-current portion of advance</t>
  </si>
  <si>
    <t>received from services</t>
  </si>
  <si>
    <t xml:space="preserve">  and short-term borrowings from financial institutions</t>
  </si>
  <si>
    <t>As at 30 June 2025</t>
  </si>
  <si>
    <t>30 June</t>
  </si>
  <si>
    <t>Closing balance as at 30 June 2024</t>
  </si>
  <si>
    <t>Closing balance as at 30 June 2025</t>
  </si>
  <si>
    <t>For the three-month period ended 30 June 2025</t>
  </si>
  <si>
    <t>For the six-month period ended 30 June 2025</t>
  </si>
  <si>
    <t>- Loss from write-off of intangible assets</t>
  </si>
  <si>
    <t xml:space="preserve">- Payments for deferred financing fee </t>
  </si>
  <si>
    <t>Note</t>
  </si>
  <si>
    <t>- Allowance for obsolete inventories (reversal)</t>
  </si>
  <si>
    <t>Financial assets measured at</t>
  </si>
  <si>
    <t>23.2.1</t>
  </si>
  <si>
    <t>Dividends payment</t>
  </si>
  <si>
    <t>- Remeasurements of post-employment</t>
  </si>
  <si>
    <t>Profit (loss) attributable to:</t>
  </si>
  <si>
    <t>Total comprehensive income (expense)</t>
  </si>
  <si>
    <t>benefit obligations, net of tax</t>
  </si>
  <si>
    <t>Transfer of accumulated gain from revaluation</t>
  </si>
  <si>
    <t xml:space="preserve">- Losses from allowance for expected credit losses </t>
  </si>
  <si>
    <t>Net cash payments in financing activities</t>
  </si>
  <si>
    <t xml:space="preserve">- Losses (gains) from change in fair value of financial assets </t>
  </si>
  <si>
    <t>- Unrealised gains on exchange rate</t>
  </si>
  <si>
    <t xml:space="preserve">  from a related party</t>
  </si>
  <si>
    <t>Net increase (decrease) in cash and cash equivalents</t>
  </si>
  <si>
    <t>- Advance received from services</t>
  </si>
  <si>
    <t xml:space="preserve">- Reversal of provision for sale promotion </t>
  </si>
  <si>
    <t xml:space="preserve">- Proceeds from (payments for) financial assets measured </t>
  </si>
  <si>
    <t xml:space="preserve">  at fair value through other comprehensive income</t>
  </si>
  <si>
    <t xml:space="preserve">- Proceeds from (payments for) deposits  </t>
  </si>
  <si>
    <t xml:space="preserve">  at financial institutions held as collateral </t>
  </si>
  <si>
    <t>- Proceeds from (payments for) short-term borrowings</t>
  </si>
  <si>
    <t>- Proceeds from short-term borrowings to a related party</t>
  </si>
  <si>
    <t xml:space="preserve">    of short-term borrowings from financial institutions</t>
  </si>
  <si>
    <t xml:space="preserve">    of long-term borrowings from financial institutions</t>
  </si>
  <si>
    <t>- Owners of the parent</t>
  </si>
  <si>
    <t xml:space="preserve">upon disposal of financial assets </t>
  </si>
  <si>
    <t xml:space="preserve">measured at fair value through </t>
  </si>
  <si>
    <t xml:space="preserve"> for the period</t>
  </si>
  <si>
    <t>- Employee benefit obligations paid</t>
  </si>
  <si>
    <t xml:space="preserve">- Proceeds from (payments for) </t>
  </si>
  <si>
    <t xml:space="preserve">  financial assets measured at amortised cost</t>
  </si>
  <si>
    <t>- Payments for short-term borrowings to a joint venture</t>
  </si>
  <si>
    <t>Proceeds from issuance of subsidiaries' shares</t>
  </si>
  <si>
    <t>- Proceeds from disposals of property, plant and equipment</t>
  </si>
  <si>
    <t>- Interest received</t>
  </si>
  <si>
    <t>- Proceeds from a subsidiary's issuance of ordinary shares</t>
  </si>
  <si>
    <t>- Dividends paid to non-controlling interests</t>
  </si>
  <si>
    <t>- Account receivable for shares of a subsidiary</t>
  </si>
  <si>
    <t>- Dividends received</t>
  </si>
  <si>
    <t>- Dividends paid to the Company's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</si>
</sst>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;\-"/>
    <numFmt numFmtId="169" formatCode="#,##0.0;\(#,##0.0\)"/>
    <numFmt numFmtId="170" formatCode="#,##0.00;\(#,##0.00\);\-"/>
    <numFmt numFmtId="171" formatCode="#,##0.000;\(#,##0.000\);\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2">
    <xf numFmtId="0" fontId="0" fillId="0" borderId="0" xfId="0"/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2" fillId="0" borderId="0" xfId="10" applyNumberFormat="1" applyFont="1" applyFill="1" applyBorder="1" applyAlignment="1">
      <alignment horizontal="center" vertical="center"/>
    </xf>
    <xf numFmtId="167" fontId="2" fillId="0" borderId="0" xfId="10" applyNumberFormat="1" applyFont="1" applyFill="1" applyBorder="1" applyAlignment="1">
      <alignment horizontal="right" vertical="center"/>
    </xf>
    <xf numFmtId="167" fontId="2" fillId="0" borderId="0" xfId="10" applyNumberFormat="1" applyFont="1" applyFill="1" applyAlignment="1">
      <alignment horizontal="right" vertical="center"/>
    </xf>
    <xf numFmtId="165" fontId="2" fillId="0" borderId="0" xfId="10" applyFont="1" applyFill="1" applyAlignment="1">
      <alignment horizontal="right" vertical="center"/>
    </xf>
    <xf numFmtId="167" fontId="2" fillId="0" borderId="1" xfId="10" applyNumberFormat="1" applyFont="1" applyFill="1" applyBorder="1" applyAlignment="1">
      <alignment horizontal="right" vertical="center" wrapText="1"/>
    </xf>
    <xf numFmtId="165" fontId="2" fillId="0" borderId="0" xfId="10" applyFont="1" applyFill="1" applyBorder="1" applyAlignment="1">
      <alignment horizontal="right" vertical="center" wrapText="1"/>
    </xf>
    <xf numFmtId="167" fontId="2" fillId="0" borderId="0" xfId="10" applyNumberFormat="1" applyFont="1" applyFill="1" applyBorder="1" applyAlignment="1">
      <alignment horizontal="right" vertical="center" wrapText="1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1" xfId="10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1" xfId="1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8" fillId="0" borderId="0" xfId="6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7" fontId="7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left" vertical="center"/>
    </xf>
    <xf numFmtId="167" fontId="8" fillId="0" borderId="0" xfId="5" applyNumberFormat="1" applyFont="1" applyAlignment="1">
      <alignment horizontal="right" vertical="center"/>
    </xf>
    <xf numFmtId="164" fontId="7" fillId="0" borderId="0" xfId="5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7" fontId="8" fillId="0" borderId="0" xfId="8" applyNumberFormat="1" applyFont="1" applyAlignment="1">
      <alignment horizontal="right" vertical="center"/>
    </xf>
    <xf numFmtId="166" fontId="8" fillId="0" borderId="0" xfId="8" applyNumberFormat="1" applyFont="1" applyAlignment="1">
      <alignment horizontal="left" vertical="center"/>
    </xf>
    <xf numFmtId="167" fontId="7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6" fontId="2" fillId="0" borderId="0" xfId="8" applyNumberFormat="1" applyFont="1" applyAlignment="1">
      <alignment horizontal="left" vertical="center"/>
    </xf>
    <xf numFmtId="167" fontId="7" fillId="0" borderId="1" xfId="8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left" vertical="center"/>
    </xf>
    <xf numFmtId="166" fontId="7" fillId="0" borderId="0" xfId="8" applyNumberFormat="1" applyFont="1" applyAlignment="1">
      <alignment horizontal="left" vertical="center"/>
    </xf>
    <xf numFmtId="167" fontId="7" fillId="0" borderId="2" xfId="8" applyNumberFormat="1" applyFont="1" applyBorder="1" applyAlignment="1">
      <alignment horizontal="right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1" xfId="8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2" fillId="0" borderId="0" xfId="6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7" fontId="2" fillId="0" borderId="0" xfId="4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left" vertical="center"/>
    </xf>
    <xf numFmtId="166" fontId="2" fillId="0" borderId="1" xfId="2" applyNumberFormat="1" applyFont="1" applyBorder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2" quotePrefix="1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4" quotePrefix="1" applyFont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7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3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6" fontId="7" fillId="0" borderId="0" xfId="2" applyNumberFormat="1" applyFont="1" applyAlignment="1">
      <alignment horizontal="left" vertical="center"/>
    </xf>
    <xf numFmtId="167" fontId="3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horizontal="right" vertical="center"/>
    </xf>
    <xf numFmtId="167" fontId="7" fillId="0" borderId="2" xfId="4" applyNumberFormat="1" applyFont="1" applyBorder="1" applyAlignment="1">
      <alignment horizontal="right" vertical="center"/>
    </xf>
    <xf numFmtId="167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vertical="center"/>
    </xf>
    <xf numFmtId="3" fontId="7" fillId="0" borderId="0" xfId="4" applyNumberFormat="1" applyFont="1" applyAlignment="1">
      <alignment horizontal="right" vertical="center"/>
    </xf>
    <xf numFmtId="0" fontId="7" fillId="0" borderId="0" xfId="4" applyFont="1" applyAlignment="1">
      <alignment horizontal="right" vertical="center"/>
    </xf>
    <xf numFmtId="167" fontId="7" fillId="0" borderId="0" xfId="4" applyNumberFormat="1" applyFont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1" xfId="4" applyFont="1" applyBorder="1" applyAlignment="1">
      <alignment horizontal="left" vertical="center" shrinkToFit="1"/>
    </xf>
    <xf numFmtId="166" fontId="2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horizontal="left" vertical="center"/>
    </xf>
    <xf numFmtId="167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6" fontId="3" fillId="0" borderId="0" xfId="5" applyNumberFormat="1" applyFont="1" applyAlignment="1">
      <alignment vertical="center"/>
    </xf>
    <xf numFmtId="166" fontId="2" fillId="0" borderId="1" xfId="7" applyNumberFormat="1" applyFont="1" applyBorder="1" applyAlignment="1">
      <alignment horizontal="left" vertical="center"/>
    </xf>
    <xf numFmtId="166" fontId="2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left" vertical="center"/>
    </xf>
    <xf numFmtId="167" fontId="3" fillId="0" borderId="1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7" fontId="2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9" fontId="3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left" vertical="center"/>
    </xf>
    <xf numFmtId="166" fontId="2" fillId="0" borderId="0" xfId="5" applyNumberFormat="1" applyFont="1" applyAlignment="1">
      <alignment vertical="center"/>
    </xf>
    <xf numFmtId="167" fontId="3" fillId="0" borderId="2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170" fontId="3" fillId="0" borderId="0" xfId="5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70" fontId="3" fillId="0" borderId="0" xfId="8" applyNumberFormat="1" applyFont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67" fontId="7" fillId="0" borderId="1" xfId="1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3" fontId="3" fillId="0" borderId="0" xfId="2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166" fontId="3" fillId="0" borderId="0" xfId="2" quotePrefix="1" applyNumberFormat="1" applyFont="1" applyAlignment="1">
      <alignment horizontal="left" vertical="center"/>
    </xf>
    <xf numFmtId="166" fontId="3" fillId="0" borderId="1" xfId="4" applyNumberFormat="1" applyFont="1" applyBorder="1" applyAlignment="1">
      <alignment horizontal="justify" vertical="center"/>
    </xf>
    <xf numFmtId="0" fontId="3" fillId="0" borderId="1" xfId="4" applyFont="1" applyBorder="1" applyAlignment="1">
      <alignment horizontal="justify" vertical="center"/>
    </xf>
    <xf numFmtId="167" fontId="2" fillId="0" borderId="3" xfId="4" applyNumberFormat="1" applyFont="1" applyBorder="1" applyAlignment="1">
      <alignment horizontal="center" vertical="center"/>
    </xf>
    <xf numFmtId="167" fontId="2" fillId="0" borderId="3" xfId="10" applyNumberFormat="1" applyFont="1" applyFill="1" applyBorder="1" applyAlignment="1">
      <alignment horizontal="center" vertical="center"/>
    </xf>
    <xf numFmtId="167" fontId="2" fillId="0" borderId="1" xfId="10" applyNumberFormat="1" applyFont="1" applyFill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justify" vertical="center"/>
    </xf>
  </cellXfs>
  <cellStyles count="17">
    <cellStyle name="Comma" xfId="1" builtinId="3"/>
    <cellStyle name="Comma 10 2 2 2" xfId="13" xr:uid="{B138D4BE-CEDE-4591-97F3-3CFB6DF51096}"/>
    <cellStyle name="Comma 10 2 2 2 2" xfId="16" xr:uid="{E5A26161-6312-4EFA-800A-3886F9F80B1D}"/>
    <cellStyle name="Comma 12 2 2" xfId="10" xr:uid="{87E656A1-7F5C-4A03-AB8A-F9A0155225A8}"/>
    <cellStyle name="Comma 12 2 2 2" xfId="15" xr:uid="{D75A29BC-1716-4F50-9FC6-139F2A144C3E}"/>
    <cellStyle name="Comma 12 2 2 3" xfId="12" xr:uid="{8FC8D2FE-50AD-482E-AD79-EB60CCC060D2}"/>
    <cellStyle name="Comma 2" xfId="14" xr:uid="{204BADEF-0614-426A-A53E-93ECFFC56763}"/>
    <cellStyle name="Comma 3" xfId="11" xr:uid="{40DA8B7C-9700-4CFF-B8B9-26AA34D4EF1B}"/>
    <cellStyle name="Normal" xfId="0" builtinId="0"/>
    <cellStyle name="Normal 10 4" xfId="6" xr:uid="{3B8D90EC-A34D-498C-9AF8-214C2B7BB786}"/>
    <cellStyle name="Normal 2 13" xfId="2" xr:uid="{DB4E3BA1-BBB0-4121-B872-0D2C8083C272}"/>
    <cellStyle name="Normal 3" xfId="8" xr:uid="{0AD2293B-397F-42D6-9302-AC770991860E}"/>
    <cellStyle name="Normal_EGCO_June10 TE" xfId="5" xr:uid="{E8F16E46-2556-4FDB-85AE-B10EDECCDEA1}"/>
    <cellStyle name="Normal_Interlink Communication_EQ2_10_Interlink Communication_EQ2_12" xfId="3" xr:uid="{DEB66FCE-2AC7-4251-8081-42C89EE0A2B5}"/>
    <cellStyle name="Normal_KEGCO_2002" xfId="4" xr:uid="{67819664-FDEA-412E-96D0-4772CE142311}"/>
    <cellStyle name="Normal_Sheet5" xfId="7" xr:uid="{60B01756-C529-4C16-A0F5-DB0633DD4609}"/>
    <cellStyle name="Normal_Sheet7 2" xfId="9" xr:uid="{1F9E4718-D25F-4CA4-B792-86AF6D3E52E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AB49D-C0AA-4130-848C-1D78C7F96FF9}">
  <dimension ref="A1:L166"/>
  <sheetViews>
    <sheetView tabSelected="1" topLeftCell="A144" zoomScaleNormal="100" zoomScaleSheetLayoutView="89" workbookViewId="0">
      <selection activeCell="H153" sqref="H153"/>
    </sheetView>
  </sheetViews>
  <sheetFormatPr defaultColWidth="9.28515625" defaultRowHeight="16.5" customHeight="1" x14ac:dyDescent="0.25"/>
  <cols>
    <col min="1" max="2" width="1.42578125" style="22" customWidth="1"/>
    <col min="3" max="3" width="35.5703125" style="22" customWidth="1"/>
    <col min="4" max="4" width="5.7109375" style="21" customWidth="1"/>
    <col min="5" max="5" width="0.5703125" style="22" customWidth="1"/>
    <col min="6" max="6" width="13.28515625" style="23" customWidth="1"/>
    <col min="7" max="7" width="0.5703125" style="22" customWidth="1"/>
    <col min="8" max="8" width="13.28515625" style="23" customWidth="1"/>
    <col min="9" max="9" width="0.5703125" style="21" customWidth="1"/>
    <col min="10" max="10" width="13.28515625" style="23" customWidth="1"/>
    <col min="11" max="11" width="0.5703125" style="22" customWidth="1"/>
    <col min="12" max="12" width="13.28515625" style="23" customWidth="1"/>
    <col min="13" max="16384" width="9.28515625" style="24"/>
  </cols>
  <sheetData>
    <row r="1" spans="1:12" ht="16.5" customHeight="1" x14ac:dyDescent="0.25">
      <c r="A1" s="20" t="s">
        <v>0</v>
      </c>
      <c r="B1" s="20"/>
      <c r="C1" s="20"/>
    </row>
    <row r="2" spans="1:12" ht="16.5" customHeight="1" x14ac:dyDescent="0.25">
      <c r="A2" s="20" t="s">
        <v>1</v>
      </c>
      <c r="B2" s="20"/>
      <c r="C2" s="20"/>
    </row>
    <row r="3" spans="1:12" ht="16.5" customHeight="1" x14ac:dyDescent="0.25">
      <c r="A3" s="25" t="s">
        <v>225</v>
      </c>
      <c r="B3" s="25"/>
      <c r="C3" s="25"/>
      <c r="D3" s="26"/>
      <c r="E3" s="27"/>
      <c r="F3" s="28"/>
      <c r="G3" s="27"/>
      <c r="H3" s="28"/>
      <c r="I3" s="26"/>
      <c r="J3" s="28"/>
      <c r="K3" s="27"/>
      <c r="L3" s="28"/>
    </row>
    <row r="6" spans="1:12" ht="16.5" customHeight="1" x14ac:dyDescent="0.25">
      <c r="H6" s="29" t="s">
        <v>2</v>
      </c>
      <c r="I6" s="30"/>
      <c r="K6" s="30"/>
      <c r="L6" s="29" t="s">
        <v>3</v>
      </c>
    </row>
    <row r="7" spans="1:12" ht="16.5" customHeight="1" x14ac:dyDescent="0.25">
      <c r="A7" s="24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ht="16.5" customHeight="1" x14ac:dyDescent="0.25">
      <c r="E8" s="20"/>
      <c r="F8" s="29" t="s">
        <v>5</v>
      </c>
      <c r="G8" s="30"/>
      <c r="H8" s="29" t="s">
        <v>6</v>
      </c>
      <c r="I8" s="30"/>
      <c r="J8" s="29" t="s">
        <v>5</v>
      </c>
      <c r="K8" s="30"/>
      <c r="L8" s="29" t="s">
        <v>6</v>
      </c>
    </row>
    <row r="9" spans="1:12" ht="16.5" customHeight="1" x14ac:dyDescent="0.25">
      <c r="E9" s="20"/>
      <c r="F9" s="34" t="s">
        <v>226</v>
      </c>
      <c r="G9" s="29"/>
      <c r="H9" s="34" t="s">
        <v>7</v>
      </c>
      <c r="I9" s="35"/>
      <c r="J9" s="34" t="s">
        <v>226</v>
      </c>
      <c r="K9" s="29"/>
      <c r="L9" s="34" t="s">
        <v>7</v>
      </c>
    </row>
    <row r="10" spans="1:12" ht="16.5" customHeight="1" x14ac:dyDescent="0.25">
      <c r="E10" s="20"/>
      <c r="F10" s="36">
        <v>2025</v>
      </c>
      <c r="G10" s="37"/>
      <c r="H10" s="36">
        <v>2024</v>
      </c>
      <c r="I10" s="35"/>
      <c r="J10" s="36">
        <v>2025</v>
      </c>
      <c r="K10" s="37"/>
      <c r="L10" s="36">
        <v>2024</v>
      </c>
    </row>
    <row r="11" spans="1:12" ht="16.5" customHeight="1" x14ac:dyDescent="0.25">
      <c r="D11" s="38" t="s">
        <v>8</v>
      </c>
      <c r="E11" s="20"/>
      <c r="F11" s="33" t="s">
        <v>9</v>
      </c>
      <c r="G11" s="20"/>
      <c r="H11" s="33" t="s">
        <v>9</v>
      </c>
      <c r="I11" s="35"/>
      <c r="J11" s="33" t="s">
        <v>9</v>
      </c>
      <c r="K11" s="20"/>
      <c r="L11" s="33" t="s">
        <v>9</v>
      </c>
    </row>
    <row r="12" spans="1:12" ht="16.5" customHeight="1" x14ac:dyDescent="0.25">
      <c r="A12" s="20" t="s">
        <v>10</v>
      </c>
    </row>
    <row r="13" spans="1:12" ht="6" customHeight="1" x14ac:dyDescent="0.25">
      <c r="A13" s="20"/>
    </row>
    <row r="14" spans="1:12" ht="16.5" customHeight="1" x14ac:dyDescent="0.25">
      <c r="A14" s="39" t="s">
        <v>11</v>
      </c>
      <c r="G14" s="40"/>
      <c r="I14" s="41"/>
      <c r="K14" s="40"/>
    </row>
    <row r="15" spans="1:12" ht="6" customHeight="1" x14ac:dyDescent="0.25">
      <c r="A15" s="20"/>
      <c r="G15" s="40"/>
      <c r="I15" s="41"/>
      <c r="K15" s="40"/>
    </row>
    <row r="16" spans="1:12" ht="16.5" customHeight="1" x14ac:dyDescent="0.25">
      <c r="A16" s="22" t="s">
        <v>12</v>
      </c>
      <c r="D16" s="42"/>
      <c r="F16" s="43">
        <v>429253971</v>
      </c>
      <c r="G16" s="44"/>
      <c r="H16" s="43">
        <v>476715478</v>
      </c>
      <c r="I16" s="43"/>
      <c r="J16" s="43">
        <v>312440145</v>
      </c>
      <c r="K16" s="43"/>
      <c r="L16" s="43">
        <v>353318533</v>
      </c>
    </row>
    <row r="17" spans="1:12" ht="16.5" customHeight="1" x14ac:dyDescent="0.25">
      <c r="A17" s="22" t="s">
        <v>13</v>
      </c>
      <c r="D17" s="42"/>
      <c r="F17" s="23">
        <v>330730</v>
      </c>
      <c r="G17" s="44"/>
      <c r="H17" s="43">
        <v>92062889</v>
      </c>
      <c r="I17" s="43"/>
      <c r="J17" s="23">
        <v>330730</v>
      </c>
      <c r="K17" s="43"/>
      <c r="L17" s="43">
        <v>92062889</v>
      </c>
    </row>
    <row r="18" spans="1:12" ht="16.5" customHeight="1" x14ac:dyDescent="0.25">
      <c r="A18" s="22" t="s">
        <v>14</v>
      </c>
      <c r="D18" s="42">
        <v>7</v>
      </c>
      <c r="F18" s="23">
        <v>661326506</v>
      </c>
      <c r="G18" s="44"/>
      <c r="H18" s="43">
        <v>515268291</v>
      </c>
      <c r="I18" s="43"/>
      <c r="J18" s="23">
        <v>661326506</v>
      </c>
      <c r="K18" s="43"/>
      <c r="L18" s="43">
        <v>515268291</v>
      </c>
    </row>
    <row r="19" spans="1:12" ht="16.5" customHeight="1" x14ac:dyDescent="0.25">
      <c r="A19" s="22" t="s">
        <v>235</v>
      </c>
      <c r="D19" s="42"/>
      <c r="G19" s="44"/>
      <c r="H19" s="43"/>
      <c r="I19" s="43"/>
      <c r="K19" s="43"/>
      <c r="L19" s="43"/>
    </row>
    <row r="20" spans="1:12" ht="16.5" customHeight="1" x14ac:dyDescent="0.25">
      <c r="B20" s="22" t="s">
        <v>15</v>
      </c>
      <c r="D20" s="42">
        <v>6</v>
      </c>
      <c r="F20" s="23">
        <v>0</v>
      </c>
      <c r="G20" s="44"/>
      <c r="H20" s="43">
        <v>0</v>
      </c>
      <c r="I20" s="43"/>
      <c r="J20" s="23">
        <v>24899600</v>
      </c>
      <c r="K20" s="43"/>
      <c r="L20" s="43">
        <v>0</v>
      </c>
    </row>
    <row r="21" spans="1:12" ht="16.5" customHeight="1" x14ac:dyDescent="0.25">
      <c r="A21" s="22" t="s">
        <v>16</v>
      </c>
      <c r="D21" s="42">
        <v>8</v>
      </c>
      <c r="E21" s="24"/>
      <c r="F21" s="23">
        <v>1792439698</v>
      </c>
      <c r="G21" s="40"/>
      <c r="H21" s="43">
        <v>2879449861</v>
      </c>
      <c r="I21" s="43"/>
      <c r="J21" s="23">
        <v>328900228</v>
      </c>
      <c r="K21" s="43"/>
      <c r="L21" s="43">
        <v>401913161</v>
      </c>
    </row>
    <row r="22" spans="1:12" ht="16.5" customHeight="1" x14ac:dyDescent="0.25">
      <c r="A22" s="22" t="s">
        <v>203</v>
      </c>
      <c r="D22" s="42"/>
      <c r="E22" s="24"/>
      <c r="G22" s="40"/>
      <c r="H22" s="43"/>
      <c r="I22" s="43"/>
      <c r="K22" s="43"/>
      <c r="L22" s="43"/>
    </row>
    <row r="23" spans="1:12" ht="16.5" customHeight="1" x14ac:dyDescent="0.25">
      <c r="B23" s="22" t="s">
        <v>15</v>
      </c>
      <c r="D23" s="42">
        <v>6</v>
      </c>
      <c r="E23" s="24"/>
      <c r="F23" s="23">
        <v>242305</v>
      </c>
      <c r="G23" s="40"/>
      <c r="H23" s="43">
        <v>789908</v>
      </c>
      <c r="I23" s="43"/>
      <c r="J23" s="23">
        <v>242305</v>
      </c>
      <c r="K23" s="43"/>
      <c r="L23" s="43">
        <v>789908</v>
      </c>
    </row>
    <row r="24" spans="1:12" ht="16.5" customHeight="1" x14ac:dyDescent="0.25">
      <c r="A24" s="22" t="s">
        <v>211</v>
      </c>
      <c r="D24" s="45">
        <v>22.5</v>
      </c>
      <c r="E24" s="24"/>
      <c r="F24" s="43">
        <v>0</v>
      </c>
      <c r="G24" s="40"/>
      <c r="H24" s="43">
        <v>0</v>
      </c>
      <c r="I24" s="43"/>
      <c r="J24" s="43">
        <v>0</v>
      </c>
      <c r="K24" s="43"/>
      <c r="L24" s="43">
        <v>89620000</v>
      </c>
    </row>
    <row r="25" spans="1:12" ht="16.5" customHeight="1" x14ac:dyDescent="0.25">
      <c r="A25" s="22" t="s">
        <v>197</v>
      </c>
      <c r="D25" s="42">
        <v>9</v>
      </c>
      <c r="F25" s="43">
        <v>2164377017</v>
      </c>
      <c r="G25" s="40"/>
      <c r="H25" s="43">
        <v>2517025095</v>
      </c>
      <c r="I25" s="43"/>
      <c r="J25" s="43">
        <v>14537645</v>
      </c>
      <c r="K25" s="43"/>
      <c r="L25" s="43">
        <v>14537645</v>
      </c>
    </row>
    <row r="26" spans="1:12" ht="16.5" customHeight="1" x14ac:dyDescent="0.25">
      <c r="A26" s="22" t="s">
        <v>18</v>
      </c>
      <c r="D26" s="42">
        <v>10</v>
      </c>
      <c r="E26" s="24"/>
      <c r="F26" s="43">
        <v>528828388</v>
      </c>
      <c r="G26" s="40"/>
      <c r="H26" s="43">
        <v>582360009</v>
      </c>
      <c r="I26" s="43"/>
      <c r="J26" s="43">
        <v>528828388</v>
      </c>
      <c r="K26" s="43"/>
      <c r="L26" s="43">
        <v>582360009</v>
      </c>
    </row>
    <row r="27" spans="1:12" ht="16.5" customHeight="1" x14ac:dyDescent="0.25">
      <c r="A27" s="22" t="s">
        <v>220</v>
      </c>
      <c r="D27" s="42"/>
      <c r="E27" s="24"/>
      <c r="F27" s="43">
        <v>148697906</v>
      </c>
      <c r="G27" s="40"/>
      <c r="H27" s="43">
        <v>120996636</v>
      </c>
      <c r="I27" s="43"/>
      <c r="J27" s="23">
        <v>0</v>
      </c>
      <c r="K27" s="43"/>
      <c r="L27" s="43">
        <v>0</v>
      </c>
    </row>
    <row r="28" spans="1:12" ht="16.5" customHeight="1" x14ac:dyDescent="0.25">
      <c r="A28" s="22" t="s">
        <v>19</v>
      </c>
      <c r="D28" s="46"/>
      <c r="F28" s="43">
        <v>87351407</v>
      </c>
      <c r="G28" s="40"/>
      <c r="H28" s="43">
        <v>68233643</v>
      </c>
      <c r="I28" s="43"/>
      <c r="J28" s="43">
        <v>0</v>
      </c>
      <c r="K28" s="43"/>
      <c r="L28" s="43">
        <v>0</v>
      </c>
    </row>
    <row r="29" spans="1:12" ht="16.5" customHeight="1" x14ac:dyDescent="0.25">
      <c r="A29" s="22" t="s">
        <v>20</v>
      </c>
      <c r="D29" s="47"/>
      <c r="F29" s="48">
        <v>88103559</v>
      </c>
      <c r="G29" s="40"/>
      <c r="H29" s="48">
        <v>121903404</v>
      </c>
      <c r="I29" s="43"/>
      <c r="J29" s="3">
        <v>14679362</v>
      </c>
      <c r="K29" s="43"/>
      <c r="L29" s="48">
        <v>21152662</v>
      </c>
    </row>
    <row r="30" spans="1:12" ht="6" customHeight="1" x14ac:dyDescent="0.25">
      <c r="D30" s="47"/>
      <c r="G30" s="40"/>
      <c r="I30" s="41"/>
      <c r="K30" s="40"/>
    </row>
    <row r="31" spans="1:12" ht="16.5" customHeight="1" x14ac:dyDescent="0.25">
      <c r="A31" s="49" t="s">
        <v>21</v>
      </c>
      <c r="D31" s="46"/>
      <c r="F31" s="28">
        <f>SUM(F16:F29)</f>
        <v>5900951487</v>
      </c>
      <c r="G31" s="40"/>
      <c r="H31" s="28">
        <f>SUM(H16:H29)</f>
        <v>7374805214</v>
      </c>
      <c r="I31" s="41"/>
      <c r="J31" s="28">
        <f>SUM(J16:J29)</f>
        <v>1886184909</v>
      </c>
      <c r="K31" s="40"/>
      <c r="L31" s="28">
        <f>SUM(L16:L29)</f>
        <v>2071023098</v>
      </c>
    </row>
    <row r="32" spans="1:12" ht="16.5" customHeight="1" x14ac:dyDescent="0.25">
      <c r="D32" s="46"/>
      <c r="G32" s="40"/>
      <c r="I32" s="41"/>
      <c r="K32" s="40"/>
    </row>
    <row r="33" spans="1:12" ht="16.5" customHeight="1" x14ac:dyDescent="0.25">
      <c r="A33" s="20" t="s">
        <v>22</v>
      </c>
      <c r="D33" s="46"/>
      <c r="G33" s="40"/>
      <c r="I33" s="41"/>
      <c r="K33" s="40"/>
    </row>
    <row r="34" spans="1:12" ht="6" customHeight="1" x14ac:dyDescent="0.25">
      <c r="D34" s="46"/>
      <c r="G34" s="40"/>
      <c r="I34" s="41"/>
      <c r="K34" s="40"/>
    </row>
    <row r="35" spans="1:12" ht="16.5" customHeight="1" x14ac:dyDescent="0.25">
      <c r="A35" s="22" t="s">
        <v>13</v>
      </c>
      <c r="D35" s="46"/>
      <c r="F35" s="23">
        <v>79239423</v>
      </c>
      <c r="G35" s="40"/>
      <c r="H35" s="23">
        <v>79239423</v>
      </c>
      <c r="I35" s="41"/>
      <c r="J35" s="23">
        <v>0</v>
      </c>
      <c r="K35" s="40"/>
      <c r="L35" s="23">
        <v>0</v>
      </c>
    </row>
    <row r="36" spans="1:12" ht="16.5" customHeight="1" x14ac:dyDescent="0.25">
      <c r="A36" s="22" t="s">
        <v>23</v>
      </c>
      <c r="D36" s="42">
        <v>11</v>
      </c>
      <c r="F36" s="23">
        <v>0</v>
      </c>
      <c r="G36" s="40"/>
      <c r="H36" s="23">
        <v>0</v>
      </c>
      <c r="I36" s="41"/>
      <c r="J36" s="43">
        <v>792155641</v>
      </c>
      <c r="K36" s="40"/>
      <c r="L36" s="23">
        <v>792155641</v>
      </c>
    </row>
    <row r="37" spans="1:12" ht="16.5" customHeight="1" x14ac:dyDescent="0.25">
      <c r="A37" s="22" t="s">
        <v>24</v>
      </c>
      <c r="D37" s="42"/>
      <c r="G37" s="40"/>
      <c r="I37" s="41"/>
      <c r="K37" s="40"/>
    </row>
    <row r="38" spans="1:12" ht="16.5" customHeight="1" x14ac:dyDescent="0.25">
      <c r="B38" s="22" t="s">
        <v>25</v>
      </c>
      <c r="D38" s="42">
        <v>6</v>
      </c>
      <c r="F38" s="23">
        <v>31250353</v>
      </c>
      <c r="G38" s="40"/>
      <c r="H38" s="23">
        <v>56648113</v>
      </c>
      <c r="I38" s="41"/>
      <c r="J38" s="23">
        <v>0</v>
      </c>
      <c r="K38" s="40"/>
      <c r="L38" s="23">
        <v>0</v>
      </c>
    </row>
    <row r="39" spans="1:12" ht="16.5" customHeight="1" x14ac:dyDescent="0.25">
      <c r="A39" s="22" t="s">
        <v>24</v>
      </c>
      <c r="D39" s="42"/>
      <c r="G39" s="40"/>
      <c r="I39" s="41"/>
      <c r="J39" s="13"/>
      <c r="K39" s="40"/>
    </row>
    <row r="40" spans="1:12" ht="16.5" customHeight="1" x14ac:dyDescent="0.25">
      <c r="B40" s="22" t="s">
        <v>26</v>
      </c>
      <c r="D40" s="42">
        <v>6</v>
      </c>
      <c r="F40" s="23">
        <v>17273481</v>
      </c>
      <c r="G40" s="40"/>
      <c r="H40" s="23">
        <v>15605710</v>
      </c>
      <c r="I40" s="41"/>
      <c r="J40" s="23">
        <v>17273481</v>
      </c>
      <c r="K40" s="40"/>
      <c r="L40" s="23">
        <v>15605710</v>
      </c>
    </row>
    <row r="41" spans="1:12" ht="16.5" customHeight="1" x14ac:dyDescent="0.25">
      <c r="A41" s="22" t="s">
        <v>27</v>
      </c>
      <c r="D41" s="42">
        <v>9</v>
      </c>
      <c r="F41" s="23">
        <v>221253738</v>
      </c>
      <c r="G41" s="40"/>
      <c r="H41" s="23">
        <v>280938367</v>
      </c>
      <c r="I41" s="41"/>
      <c r="J41" s="23">
        <v>0</v>
      </c>
      <c r="K41" s="40"/>
      <c r="L41" s="23">
        <v>0</v>
      </c>
    </row>
    <row r="42" spans="1:12" ht="16.5" customHeight="1" x14ac:dyDescent="0.25">
      <c r="A42" s="22" t="s">
        <v>28</v>
      </c>
      <c r="D42" s="42"/>
      <c r="F42" s="23">
        <v>0</v>
      </c>
      <c r="G42" s="40"/>
      <c r="H42" s="23">
        <v>0</v>
      </c>
      <c r="I42" s="43"/>
      <c r="J42" s="23">
        <v>57381429</v>
      </c>
      <c r="K42" s="43"/>
      <c r="L42" s="23">
        <v>58570301</v>
      </c>
    </row>
    <row r="43" spans="1:12" ht="16.5" customHeight="1" x14ac:dyDescent="0.25">
      <c r="A43" s="22" t="s">
        <v>29</v>
      </c>
      <c r="D43" s="42">
        <v>12</v>
      </c>
      <c r="F43" s="23">
        <v>4854090476</v>
      </c>
      <c r="G43" s="40"/>
      <c r="H43" s="23">
        <v>4806609638</v>
      </c>
      <c r="I43" s="43"/>
      <c r="J43" s="23">
        <v>445668737</v>
      </c>
      <c r="K43" s="43"/>
      <c r="L43" s="23">
        <v>430611402</v>
      </c>
    </row>
    <row r="44" spans="1:12" ht="16.5" customHeight="1" x14ac:dyDescent="0.25">
      <c r="A44" s="22" t="s">
        <v>30</v>
      </c>
      <c r="D44" s="42"/>
      <c r="F44" s="23">
        <v>40000890</v>
      </c>
      <c r="G44" s="40"/>
      <c r="H44" s="23">
        <v>40000890</v>
      </c>
      <c r="I44" s="43"/>
      <c r="J44" s="23">
        <v>0</v>
      </c>
      <c r="K44" s="43"/>
      <c r="L44" s="23">
        <v>0</v>
      </c>
    </row>
    <row r="45" spans="1:12" ht="16.5" customHeight="1" x14ac:dyDescent="0.25">
      <c r="A45" s="22" t="s">
        <v>31</v>
      </c>
      <c r="D45" s="42"/>
      <c r="F45" s="23">
        <v>199083067</v>
      </c>
      <c r="G45" s="40"/>
      <c r="H45" s="23">
        <v>208409470</v>
      </c>
      <c r="I45" s="43"/>
      <c r="J45" s="23">
        <v>9112355</v>
      </c>
      <c r="K45" s="43"/>
      <c r="L45" s="23">
        <v>8452778</v>
      </c>
    </row>
    <row r="46" spans="1:12" ht="16.5" customHeight="1" x14ac:dyDescent="0.25">
      <c r="A46" s="22" t="s">
        <v>174</v>
      </c>
      <c r="D46" s="42"/>
      <c r="F46" s="23">
        <v>29978863</v>
      </c>
      <c r="G46" s="40"/>
      <c r="H46" s="23">
        <v>34926375</v>
      </c>
      <c r="I46" s="43"/>
      <c r="J46" s="23">
        <v>0</v>
      </c>
      <c r="K46" s="43"/>
      <c r="L46" s="23">
        <v>0</v>
      </c>
    </row>
    <row r="47" spans="1:12" ht="16.5" customHeight="1" x14ac:dyDescent="0.25">
      <c r="A47" s="22" t="s">
        <v>32</v>
      </c>
      <c r="D47" s="42">
        <v>13</v>
      </c>
      <c r="F47" s="23">
        <v>105908937</v>
      </c>
      <c r="G47" s="40"/>
      <c r="H47" s="23">
        <v>117247114</v>
      </c>
      <c r="I47" s="43"/>
      <c r="J47" s="23">
        <v>11167182</v>
      </c>
      <c r="K47" s="43"/>
      <c r="L47" s="23">
        <v>11637174</v>
      </c>
    </row>
    <row r="48" spans="1:12" ht="16.5" customHeight="1" x14ac:dyDescent="0.25">
      <c r="A48" s="22" t="s">
        <v>33</v>
      </c>
      <c r="D48" s="42"/>
      <c r="F48" s="23">
        <v>153547221</v>
      </c>
      <c r="G48" s="40"/>
      <c r="H48" s="23">
        <v>144222039</v>
      </c>
      <c r="I48" s="43"/>
      <c r="J48" s="23">
        <v>18106654</v>
      </c>
      <c r="K48" s="43"/>
      <c r="L48" s="23">
        <v>22927102</v>
      </c>
    </row>
    <row r="49" spans="1:12" ht="16.5" customHeight="1" x14ac:dyDescent="0.25">
      <c r="A49" s="22" t="s">
        <v>34</v>
      </c>
      <c r="D49" s="42"/>
      <c r="F49" s="28">
        <v>43456969</v>
      </c>
      <c r="G49" s="40"/>
      <c r="H49" s="28">
        <v>37645820</v>
      </c>
      <c r="I49" s="43"/>
      <c r="J49" s="28">
        <v>667844</v>
      </c>
      <c r="K49" s="43"/>
      <c r="L49" s="28">
        <v>716639</v>
      </c>
    </row>
    <row r="50" spans="1:12" ht="6" customHeight="1" x14ac:dyDescent="0.25">
      <c r="G50" s="40"/>
      <c r="I50" s="41"/>
      <c r="K50" s="40"/>
    </row>
    <row r="51" spans="1:12" ht="16.5" customHeight="1" x14ac:dyDescent="0.25">
      <c r="A51" s="20" t="s">
        <v>35</v>
      </c>
      <c r="B51" s="24"/>
      <c r="F51" s="28">
        <f>SUM(F35:F49)</f>
        <v>5775083418</v>
      </c>
      <c r="G51" s="40"/>
      <c r="H51" s="28">
        <f>SUM(H35:H50)</f>
        <v>5821492959</v>
      </c>
      <c r="I51" s="41"/>
      <c r="J51" s="28">
        <f>SUM(J35:J49)</f>
        <v>1351533323</v>
      </c>
      <c r="K51" s="40"/>
      <c r="L51" s="28">
        <f>SUM(L35:L49)</f>
        <v>1340676747</v>
      </c>
    </row>
    <row r="52" spans="1:12" ht="6" customHeight="1" x14ac:dyDescent="0.25">
      <c r="G52" s="40"/>
      <c r="I52" s="41"/>
      <c r="K52" s="40"/>
    </row>
    <row r="53" spans="1:12" ht="16.5" customHeight="1" thickBot="1" x14ac:dyDescent="0.3">
      <c r="A53" s="20" t="s">
        <v>36</v>
      </c>
      <c r="F53" s="50">
        <f>F31+F51</f>
        <v>11676034905</v>
      </c>
      <c r="G53" s="40"/>
      <c r="H53" s="50">
        <f>H31+H51</f>
        <v>13196298173</v>
      </c>
      <c r="I53" s="41"/>
      <c r="J53" s="50">
        <f>J31+J51</f>
        <v>3237718232</v>
      </c>
      <c r="K53" s="40"/>
      <c r="L53" s="50">
        <f>L31+L51</f>
        <v>3411699845</v>
      </c>
    </row>
    <row r="54" spans="1:12" ht="16.5" customHeight="1" thickTop="1" x14ac:dyDescent="0.25">
      <c r="A54" s="20"/>
      <c r="G54" s="40"/>
      <c r="I54" s="41"/>
      <c r="K54" s="40"/>
    </row>
    <row r="55" spans="1:12" ht="11.25" customHeight="1" x14ac:dyDescent="0.25">
      <c r="A55" s="20"/>
      <c r="G55" s="40"/>
      <c r="I55" s="41"/>
      <c r="K55" s="40"/>
    </row>
    <row r="56" spans="1:12" ht="16.5" customHeight="1" x14ac:dyDescent="0.25">
      <c r="A56" s="22" t="s">
        <v>37</v>
      </c>
      <c r="G56" s="40"/>
      <c r="H56" s="24"/>
      <c r="I56" s="41"/>
      <c r="K56" s="40"/>
    </row>
    <row r="57" spans="1:12" ht="6" customHeight="1" x14ac:dyDescent="0.25">
      <c r="G57" s="40"/>
      <c r="H57" s="24"/>
      <c r="I57" s="41"/>
      <c r="K57" s="40"/>
    </row>
    <row r="58" spans="1:12" ht="21.95" customHeight="1" x14ac:dyDescent="0.25">
      <c r="A58" s="51" t="s">
        <v>38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12" ht="16.5" customHeight="1" x14ac:dyDescent="0.25">
      <c r="A59" s="20" t="str">
        <f>+A1</f>
        <v>Interlink Communication Public Company Limited</v>
      </c>
      <c r="B59" s="20"/>
      <c r="C59" s="20"/>
      <c r="G59" s="40"/>
      <c r="I59" s="41"/>
      <c r="K59" s="40"/>
    </row>
    <row r="60" spans="1:12" ht="16.5" customHeight="1" x14ac:dyDescent="0.25">
      <c r="A60" s="20" t="str">
        <f>+A2</f>
        <v xml:space="preserve">Statement of Financial Position </v>
      </c>
      <c r="B60" s="20"/>
      <c r="C60" s="20"/>
      <c r="G60" s="40"/>
      <c r="I60" s="41"/>
      <c r="K60" s="40"/>
    </row>
    <row r="61" spans="1:12" ht="16.5" customHeight="1" x14ac:dyDescent="0.25">
      <c r="A61" s="25" t="str">
        <f>+A3</f>
        <v>As at 30 June 2025</v>
      </c>
      <c r="B61" s="25"/>
      <c r="C61" s="25"/>
      <c r="D61" s="26"/>
      <c r="E61" s="27"/>
      <c r="F61" s="28"/>
      <c r="G61" s="52"/>
      <c r="H61" s="28"/>
      <c r="I61" s="53"/>
      <c r="J61" s="28"/>
      <c r="K61" s="52"/>
      <c r="L61" s="28"/>
    </row>
    <row r="62" spans="1:12" ht="16.5" customHeight="1" x14ac:dyDescent="0.25">
      <c r="G62" s="40"/>
      <c r="I62" s="41"/>
      <c r="K62" s="40"/>
    </row>
    <row r="63" spans="1:12" ht="16.5" customHeight="1" x14ac:dyDescent="0.25">
      <c r="G63" s="40"/>
      <c r="I63" s="41"/>
      <c r="K63" s="40"/>
    </row>
    <row r="64" spans="1:12" ht="16.5" customHeight="1" x14ac:dyDescent="0.25">
      <c r="G64" s="40"/>
      <c r="H64" s="29" t="s">
        <v>2</v>
      </c>
      <c r="I64" s="41"/>
      <c r="K64" s="40"/>
      <c r="L64" s="29" t="s">
        <v>3</v>
      </c>
    </row>
    <row r="65" spans="1:12" ht="16.5" customHeight="1" x14ac:dyDescent="0.25">
      <c r="A65" s="24"/>
      <c r="D65" s="31"/>
      <c r="E65" s="20"/>
      <c r="F65" s="28"/>
      <c r="G65" s="32"/>
      <c r="H65" s="33" t="s">
        <v>4</v>
      </c>
      <c r="I65" s="30"/>
      <c r="J65" s="28"/>
      <c r="K65" s="32"/>
      <c r="L65" s="33" t="s">
        <v>4</v>
      </c>
    </row>
    <row r="66" spans="1:12" ht="16.5" customHeight="1" x14ac:dyDescent="0.25">
      <c r="E66" s="20"/>
      <c r="F66" s="29" t="s">
        <v>5</v>
      </c>
      <c r="G66" s="30"/>
      <c r="H66" s="29" t="s">
        <v>6</v>
      </c>
      <c r="I66" s="30"/>
      <c r="J66" s="29" t="s">
        <v>5</v>
      </c>
      <c r="K66" s="30"/>
      <c r="L66" s="29" t="s">
        <v>6</v>
      </c>
    </row>
    <row r="67" spans="1:12" ht="16.5" customHeight="1" x14ac:dyDescent="0.25">
      <c r="E67" s="20"/>
      <c r="F67" s="34" t="s">
        <v>226</v>
      </c>
      <c r="G67" s="29"/>
      <c r="H67" s="34" t="s">
        <v>7</v>
      </c>
      <c r="I67" s="35"/>
      <c r="J67" s="34" t="s">
        <v>226</v>
      </c>
      <c r="K67" s="29"/>
      <c r="L67" s="34" t="s">
        <v>7</v>
      </c>
    </row>
    <row r="68" spans="1:12" ht="16.5" customHeight="1" x14ac:dyDescent="0.25">
      <c r="E68" s="20"/>
      <c r="F68" s="36">
        <v>2025</v>
      </c>
      <c r="G68" s="37"/>
      <c r="H68" s="36">
        <v>2024</v>
      </c>
      <c r="I68" s="35"/>
      <c r="J68" s="36">
        <v>2025</v>
      </c>
      <c r="K68" s="37"/>
      <c r="L68" s="36">
        <v>2024</v>
      </c>
    </row>
    <row r="69" spans="1:12" ht="16.5" customHeight="1" x14ac:dyDescent="0.25">
      <c r="D69" s="38" t="s">
        <v>8</v>
      </c>
      <c r="E69" s="20"/>
      <c r="F69" s="33" t="s">
        <v>9</v>
      </c>
      <c r="G69" s="20"/>
      <c r="H69" s="33" t="s">
        <v>9</v>
      </c>
      <c r="I69" s="35"/>
      <c r="J69" s="33" t="s">
        <v>9</v>
      </c>
      <c r="K69" s="20"/>
      <c r="L69" s="33" t="s">
        <v>9</v>
      </c>
    </row>
    <row r="70" spans="1:12" ht="16.5" customHeight="1" x14ac:dyDescent="0.25">
      <c r="D70" s="35"/>
      <c r="E70" s="20"/>
      <c r="F70" s="29"/>
      <c r="G70" s="54"/>
      <c r="H70" s="29"/>
      <c r="I70" s="55"/>
      <c r="J70" s="29"/>
      <c r="K70" s="54"/>
      <c r="L70" s="29"/>
    </row>
    <row r="71" spans="1:12" ht="16.5" customHeight="1" x14ac:dyDescent="0.25">
      <c r="A71" s="20" t="s">
        <v>39</v>
      </c>
      <c r="G71" s="40"/>
      <c r="I71" s="41"/>
      <c r="K71" s="40"/>
    </row>
    <row r="72" spans="1:12" ht="16.5" customHeight="1" x14ac:dyDescent="0.25">
      <c r="A72" s="20"/>
      <c r="G72" s="40"/>
      <c r="I72" s="41"/>
      <c r="K72" s="40"/>
    </row>
    <row r="73" spans="1:12" ht="16.5" customHeight="1" x14ac:dyDescent="0.25">
      <c r="A73" s="20" t="s">
        <v>40</v>
      </c>
      <c r="G73" s="40"/>
      <c r="I73" s="41"/>
      <c r="K73" s="40"/>
    </row>
    <row r="74" spans="1:12" ht="16.5" customHeight="1" x14ac:dyDescent="0.25">
      <c r="A74" s="22" t="s">
        <v>41</v>
      </c>
      <c r="D74" s="42"/>
      <c r="G74" s="40"/>
      <c r="I74" s="41"/>
      <c r="K74" s="40"/>
    </row>
    <row r="75" spans="1:12" ht="16.5" customHeight="1" x14ac:dyDescent="0.25">
      <c r="B75" s="22" t="s">
        <v>42</v>
      </c>
      <c r="D75" s="42">
        <v>14</v>
      </c>
      <c r="F75" s="43">
        <v>1795061124</v>
      </c>
      <c r="G75" s="40"/>
      <c r="H75" s="43">
        <v>3072437365</v>
      </c>
      <c r="I75" s="41"/>
      <c r="J75" s="43">
        <v>0</v>
      </c>
      <c r="K75" s="40"/>
      <c r="L75" s="43">
        <v>0</v>
      </c>
    </row>
    <row r="76" spans="1:12" ht="16.5" customHeight="1" x14ac:dyDescent="0.25">
      <c r="A76" s="22" t="s">
        <v>43</v>
      </c>
      <c r="D76" s="45">
        <v>22.6</v>
      </c>
      <c r="F76" s="43">
        <v>50000000</v>
      </c>
      <c r="G76" s="40"/>
      <c r="H76" s="43">
        <v>55700000</v>
      </c>
      <c r="I76" s="41"/>
      <c r="J76" s="43">
        <v>0</v>
      </c>
      <c r="K76" s="40"/>
      <c r="L76" s="43">
        <v>0</v>
      </c>
    </row>
    <row r="77" spans="1:12" ht="16.5" customHeight="1" x14ac:dyDescent="0.25">
      <c r="A77" s="22" t="s">
        <v>44</v>
      </c>
      <c r="D77" s="42">
        <v>15</v>
      </c>
      <c r="F77" s="43">
        <v>1213594779</v>
      </c>
      <c r="G77" s="44"/>
      <c r="H77" s="43">
        <v>1267712289</v>
      </c>
      <c r="I77" s="43"/>
      <c r="J77" s="43">
        <v>318718012</v>
      </c>
      <c r="K77" s="43"/>
      <c r="L77" s="43">
        <v>406550869</v>
      </c>
    </row>
    <row r="78" spans="1:12" ht="16.5" customHeight="1" x14ac:dyDescent="0.25">
      <c r="A78" s="22" t="s">
        <v>45</v>
      </c>
      <c r="D78" s="42"/>
      <c r="F78" s="43"/>
      <c r="G78" s="44"/>
      <c r="I78" s="43"/>
      <c r="J78" s="43"/>
      <c r="K78" s="43"/>
    </row>
    <row r="79" spans="1:12" ht="16.5" customHeight="1" x14ac:dyDescent="0.25">
      <c r="B79" s="22" t="s">
        <v>17</v>
      </c>
      <c r="D79" s="42">
        <v>6</v>
      </c>
      <c r="F79" s="43">
        <v>1192781</v>
      </c>
      <c r="G79" s="44"/>
      <c r="H79" s="43">
        <v>831786</v>
      </c>
      <c r="I79" s="43"/>
      <c r="J79" s="43">
        <v>1192781</v>
      </c>
      <c r="K79" s="43"/>
      <c r="L79" s="43">
        <v>831786</v>
      </c>
    </row>
    <row r="80" spans="1:12" ht="16.5" customHeight="1" x14ac:dyDescent="0.25">
      <c r="A80" s="22" t="s">
        <v>46</v>
      </c>
      <c r="C80" s="24"/>
      <c r="D80" s="42">
        <v>16</v>
      </c>
      <c r="F80" s="43">
        <v>58075261</v>
      </c>
      <c r="G80" s="44"/>
      <c r="H80" s="43">
        <v>76098156</v>
      </c>
      <c r="I80" s="43"/>
      <c r="J80" s="43">
        <v>1725053</v>
      </c>
      <c r="K80" s="43"/>
      <c r="L80" s="43">
        <v>2245623</v>
      </c>
    </row>
    <row r="81" spans="1:12" ht="16.5" customHeight="1" x14ac:dyDescent="0.25">
      <c r="A81" s="22" t="s">
        <v>47</v>
      </c>
      <c r="D81" s="42"/>
      <c r="F81" s="43"/>
      <c r="G81" s="44"/>
      <c r="H81" s="43"/>
      <c r="I81" s="43"/>
      <c r="J81" s="43"/>
      <c r="K81" s="43"/>
      <c r="L81" s="43"/>
    </row>
    <row r="82" spans="1:12" ht="16.5" customHeight="1" x14ac:dyDescent="0.25">
      <c r="B82" s="22" t="s">
        <v>48</v>
      </c>
      <c r="C82" s="24"/>
      <c r="D82" s="42">
        <v>18</v>
      </c>
      <c r="F82" s="23">
        <v>391649566</v>
      </c>
      <c r="G82" s="44"/>
      <c r="H82" s="43">
        <v>340585900</v>
      </c>
      <c r="I82" s="43"/>
      <c r="J82" s="23">
        <v>0</v>
      </c>
      <c r="K82" s="43"/>
      <c r="L82" s="43">
        <v>0</v>
      </c>
    </row>
    <row r="83" spans="1:12" ht="16.5" customHeight="1" x14ac:dyDescent="0.25">
      <c r="A83" s="22" t="s">
        <v>221</v>
      </c>
      <c r="F83" s="43">
        <v>47818008</v>
      </c>
      <c r="G83" s="44"/>
      <c r="H83" s="23">
        <v>45223148</v>
      </c>
      <c r="I83" s="43"/>
      <c r="J83" s="23">
        <v>0</v>
      </c>
      <c r="K83" s="43"/>
      <c r="L83" s="43">
        <v>0</v>
      </c>
    </row>
    <row r="84" spans="1:12" ht="16.5" customHeight="1" x14ac:dyDescent="0.25">
      <c r="A84" s="22" t="s">
        <v>49</v>
      </c>
      <c r="D84" s="46"/>
      <c r="F84" s="43">
        <v>23476283</v>
      </c>
      <c r="G84" s="44"/>
      <c r="H84" s="43">
        <v>57481435</v>
      </c>
      <c r="I84" s="43"/>
      <c r="J84" s="43">
        <v>23476283</v>
      </c>
      <c r="K84" s="43"/>
      <c r="L84" s="43">
        <v>47849173</v>
      </c>
    </row>
    <row r="85" spans="1:12" ht="16.5" customHeight="1" x14ac:dyDescent="0.25">
      <c r="A85" s="22" t="s">
        <v>50</v>
      </c>
      <c r="F85" s="43">
        <v>2148888</v>
      </c>
      <c r="G85" s="44"/>
      <c r="H85" s="43">
        <v>2199142</v>
      </c>
      <c r="I85" s="43"/>
      <c r="J85" s="43">
        <v>849949</v>
      </c>
      <c r="K85" s="43"/>
      <c r="L85" s="43">
        <v>849949</v>
      </c>
    </row>
    <row r="86" spans="1:12" ht="16.5" customHeight="1" x14ac:dyDescent="0.25">
      <c r="A86" s="22" t="s">
        <v>51</v>
      </c>
      <c r="D86" s="56" t="s">
        <v>236</v>
      </c>
      <c r="F86" s="43">
        <v>19160506</v>
      </c>
      <c r="G86" s="44"/>
      <c r="H86" s="43">
        <v>19160506</v>
      </c>
      <c r="I86" s="43"/>
      <c r="J86" s="43">
        <v>19160506</v>
      </c>
      <c r="K86" s="43"/>
      <c r="L86" s="43">
        <v>19160506</v>
      </c>
    </row>
    <row r="87" spans="1:12" ht="16.5" customHeight="1" x14ac:dyDescent="0.25">
      <c r="A87" s="22" t="s">
        <v>52</v>
      </c>
      <c r="F87" s="28">
        <v>64317100</v>
      </c>
      <c r="G87" s="40"/>
      <c r="H87" s="48">
        <v>134175959</v>
      </c>
      <c r="I87" s="41"/>
      <c r="J87" s="28">
        <v>5921617</v>
      </c>
      <c r="K87" s="40"/>
      <c r="L87" s="48">
        <v>5734562</v>
      </c>
    </row>
    <row r="88" spans="1:12" ht="16.5" customHeight="1" x14ac:dyDescent="0.25">
      <c r="A88" s="24"/>
      <c r="B88" s="57"/>
      <c r="G88" s="44"/>
      <c r="I88" s="41"/>
      <c r="K88" s="40"/>
    </row>
    <row r="89" spans="1:12" ht="16.5" customHeight="1" x14ac:dyDescent="0.25">
      <c r="A89" s="20" t="s">
        <v>53</v>
      </c>
      <c r="B89" s="24"/>
      <c r="F89" s="28">
        <f>SUM(F74:F87)</f>
        <v>3666494296</v>
      </c>
      <c r="G89" s="40"/>
      <c r="H89" s="28">
        <f>SUM(H74:H87)</f>
        <v>5071605686</v>
      </c>
      <c r="I89" s="41"/>
      <c r="J89" s="28">
        <f>SUM(J74:J87)</f>
        <v>371044201</v>
      </c>
      <c r="K89" s="40"/>
      <c r="L89" s="28">
        <f>SUM(L74:L87)</f>
        <v>483222468</v>
      </c>
    </row>
    <row r="90" spans="1:12" ht="16.5" customHeight="1" x14ac:dyDescent="0.25">
      <c r="G90" s="40"/>
      <c r="I90" s="41"/>
      <c r="K90" s="40"/>
    </row>
    <row r="91" spans="1:12" ht="16.5" customHeight="1" x14ac:dyDescent="0.25">
      <c r="A91" s="20" t="s">
        <v>54</v>
      </c>
      <c r="G91" s="40"/>
      <c r="I91" s="41"/>
      <c r="K91" s="40"/>
    </row>
    <row r="92" spans="1:12" ht="16.5" customHeight="1" x14ac:dyDescent="0.25">
      <c r="A92" s="20"/>
      <c r="D92" s="42"/>
      <c r="G92" s="40"/>
      <c r="I92" s="41"/>
      <c r="K92" s="40"/>
    </row>
    <row r="93" spans="1:12" ht="16.5" customHeight="1" x14ac:dyDescent="0.25">
      <c r="A93" s="22" t="s">
        <v>55</v>
      </c>
      <c r="D93" s="42">
        <v>16</v>
      </c>
      <c r="F93" s="13">
        <v>51000200</v>
      </c>
      <c r="G93" s="40"/>
      <c r="H93" s="43">
        <v>56929175</v>
      </c>
      <c r="I93" s="41"/>
      <c r="J93" s="43">
        <v>7914521</v>
      </c>
      <c r="K93" s="40"/>
      <c r="L93" s="43">
        <v>6866338</v>
      </c>
    </row>
    <row r="94" spans="1:12" ht="16.5" customHeight="1" x14ac:dyDescent="0.25">
      <c r="A94" s="22" t="s">
        <v>176</v>
      </c>
      <c r="D94" s="42">
        <v>17</v>
      </c>
      <c r="F94" s="13">
        <v>687298409</v>
      </c>
      <c r="G94" s="40"/>
      <c r="H94" s="43">
        <v>687795739</v>
      </c>
      <c r="I94" s="41"/>
      <c r="J94" s="43">
        <v>0</v>
      </c>
      <c r="K94" s="40"/>
      <c r="L94" s="43">
        <v>0</v>
      </c>
    </row>
    <row r="95" spans="1:12" ht="16.5" customHeight="1" x14ac:dyDescent="0.25">
      <c r="A95" s="22" t="s">
        <v>56</v>
      </c>
      <c r="D95" s="42"/>
      <c r="F95" s="24"/>
      <c r="G95" s="24"/>
      <c r="H95" s="24"/>
      <c r="I95" s="24"/>
      <c r="J95" s="58"/>
      <c r="K95" s="24"/>
      <c r="L95" s="24"/>
    </row>
    <row r="96" spans="1:12" ht="16.5" customHeight="1" x14ac:dyDescent="0.25">
      <c r="B96" s="22" t="s">
        <v>42</v>
      </c>
      <c r="D96" s="42">
        <v>18</v>
      </c>
      <c r="F96" s="13">
        <v>484501957</v>
      </c>
      <c r="G96" s="40"/>
      <c r="H96" s="43">
        <v>518069203</v>
      </c>
      <c r="I96" s="59"/>
      <c r="J96" s="43">
        <v>0</v>
      </c>
      <c r="K96" s="43"/>
      <c r="L96" s="43">
        <v>0</v>
      </c>
    </row>
    <row r="97" spans="1:12" ht="16.5" customHeight="1" x14ac:dyDescent="0.25">
      <c r="A97" s="22" t="s">
        <v>222</v>
      </c>
      <c r="D97" s="42"/>
      <c r="F97" s="13"/>
      <c r="G97" s="40"/>
      <c r="H97" s="43"/>
      <c r="I97" s="59"/>
      <c r="J97" s="43"/>
      <c r="K97" s="43"/>
      <c r="L97" s="43"/>
    </row>
    <row r="98" spans="1:12" ht="16.5" customHeight="1" x14ac:dyDescent="0.25">
      <c r="B98" s="22" t="s">
        <v>223</v>
      </c>
      <c r="D98" s="42"/>
      <c r="F98" s="13">
        <v>29774930</v>
      </c>
      <c r="G98" s="40"/>
      <c r="H98" s="43">
        <v>32312263</v>
      </c>
      <c r="I98" s="59"/>
      <c r="J98" s="43">
        <v>0</v>
      </c>
      <c r="K98" s="43"/>
      <c r="L98" s="43">
        <v>0</v>
      </c>
    </row>
    <row r="99" spans="1:12" ht="16.5" customHeight="1" x14ac:dyDescent="0.25">
      <c r="A99" s="22" t="s">
        <v>57</v>
      </c>
      <c r="F99" s="13">
        <v>16350187</v>
      </c>
      <c r="G99" s="40"/>
      <c r="H99" s="43">
        <v>17542897</v>
      </c>
      <c r="I99" s="59"/>
      <c r="J99" s="43">
        <v>0</v>
      </c>
      <c r="K99" s="43"/>
      <c r="L99" s="43">
        <v>0</v>
      </c>
    </row>
    <row r="100" spans="1:12" ht="16.5" customHeight="1" x14ac:dyDescent="0.25">
      <c r="A100" s="22" t="s">
        <v>58</v>
      </c>
      <c r="D100" s="42"/>
      <c r="F100" s="3">
        <v>82184197</v>
      </c>
      <c r="G100" s="40"/>
      <c r="H100" s="48">
        <v>72211115</v>
      </c>
      <c r="I100" s="41"/>
      <c r="J100" s="28">
        <v>34057734</v>
      </c>
      <c r="K100" s="40"/>
      <c r="L100" s="48">
        <v>32392063</v>
      </c>
    </row>
    <row r="101" spans="1:12" ht="16.5" customHeight="1" x14ac:dyDescent="0.25">
      <c r="D101" s="42"/>
      <c r="G101" s="40"/>
      <c r="I101" s="44"/>
      <c r="K101" s="44"/>
    </row>
    <row r="102" spans="1:12" ht="16.5" customHeight="1" x14ac:dyDescent="0.25">
      <c r="A102" s="20" t="s">
        <v>59</v>
      </c>
      <c r="B102" s="24"/>
      <c r="F102" s="28">
        <f>SUM(F93:F101)</f>
        <v>1351109880</v>
      </c>
      <c r="G102" s="40"/>
      <c r="H102" s="28">
        <f>SUM(H93:H101)</f>
        <v>1384860392</v>
      </c>
      <c r="I102" s="41"/>
      <c r="J102" s="28">
        <f>SUM(J93:J101)</f>
        <v>41972255</v>
      </c>
      <c r="K102" s="40"/>
      <c r="L102" s="28">
        <f>SUM(L93:L101)</f>
        <v>39258401</v>
      </c>
    </row>
    <row r="103" spans="1:12" ht="16.5" customHeight="1" x14ac:dyDescent="0.25">
      <c r="A103" s="20"/>
      <c r="G103" s="40"/>
      <c r="I103" s="41"/>
      <c r="K103" s="40"/>
    </row>
    <row r="104" spans="1:12" ht="16.5" customHeight="1" x14ac:dyDescent="0.25">
      <c r="A104" s="20" t="s">
        <v>60</v>
      </c>
      <c r="B104" s="20"/>
      <c r="F104" s="28">
        <f>F89+F102</f>
        <v>5017604176</v>
      </c>
      <c r="G104" s="40"/>
      <c r="H104" s="28">
        <f>H89+H102</f>
        <v>6456466078</v>
      </c>
      <c r="I104" s="41"/>
      <c r="J104" s="28">
        <f>J89+J102</f>
        <v>413016456</v>
      </c>
      <c r="K104" s="40"/>
      <c r="L104" s="28">
        <f>L89+L102</f>
        <v>522480869</v>
      </c>
    </row>
    <row r="105" spans="1:12" ht="16.5" customHeight="1" x14ac:dyDescent="0.25">
      <c r="A105" s="20"/>
      <c r="B105" s="20"/>
      <c r="G105" s="40"/>
      <c r="I105" s="41"/>
      <c r="K105" s="40"/>
    </row>
    <row r="106" spans="1:12" ht="16.5" customHeight="1" x14ac:dyDescent="0.25">
      <c r="A106" s="20"/>
      <c r="B106" s="20"/>
      <c r="G106" s="40"/>
      <c r="I106" s="41"/>
      <c r="K106" s="40"/>
    </row>
    <row r="107" spans="1:12" ht="16.5" customHeight="1" x14ac:dyDescent="0.25">
      <c r="A107" s="20"/>
      <c r="B107" s="20"/>
      <c r="G107" s="40"/>
      <c r="I107" s="41"/>
      <c r="K107" s="40"/>
    </row>
    <row r="108" spans="1:12" ht="16.5" customHeight="1" x14ac:dyDescent="0.25">
      <c r="A108" s="20"/>
      <c r="B108" s="20"/>
      <c r="G108" s="40"/>
      <c r="I108" s="41"/>
      <c r="K108" s="40"/>
    </row>
    <row r="109" spans="1:12" ht="16.5" customHeight="1" x14ac:dyDescent="0.25">
      <c r="A109" s="20"/>
      <c r="B109" s="20"/>
      <c r="G109" s="40"/>
      <c r="I109" s="41"/>
      <c r="K109" s="40"/>
    </row>
    <row r="110" spans="1:12" ht="11.25" customHeight="1" x14ac:dyDescent="0.25">
      <c r="A110" s="20"/>
      <c r="B110" s="20"/>
      <c r="G110" s="40"/>
      <c r="I110" s="41"/>
      <c r="K110" s="40"/>
    </row>
    <row r="111" spans="1:12" ht="8.25" customHeight="1" x14ac:dyDescent="0.25">
      <c r="A111" s="20"/>
      <c r="B111" s="20"/>
      <c r="G111" s="40"/>
      <c r="I111" s="41"/>
      <c r="K111" s="40"/>
    </row>
    <row r="112" spans="1:12" ht="21.95" customHeight="1" x14ac:dyDescent="0.25">
      <c r="A112" s="51" t="str">
        <f>A58</f>
        <v>The condensed notes to the interim financial information are an integral part of this interim financial information.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</row>
    <row r="113" spans="1:12" ht="16.5" customHeight="1" x14ac:dyDescent="0.25">
      <c r="A113" s="20" t="str">
        <f>+A1</f>
        <v>Interlink Communication Public Company Limited</v>
      </c>
      <c r="B113" s="20"/>
      <c r="C113" s="20"/>
      <c r="G113" s="40"/>
      <c r="I113" s="41"/>
      <c r="K113" s="40"/>
    </row>
    <row r="114" spans="1:12" ht="16.5" customHeight="1" x14ac:dyDescent="0.25">
      <c r="A114" s="20" t="str">
        <f>+A2</f>
        <v xml:space="preserve">Statement of Financial Position </v>
      </c>
      <c r="B114" s="20"/>
      <c r="C114" s="20"/>
      <c r="G114" s="40"/>
      <c r="I114" s="41"/>
      <c r="K114" s="40"/>
    </row>
    <row r="115" spans="1:12" ht="16.5" customHeight="1" x14ac:dyDescent="0.25">
      <c r="A115" s="25" t="str">
        <f>+A3</f>
        <v>As at 30 June 2025</v>
      </c>
      <c r="B115" s="25"/>
      <c r="C115" s="25"/>
      <c r="D115" s="26"/>
      <c r="E115" s="27"/>
      <c r="F115" s="28"/>
      <c r="G115" s="52"/>
      <c r="H115" s="28"/>
      <c r="I115" s="53"/>
      <c r="J115" s="28"/>
      <c r="K115" s="52"/>
      <c r="L115" s="28"/>
    </row>
    <row r="116" spans="1:12" ht="16.5" customHeight="1" x14ac:dyDescent="0.25">
      <c r="G116" s="40"/>
      <c r="I116" s="41"/>
      <c r="K116" s="40"/>
    </row>
    <row r="117" spans="1:12" ht="16.5" customHeight="1" x14ac:dyDescent="0.25">
      <c r="G117" s="40"/>
      <c r="I117" s="41"/>
      <c r="K117" s="40"/>
    </row>
    <row r="118" spans="1:12" ht="16.5" customHeight="1" x14ac:dyDescent="0.25">
      <c r="G118" s="40"/>
      <c r="H118" s="29" t="s">
        <v>2</v>
      </c>
      <c r="I118" s="41"/>
      <c r="K118" s="40"/>
      <c r="L118" s="29" t="s">
        <v>3</v>
      </c>
    </row>
    <row r="119" spans="1:12" ht="16.5" customHeight="1" x14ac:dyDescent="0.25">
      <c r="A119" s="24"/>
      <c r="D119" s="31"/>
      <c r="E119" s="20"/>
      <c r="F119" s="28"/>
      <c r="G119" s="32"/>
      <c r="H119" s="33" t="s">
        <v>4</v>
      </c>
      <c r="I119" s="30"/>
      <c r="J119" s="28"/>
      <c r="K119" s="32"/>
      <c r="L119" s="33" t="s">
        <v>4</v>
      </c>
    </row>
    <row r="120" spans="1:12" ht="16.5" customHeight="1" x14ac:dyDescent="0.25">
      <c r="E120" s="20"/>
      <c r="F120" s="29" t="s">
        <v>5</v>
      </c>
      <c r="G120" s="30"/>
      <c r="H120" s="29" t="s">
        <v>6</v>
      </c>
      <c r="I120" s="30"/>
      <c r="J120" s="29" t="s">
        <v>5</v>
      </c>
      <c r="K120" s="30"/>
      <c r="L120" s="29" t="s">
        <v>6</v>
      </c>
    </row>
    <row r="121" spans="1:12" ht="16.5" customHeight="1" x14ac:dyDescent="0.25">
      <c r="E121" s="20"/>
      <c r="F121" s="34" t="s">
        <v>226</v>
      </c>
      <c r="G121" s="29"/>
      <c r="H121" s="34" t="s">
        <v>7</v>
      </c>
      <c r="I121" s="35"/>
      <c r="J121" s="34" t="s">
        <v>226</v>
      </c>
      <c r="K121" s="29"/>
      <c r="L121" s="34" t="s">
        <v>7</v>
      </c>
    </row>
    <row r="122" spans="1:12" ht="16.5" customHeight="1" x14ac:dyDescent="0.25">
      <c r="E122" s="20"/>
      <c r="F122" s="36">
        <v>2025</v>
      </c>
      <c r="G122" s="37"/>
      <c r="H122" s="36">
        <v>2024</v>
      </c>
      <c r="I122" s="35"/>
      <c r="J122" s="36">
        <v>2025</v>
      </c>
      <c r="K122" s="37"/>
      <c r="L122" s="36">
        <v>2024</v>
      </c>
    </row>
    <row r="123" spans="1:12" ht="16.5" customHeight="1" x14ac:dyDescent="0.25">
      <c r="D123" s="35"/>
      <c r="E123" s="20"/>
      <c r="F123" s="33" t="s">
        <v>9</v>
      </c>
      <c r="G123" s="20"/>
      <c r="H123" s="33" t="s">
        <v>9</v>
      </c>
      <c r="I123" s="35"/>
      <c r="J123" s="33" t="s">
        <v>9</v>
      </c>
      <c r="K123" s="20"/>
      <c r="L123" s="33" t="s">
        <v>9</v>
      </c>
    </row>
    <row r="124" spans="1:12" ht="16.5" customHeight="1" x14ac:dyDescent="0.25">
      <c r="D124" s="35"/>
      <c r="E124" s="20"/>
      <c r="F124" s="29"/>
      <c r="G124" s="54"/>
      <c r="H124" s="29"/>
      <c r="I124" s="55"/>
      <c r="J124" s="29"/>
      <c r="K124" s="54"/>
      <c r="L124" s="29"/>
    </row>
    <row r="125" spans="1:12" ht="16.5" customHeight="1" x14ac:dyDescent="0.25">
      <c r="A125" s="20" t="s">
        <v>61</v>
      </c>
      <c r="G125" s="40"/>
      <c r="I125" s="41"/>
      <c r="K125" s="40"/>
    </row>
    <row r="126" spans="1:12" ht="16.5" customHeight="1" x14ac:dyDescent="0.25">
      <c r="A126" s="20"/>
      <c r="G126" s="40"/>
      <c r="I126" s="41"/>
      <c r="K126" s="40"/>
    </row>
    <row r="127" spans="1:12" ht="16.5" customHeight="1" x14ac:dyDescent="0.25">
      <c r="A127" s="20" t="s">
        <v>62</v>
      </c>
      <c r="G127" s="40"/>
      <c r="I127" s="41"/>
      <c r="K127" s="40"/>
    </row>
    <row r="128" spans="1:12" ht="16.5" customHeight="1" x14ac:dyDescent="0.25">
      <c r="A128" s="20"/>
      <c r="G128" s="40"/>
      <c r="I128" s="41"/>
      <c r="K128" s="40"/>
    </row>
    <row r="129" spans="1:12" ht="16.5" customHeight="1" x14ac:dyDescent="0.25">
      <c r="A129" s="22" t="s">
        <v>63</v>
      </c>
      <c r="G129" s="40"/>
      <c r="I129" s="41"/>
      <c r="K129" s="40"/>
    </row>
    <row r="130" spans="1:12" ht="16.5" customHeight="1" x14ac:dyDescent="0.25">
      <c r="B130" s="22" t="s">
        <v>64</v>
      </c>
      <c r="F130" s="24"/>
      <c r="G130" s="24"/>
      <c r="H130" s="24"/>
      <c r="I130" s="24"/>
      <c r="J130" s="24"/>
      <c r="K130" s="24"/>
      <c r="L130" s="24"/>
    </row>
    <row r="131" spans="1:12" ht="16.5" customHeight="1" x14ac:dyDescent="0.25">
      <c r="C131" s="22" t="s">
        <v>65</v>
      </c>
      <c r="F131" s="24"/>
      <c r="G131" s="24"/>
      <c r="H131" s="24"/>
      <c r="I131" s="24"/>
      <c r="J131" s="24"/>
      <c r="K131" s="24"/>
      <c r="L131" s="24"/>
    </row>
    <row r="132" spans="1:12" ht="16.5" customHeight="1" thickBot="1" x14ac:dyDescent="0.3">
      <c r="C132" s="22" t="s">
        <v>66</v>
      </c>
      <c r="F132" s="50">
        <v>543632325</v>
      </c>
      <c r="G132" s="40"/>
      <c r="H132" s="50">
        <v>543632325</v>
      </c>
      <c r="I132" s="41"/>
      <c r="J132" s="50">
        <v>543632325</v>
      </c>
      <c r="K132" s="40"/>
      <c r="L132" s="50">
        <v>543632325</v>
      </c>
    </row>
    <row r="133" spans="1:12" ht="16.5" customHeight="1" thickTop="1" x14ac:dyDescent="0.25">
      <c r="G133" s="40"/>
      <c r="I133" s="41"/>
      <c r="K133" s="40"/>
    </row>
    <row r="134" spans="1:12" ht="16.5" customHeight="1" x14ac:dyDescent="0.25">
      <c r="B134" s="22" t="s">
        <v>67</v>
      </c>
      <c r="F134" s="24"/>
      <c r="G134" s="24"/>
      <c r="H134" s="24"/>
      <c r="I134" s="24"/>
      <c r="J134" s="24"/>
      <c r="K134" s="24"/>
      <c r="L134" s="24"/>
    </row>
    <row r="135" spans="1:12" ht="16.5" customHeight="1" x14ac:dyDescent="0.25">
      <c r="B135" s="57"/>
      <c r="C135" s="22" t="s">
        <v>65</v>
      </c>
      <c r="G135" s="40"/>
      <c r="I135" s="43"/>
      <c r="J135" s="43"/>
      <c r="K135" s="43"/>
      <c r="L135" s="43"/>
    </row>
    <row r="136" spans="1:12" ht="16.5" customHeight="1" x14ac:dyDescent="0.25">
      <c r="B136" s="57"/>
      <c r="C136" s="22" t="s">
        <v>68</v>
      </c>
      <c r="D136" s="42"/>
      <c r="F136" s="43">
        <v>543632325</v>
      </c>
      <c r="G136" s="40"/>
      <c r="H136" s="23">
        <v>543632325</v>
      </c>
      <c r="I136" s="40"/>
      <c r="J136" s="43">
        <v>543632325</v>
      </c>
      <c r="K136" s="40"/>
      <c r="L136" s="23">
        <v>543632325</v>
      </c>
    </row>
    <row r="137" spans="1:12" ht="16.5" customHeight="1" x14ac:dyDescent="0.25">
      <c r="A137" s="22" t="s">
        <v>69</v>
      </c>
      <c r="D137" s="42"/>
      <c r="F137" s="43">
        <v>770857410</v>
      </c>
      <c r="G137" s="40"/>
      <c r="H137" s="23">
        <v>770857410</v>
      </c>
      <c r="I137" s="40"/>
      <c r="J137" s="43">
        <v>770857410</v>
      </c>
      <c r="K137" s="40"/>
      <c r="L137" s="23">
        <v>770857410</v>
      </c>
    </row>
    <row r="138" spans="1:12" ht="16.5" customHeight="1" x14ac:dyDescent="0.25">
      <c r="A138" s="22" t="s">
        <v>70</v>
      </c>
      <c r="D138" s="42"/>
      <c r="F138" s="43">
        <v>37817556</v>
      </c>
      <c r="G138" s="40"/>
      <c r="H138" s="23">
        <v>37817556</v>
      </c>
      <c r="I138" s="40"/>
      <c r="J138" s="43">
        <v>37817556</v>
      </c>
      <c r="K138" s="40"/>
      <c r="L138" s="23">
        <v>37817556</v>
      </c>
    </row>
    <row r="139" spans="1:12" ht="16.5" customHeight="1" x14ac:dyDescent="0.25">
      <c r="A139" s="22" t="s">
        <v>71</v>
      </c>
      <c r="D139" s="42"/>
      <c r="G139" s="40"/>
      <c r="H139" s="43"/>
      <c r="I139" s="40"/>
      <c r="K139" s="41"/>
      <c r="L139" s="43"/>
    </row>
    <row r="140" spans="1:12" ht="16.5" customHeight="1" x14ac:dyDescent="0.25">
      <c r="B140" s="22" t="s">
        <v>72</v>
      </c>
      <c r="D140" s="42"/>
      <c r="F140" s="43">
        <v>54363233</v>
      </c>
      <c r="G140" s="40"/>
      <c r="H140" s="23">
        <v>54363233</v>
      </c>
      <c r="I140" s="40"/>
      <c r="J140" s="43">
        <v>54363233</v>
      </c>
      <c r="K140" s="40"/>
      <c r="L140" s="23">
        <v>54363233</v>
      </c>
    </row>
    <row r="141" spans="1:12" ht="16.5" customHeight="1" x14ac:dyDescent="0.25">
      <c r="B141" s="22" t="s">
        <v>73</v>
      </c>
      <c r="D141" s="42"/>
      <c r="F141" s="13">
        <v>2224771018</v>
      </c>
      <c r="G141" s="40"/>
      <c r="H141" s="23">
        <v>2293380642</v>
      </c>
      <c r="I141" s="40"/>
      <c r="J141" s="43">
        <v>1418031252</v>
      </c>
      <c r="K141" s="40"/>
      <c r="L141" s="23">
        <v>1482548452</v>
      </c>
    </row>
    <row r="142" spans="1:12" ht="16.5" customHeight="1" x14ac:dyDescent="0.25">
      <c r="A142" s="22" t="s">
        <v>74</v>
      </c>
      <c r="D142" s="42"/>
      <c r="F142" s="28">
        <v>730602349</v>
      </c>
      <c r="G142" s="40"/>
      <c r="H142" s="28">
        <v>732516313</v>
      </c>
      <c r="I142" s="40"/>
      <c r="J142" s="28">
        <v>0</v>
      </c>
      <c r="K142" s="40"/>
      <c r="L142" s="28">
        <v>0</v>
      </c>
    </row>
    <row r="143" spans="1:12" ht="16.5" customHeight="1" x14ac:dyDescent="0.25">
      <c r="A143" s="20"/>
      <c r="G143" s="40"/>
      <c r="I143" s="41"/>
      <c r="K143" s="40"/>
    </row>
    <row r="144" spans="1:12" ht="16.5" customHeight="1" x14ac:dyDescent="0.25">
      <c r="A144" s="20" t="s">
        <v>75</v>
      </c>
      <c r="B144" s="20"/>
      <c r="F144" s="24"/>
      <c r="G144" s="24"/>
      <c r="H144" s="24"/>
      <c r="I144" s="24"/>
      <c r="J144" s="24"/>
      <c r="K144" s="24"/>
      <c r="L144" s="24"/>
    </row>
    <row r="145" spans="1:12" ht="16.5" customHeight="1" x14ac:dyDescent="0.25">
      <c r="A145" s="20"/>
      <c r="B145" s="20" t="s">
        <v>76</v>
      </c>
      <c r="F145" s="23">
        <f>SUM(F135:F142)</f>
        <v>4362043891</v>
      </c>
      <c r="G145" s="23"/>
      <c r="H145" s="23">
        <f>SUM(H136:H142)</f>
        <v>4432567479</v>
      </c>
      <c r="I145" s="23"/>
      <c r="J145" s="23">
        <f>SUM(J136:J142)</f>
        <v>2824701776</v>
      </c>
      <c r="K145" s="23"/>
      <c r="L145" s="23">
        <f>SUM(L136:L142)</f>
        <v>2889218976</v>
      </c>
    </row>
    <row r="146" spans="1:12" ht="16.5" customHeight="1" x14ac:dyDescent="0.25">
      <c r="A146" s="22" t="s">
        <v>77</v>
      </c>
      <c r="F146" s="28">
        <v>2296386838</v>
      </c>
      <c r="G146" s="44"/>
      <c r="H146" s="28">
        <v>2307264616</v>
      </c>
      <c r="I146" s="44"/>
      <c r="J146" s="28">
        <v>0</v>
      </c>
      <c r="K146" s="44"/>
      <c r="L146" s="28">
        <v>0</v>
      </c>
    </row>
    <row r="147" spans="1:12" ht="16.5" customHeight="1" x14ac:dyDescent="0.25">
      <c r="A147" s="20"/>
      <c r="F147" s="24"/>
      <c r="G147" s="40"/>
      <c r="I147" s="41"/>
      <c r="K147" s="40"/>
    </row>
    <row r="148" spans="1:12" ht="16.5" customHeight="1" x14ac:dyDescent="0.25">
      <c r="A148" s="20" t="s">
        <v>78</v>
      </c>
      <c r="B148" s="20"/>
      <c r="F148" s="28">
        <f>SUM(F145:F146)</f>
        <v>6658430729</v>
      </c>
      <c r="G148" s="44"/>
      <c r="H148" s="28">
        <f>SUM(H145:H146)</f>
        <v>6739832095</v>
      </c>
      <c r="I148" s="44"/>
      <c r="J148" s="28">
        <f>SUM(J145:J146)</f>
        <v>2824701776</v>
      </c>
      <c r="K148" s="44"/>
      <c r="L148" s="28">
        <f>SUM(L145:L146)</f>
        <v>2889218976</v>
      </c>
    </row>
    <row r="149" spans="1:12" ht="16.5" customHeight="1" x14ac:dyDescent="0.25">
      <c r="A149" s="20"/>
      <c r="G149" s="40"/>
      <c r="I149" s="41"/>
      <c r="K149" s="40"/>
    </row>
    <row r="150" spans="1:12" ht="16.5" customHeight="1" thickBot="1" x14ac:dyDescent="0.3">
      <c r="A150" s="20" t="s">
        <v>79</v>
      </c>
      <c r="F150" s="50">
        <f>F104+F148</f>
        <v>11676034905</v>
      </c>
      <c r="G150" s="40"/>
      <c r="H150" s="50">
        <f>H104+H148</f>
        <v>13196298173</v>
      </c>
      <c r="I150" s="40"/>
      <c r="J150" s="50">
        <f>J104+J148</f>
        <v>3237718232</v>
      </c>
      <c r="K150" s="40"/>
      <c r="L150" s="50">
        <f>L104+L148</f>
        <v>3411699845</v>
      </c>
    </row>
    <row r="151" spans="1:12" ht="16.5" customHeight="1" thickTop="1" x14ac:dyDescent="0.25">
      <c r="A151" s="20"/>
      <c r="E151" s="21"/>
      <c r="F151" s="21"/>
      <c r="G151" s="21"/>
      <c r="H151" s="21"/>
      <c r="J151" s="21"/>
      <c r="K151" s="21"/>
      <c r="L151" s="21"/>
    </row>
    <row r="152" spans="1:12" ht="16.5" customHeight="1" x14ac:dyDescent="0.25">
      <c r="A152" s="20"/>
      <c r="E152" s="21"/>
      <c r="F152" s="21"/>
      <c r="G152" s="21"/>
      <c r="H152" s="21"/>
      <c r="J152" s="21"/>
      <c r="K152" s="21"/>
      <c r="L152" s="21"/>
    </row>
    <row r="153" spans="1:12" ht="16.5" customHeight="1" x14ac:dyDescent="0.25">
      <c r="A153" s="20"/>
      <c r="E153" s="21"/>
      <c r="F153" s="21"/>
      <c r="G153" s="21"/>
      <c r="H153" s="21"/>
      <c r="J153" s="21"/>
      <c r="K153" s="21"/>
      <c r="L153" s="21"/>
    </row>
    <row r="154" spans="1:12" ht="16.5" customHeight="1" x14ac:dyDescent="0.25">
      <c r="A154" s="20"/>
      <c r="E154" s="21"/>
      <c r="F154" s="21"/>
      <c r="G154" s="21"/>
      <c r="H154" s="21"/>
      <c r="J154" s="21"/>
      <c r="K154" s="21"/>
      <c r="L154" s="21"/>
    </row>
    <row r="155" spans="1:12" ht="16.5" customHeight="1" x14ac:dyDescent="0.25">
      <c r="A155" s="20"/>
      <c r="E155" s="21"/>
      <c r="F155" s="21"/>
      <c r="G155" s="21"/>
      <c r="H155" s="21"/>
      <c r="J155" s="21"/>
      <c r="K155" s="21"/>
      <c r="L155" s="21"/>
    </row>
    <row r="156" spans="1:12" ht="16.5" customHeight="1" x14ac:dyDescent="0.25">
      <c r="A156" s="20"/>
      <c r="E156" s="21"/>
      <c r="F156" s="21"/>
      <c r="G156" s="21"/>
      <c r="H156" s="21"/>
      <c r="J156" s="21"/>
      <c r="K156" s="21"/>
      <c r="L156" s="21"/>
    </row>
    <row r="157" spans="1:12" ht="16.5" customHeight="1" x14ac:dyDescent="0.25">
      <c r="A157" s="20"/>
      <c r="E157" s="21"/>
      <c r="F157" s="21"/>
      <c r="G157" s="21"/>
      <c r="H157" s="21"/>
      <c r="J157" s="21"/>
      <c r="K157" s="21"/>
      <c r="L157" s="21"/>
    </row>
    <row r="158" spans="1:12" ht="16.5" customHeight="1" x14ac:dyDescent="0.25">
      <c r="A158" s="20"/>
      <c r="E158" s="21"/>
      <c r="F158" s="21"/>
      <c r="G158" s="21"/>
      <c r="H158" s="21"/>
      <c r="J158" s="21"/>
      <c r="K158" s="21"/>
      <c r="L158" s="21"/>
    </row>
    <row r="159" spans="1:12" ht="16.5" customHeight="1" x14ac:dyDescent="0.25">
      <c r="A159" s="20"/>
      <c r="E159" s="21"/>
      <c r="F159" s="21"/>
      <c r="G159" s="21"/>
      <c r="H159" s="21"/>
      <c r="J159" s="21"/>
      <c r="K159" s="21"/>
      <c r="L159" s="21"/>
    </row>
    <row r="160" spans="1:12" ht="16.5" customHeight="1" x14ac:dyDescent="0.25">
      <c r="A160" s="20"/>
      <c r="E160" s="21"/>
      <c r="F160" s="21"/>
      <c r="G160" s="21"/>
      <c r="H160" s="21"/>
      <c r="J160" s="21"/>
      <c r="K160" s="21"/>
      <c r="L160" s="21"/>
    </row>
    <row r="161" spans="1:12" ht="16.5" customHeight="1" x14ac:dyDescent="0.25">
      <c r="A161" s="20"/>
      <c r="E161" s="21"/>
      <c r="F161" s="21"/>
      <c r="G161" s="21"/>
      <c r="H161" s="21"/>
      <c r="J161" s="21"/>
      <c r="K161" s="21"/>
      <c r="L161" s="21"/>
    </row>
    <row r="162" spans="1:12" ht="16.5" customHeight="1" x14ac:dyDescent="0.25">
      <c r="A162" s="20"/>
      <c r="E162" s="21"/>
      <c r="F162" s="21"/>
      <c r="G162" s="21"/>
      <c r="H162" s="21"/>
      <c r="J162" s="21"/>
      <c r="K162" s="21"/>
      <c r="L162" s="21"/>
    </row>
    <row r="163" spans="1:12" ht="16.5" customHeight="1" x14ac:dyDescent="0.25">
      <c r="A163" s="20"/>
      <c r="E163" s="21"/>
      <c r="F163" s="21"/>
      <c r="G163" s="21"/>
      <c r="H163" s="21"/>
      <c r="J163" s="21"/>
      <c r="K163" s="21"/>
      <c r="L163" s="21"/>
    </row>
    <row r="164" spans="1:12" ht="11.25" customHeight="1" x14ac:dyDescent="0.25">
      <c r="A164" s="20"/>
      <c r="E164" s="21"/>
      <c r="F164" s="21"/>
      <c r="G164" s="21"/>
      <c r="H164" s="21"/>
      <c r="J164" s="21"/>
      <c r="K164" s="21"/>
      <c r="L164" s="21"/>
    </row>
    <row r="165" spans="1:12" ht="7.5" customHeight="1" x14ac:dyDescent="0.25">
      <c r="A165" s="20"/>
      <c r="E165" s="21"/>
      <c r="F165" s="21"/>
      <c r="G165" s="21"/>
      <c r="H165" s="21"/>
      <c r="J165" s="21"/>
      <c r="K165" s="21"/>
      <c r="L165" s="21"/>
    </row>
    <row r="166" spans="1:12" ht="21.95" customHeight="1" x14ac:dyDescent="0.25">
      <c r="A166" s="51" t="str">
        <f>+A112</f>
        <v>The condensed notes to the interim financial information are an integral part of this interim financial information.</v>
      </c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B369B-79DC-4937-84B3-FA317458D274}">
  <dimension ref="A1:L114"/>
  <sheetViews>
    <sheetView zoomScaleNormal="100" zoomScaleSheetLayoutView="100" workbookViewId="0">
      <selection activeCell="D8" sqref="D8"/>
    </sheetView>
  </sheetViews>
  <sheetFormatPr defaultColWidth="6.7109375" defaultRowHeight="16.5" customHeight="1" x14ac:dyDescent="0.25"/>
  <cols>
    <col min="1" max="2" width="1.42578125" style="156" customWidth="1"/>
    <col min="3" max="3" width="35.5703125" style="156" customWidth="1"/>
    <col min="4" max="4" width="5.5703125" style="155" customWidth="1"/>
    <col min="5" max="5" width="0.7109375" style="156" customWidth="1"/>
    <col min="6" max="6" width="13.28515625" style="157" customWidth="1"/>
    <col min="7" max="7" width="0.5703125" style="156" customWidth="1"/>
    <col min="8" max="8" width="13.28515625" style="157" customWidth="1"/>
    <col min="9" max="9" width="0.5703125" style="155" customWidth="1"/>
    <col min="10" max="10" width="13.28515625" style="157" customWidth="1"/>
    <col min="11" max="11" width="0.5703125" style="156" customWidth="1"/>
    <col min="12" max="12" width="13.28515625" style="157" customWidth="1"/>
    <col min="13" max="16384" width="6.7109375" style="160"/>
  </cols>
  <sheetData>
    <row r="1" spans="1:12" ht="16.5" customHeight="1" x14ac:dyDescent="0.25">
      <c r="A1" s="154" t="str">
        <f>+'2-4'!A1</f>
        <v>Interlink Communication Public Company Limited</v>
      </c>
      <c r="B1" s="154"/>
      <c r="C1" s="154"/>
      <c r="G1" s="158"/>
      <c r="I1" s="159"/>
      <c r="K1" s="158"/>
      <c r="L1" s="106" t="s">
        <v>5</v>
      </c>
    </row>
    <row r="2" spans="1:12" ht="16.5" customHeight="1" x14ac:dyDescent="0.25">
      <c r="A2" s="154" t="s">
        <v>80</v>
      </c>
      <c r="B2" s="154"/>
      <c r="C2" s="154"/>
      <c r="G2" s="158"/>
      <c r="I2" s="159"/>
      <c r="K2" s="158"/>
    </row>
    <row r="3" spans="1:12" ht="16.5" customHeight="1" x14ac:dyDescent="0.25">
      <c r="A3" s="161" t="s">
        <v>229</v>
      </c>
      <c r="B3" s="162"/>
      <c r="C3" s="162"/>
      <c r="D3" s="163"/>
      <c r="E3" s="164"/>
      <c r="F3" s="165"/>
      <c r="G3" s="166"/>
      <c r="H3" s="165"/>
      <c r="I3" s="167"/>
      <c r="J3" s="165"/>
      <c r="K3" s="166"/>
      <c r="L3" s="165"/>
    </row>
    <row r="4" spans="1:12" ht="15.75" customHeight="1" x14ac:dyDescent="0.25">
      <c r="G4" s="158"/>
      <c r="I4" s="159"/>
      <c r="K4" s="158"/>
    </row>
    <row r="5" spans="1:12" ht="15.75" customHeight="1" x14ac:dyDescent="0.25">
      <c r="G5" s="158"/>
      <c r="I5" s="159"/>
      <c r="K5" s="158"/>
    </row>
    <row r="6" spans="1:12" ht="15.75" customHeight="1" x14ac:dyDescent="0.25">
      <c r="G6" s="158"/>
      <c r="H6" s="168" t="s">
        <v>2</v>
      </c>
      <c r="I6" s="159"/>
      <c r="K6" s="158"/>
      <c r="L6" s="168" t="s">
        <v>3</v>
      </c>
    </row>
    <row r="7" spans="1:12" s="24" customFormat="1" ht="15.75" customHeight="1" x14ac:dyDescent="0.25">
      <c r="B7" s="22"/>
      <c r="C7" s="22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s="24" customFormat="1" ht="15.75" customHeight="1" x14ac:dyDescent="0.25">
      <c r="A8" s="22"/>
      <c r="B8" s="22"/>
      <c r="C8" s="22"/>
      <c r="D8" s="21"/>
      <c r="E8" s="2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s="24" customFormat="1" ht="15.75" customHeight="1" x14ac:dyDescent="0.25">
      <c r="A9" s="22"/>
      <c r="B9" s="22"/>
      <c r="C9" s="22"/>
      <c r="D9" s="181" t="s">
        <v>233</v>
      </c>
      <c r="E9" s="20"/>
      <c r="F9" s="33" t="s">
        <v>9</v>
      </c>
      <c r="G9" s="20"/>
      <c r="H9" s="33" t="s">
        <v>9</v>
      </c>
      <c r="I9" s="35"/>
      <c r="J9" s="33" t="s">
        <v>9</v>
      </c>
      <c r="K9" s="20"/>
      <c r="L9" s="33" t="s">
        <v>9</v>
      </c>
    </row>
    <row r="10" spans="1:12" ht="5.0999999999999996" customHeight="1" x14ac:dyDescent="0.25">
      <c r="G10" s="169"/>
      <c r="I10" s="169"/>
      <c r="K10" s="169"/>
    </row>
    <row r="11" spans="1:12" ht="15.75" customHeight="1" x14ac:dyDescent="0.25">
      <c r="A11" s="156" t="s">
        <v>81</v>
      </c>
      <c r="F11" s="1">
        <v>514368154</v>
      </c>
      <c r="G11" s="169"/>
      <c r="H11" s="1">
        <v>629022127</v>
      </c>
      <c r="I11" s="169"/>
      <c r="J11" s="1">
        <v>515779860</v>
      </c>
      <c r="K11" s="169"/>
      <c r="L11" s="1">
        <v>630909267</v>
      </c>
    </row>
    <row r="12" spans="1:12" ht="15.75" customHeight="1" x14ac:dyDescent="0.25">
      <c r="A12" s="156" t="s">
        <v>212</v>
      </c>
      <c r="F12" s="1">
        <v>133742679</v>
      </c>
      <c r="G12" s="169"/>
      <c r="H12" s="1">
        <v>282122998</v>
      </c>
      <c r="I12" s="169"/>
      <c r="J12" s="1">
        <v>3038908</v>
      </c>
      <c r="K12" s="169"/>
      <c r="L12" s="1">
        <v>0</v>
      </c>
    </row>
    <row r="13" spans="1:12" ht="15.75" customHeight="1" x14ac:dyDescent="0.25">
      <c r="A13" s="156" t="s">
        <v>82</v>
      </c>
      <c r="F13" s="2"/>
      <c r="G13" s="169"/>
      <c r="H13" s="2"/>
      <c r="I13" s="169"/>
      <c r="J13" s="2"/>
      <c r="K13" s="169"/>
      <c r="L13" s="2"/>
    </row>
    <row r="14" spans="1:12" ht="15.75" customHeight="1" x14ac:dyDescent="0.25">
      <c r="B14" s="156" t="s">
        <v>83</v>
      </c>
      <c r="F14" s="1">
        <v>361280913</v>
      </c>
      <c r="G14" s="169"/>
      <c r="H14" s="1">
        <v>351703609</v>
      </c>
      <c r="I14" s="169"/>
      <c r="J14" s="1">
        <v>0</v>
      </c>
      <c r="K14" s="169"/>
      <c r="L14" s="1">
        <v>0</v>
      </c>
    </row>
    <row r="15" spans="1:12" ht="15.75" customHeight="1" x14ac:dyDescent="0.25">
      <c r="A15" s="156" t="s">
        <v>177</v>
      </c>
      <c r="G15" s="169"/>
      <c r="I15" s="169"/>
      <c r="K15" s="169"/>
    </row>
    <row r="16" spans="1:12" ht="15.75" customHeight="1" x14ac:dyDescent="0.25">
      <c r="A16" s="160"/>
      <c r="B16" s="156" t="s">
        <v>178</v>
      </c>
      <c r="F16" s="157">
        <v>271920758</v>
      </c>
      <c r="G16" s="169"/>
      <c r="H16" s="157">
        <v>147931406</v>
      </c>
      <c r="I16" s="169"/>
      <c r="J16" s="157">
        <v>0</v>
      </c>
      <c r="K16" s="169"/>
      <c r="L16" s="157">
        <v>0</v>
      </c>
    </row>
    <row r="17" spans="1:12" ht="15.75" customHeight="1" x14ac:dyDescent="0.25">
      <c r="A17" s="156" t="s">
        <v>186</v>
      </c>
      <c r="F17" s="1"/>
      <c r="G17" s="169"/>
      <c r="H17" s="1"/>
      <c r="I17" s="169"/>
      <c r="J17" s="1"/>
      <c r="K17" s="169"/>
      <c r="L17" s="1"/>
    </row>
    <row r="18" spans="1:12" ht="15.75" customHeight="1" x14ac:dyDescent="0.25">
      <c r="B18" s="156" t="s">
        <v>187</v>
      </c>
      <c r="F18" s="1">
        <v>18176587</v>
      </c>
      <c r="G18" s="169"/>
      <c r="H18" s="1">
        <v>62202784</v>
      </c>
      <c r="I18" s="169"/>
      <c r="J18" s="1">
        <v>0</v>
      </c>
      <c r="K18" s="169"/>
      <c r="L18" s="1">
        <v>0</v>
      </c>
    </row>
    <row r="19" spans="1:12" ht="15.75" customHeight="1" x14ac:dyDescent="0.25">
      <c r="A19" s="156" t="s">
        <v>84</v>
      </c>
      <c r="D19" s="155">
        <v>11</v>
      </c>
      <c r="F19" s="1">
        <v>948817</v>
      </c>
      <c r="G19" s="169"/>
      <c r="H19" s="1">
        <v>957062</v>
      </c>
      <c r="I19" s="169"/>
      <c r="J19" s="1">
        <v>0</v>
      </c>
      <c r="K19" s="169"/>
      <c r="L19" s="1">
        <v>47479785</v>
      </c>
    </row>
    <row r="20" spans="1:12" ht="15.75" customHeight="1" x14ac:dyDescent="0.25">
      <c r="A20" s="156" t="s">
        <v>85</v>
      </c>
      <c r="F20" s="3">
        <v>16964479</v>
      </c>
      <c r="G20" s="169"/>
      <c r="H20" s="3">
        <v>11965896</v>
      </c>
      <c r="I20" s="169"/>
      <c r="J20" s="3">
        <v>13201996</v>
      </c>
      <c r="K20" s="169"/>
      <c r="L20" s="3">
        <v>13377660</v>
      </c>
    </row>
    <row r="21" spans="1:12" ht="5.0999999999999996" customHeight="1" x14ac:dyDescent="0.25">
      <c r="G21" s="169"/>
      <c r="I21" s="169"/>
      <c r="K21" s="169"/>
    </row>
    <row r="22" spans="1:12" ht="15.75" customHeight="1" x14ac:dyDescent="0.25">
      <c r="A22" s="154" t="s">
        <v>86</v>
      </c>
      <c r="F22" s="165">
        <f>SUM(F11:F20)</f>
        <v>1317402387</v>
      </c>
      <c r="G22" s="169"/>
      <c r="H22" s="165">
        <f>SUM(H11:H20)</f>
        <v>1485905882</v>
      </c>
      <c r="I22" s="169"/>
      <c r="J22" s="165">
        <f>SUM(J11:J20)</f>
        <v>532020764</v>
      </c>
      <c r="K22" s="169"/>
      <c r="L22" s="165">
        <f>SUM(L11:L20)</f>
        <v>691766712</v>
      </c>
    </row>
    <row r="23" spans="1:12" ht="9.9499999999999993" customHeight="1" x14ac:dyDescent="0.25">
      <c r="G23" s="169"/>
      <c r="I23" s="169"/>
      <c r="K23" s="169"/>
    </row>
    <row r="24" spans="1:12" ht="15.75" customHeight="1" x14ac:dyDescent="0.25">
      <c r="A24" s="156" t="s">
        <v>87</v>
      </c>
      <c r="D24" s="170"/>
      <c r="F24" s="157">
        <v>-349705832</v>
      </c>
      <c r="G24" s="158"/>
      <c r="H24" s="157">
        <v>-441063008</v>
      </c>
      <c r="I24" s="158"/>
      <c r="J24" s="157">
        <v>-350733973</v>
      </c>
      <c r="K24" s="158"/>
      <c r="L24" s="157">
        <v>-442316255</v>
      </c>
    </row>
    <row r="25" spans="1:12" ht="15.75" customHeight="1" x14ac:dyDescent="0.25">
      <c r="A25" s="156" t="s">
        <v>213</v>
      </c>
      <c r="E25" s="169"/>
      <c r="F25" s="157">
        <v>-118820594</v>
      </c>
      <c r="G25" s="169"/>
      <c r="H25" s="157">
        <v>-241841916</v>
      </c>
      <c r="I25" s="169"/>
      <c r="J25" s="157">
        <v>-1418666</v>
      </c>
      <c r="K25" s="169"/>
      <c r="L25" s="157">
        <v>0</v>
      </c>
    </row>
    <row r="26" spans="1:12" ht="15.75" customHeight="1" x14ac:dyDescent="0.25">
      <c r="A26" s="156" t="s">
        <v>88</v>
      </c>
      <c r="G26" s="169"/>
      <c r="I26" s="169"/>
      <c r="K26" s="169"/>
    </row>
    <row r="27" spans="1:12" ht="15.75" customHeight="1" x14ac:dyDescent="0.25">
      <c r="B27" s="156" t="s">
        <v>83</v>
      </c>
      <c r="F27" s="157">
        <v>-303157787</v>
      </c>
      <c r="G27" s="169"/>
      <c r="H27" s="157">
        <v>-274586287</v>
      </c>
      <c r="I27" s="169"/>
      <c r="J27" s="157">
        <v>0</v>
      </c>
      <c r="K27" s="169"/>
      <c r="L27" s="157">
        <v>0</v>
      </c>
    </row>
    <row r="28" spans="1:12" ht="15.75" customHeight="1" x14ac:dyDescent="0.25">
      <c r="A28" s="156" t="s">
        <v>89</v>
      </c>
      <c r="E28" s="169"/>
      <c r="F28" s="157">
        <v>-237995526</v>
      </c>
      <c r="G28" s="169"/>
      <c r="H28" s="157">
        <v>-102571978</v>
      </c>
      <c r="I28" s="169"/>
      <c r="J28" s="157">
        <v>0</v>
      </c>
      <c r="K28" s="169"/>
      <c r="L28" s="157">
        <v>0</v>
      </c>
    </row>
    <row r="29" spans="1:12" ht="15.75" customHeight="1" x14ac:dyDescent="0.25">
      <c r="A29" s="156" t="s">
        <v>188</v>
      </c>
      <c r="E29" s="169"/>
      <c r="F29" s="157">
        <v>-14921060</v>
      </c>
      <c r="G29" s="169"/>
      <c r="H29" s="157">
        <v>-48947588</v>
      </c>
      <c r="I29" s="169"/>
      <c r="J29" s="157">
        <v>0</v>
      </c>
      <c r="K29" s="169"/>
      <c r="L29" s="157">
        <v>0</v>
      </c>
    </row>
    <row r="30" spans="1:12" ht="15.75" customHeight="1" x14ac:dyDescent="0.25">
      <c r="A30" s="156" t="s">
        <v>198</v>
      </c>
      <c r="E30" s="169"/>
      <c r="F30" s="157">
        <v>3734059</v>
      </c>
      <c r="G30" s="169"/>
      <c r="H30" s="157">
        <v>4989775</v>
      </c>
      <c r="I30" s="169"/>
      <c r="J30" s="157">
        <v>28722260</v>
      </c>
      <c r="K30" s="169"/>
      <c r="L30" s="157">
        <v>2547699</v>
      </c>
    </row>
    <row r="31" spans="1:12" ht="15.75" customHeight="1" x14ac:dyDescent="0.25">
      <c r="A31" s="156" t="s">
        <v>199</v>
      </c>
      <c r="E31" s="169"/>
      <c r="F31" s="157">
        <v>-91801598</v>
      </c>
      <c r="G31" s="169"/>
      <c r="H31" s="157">
        <v>-92740110</v>
      </c>
      <c r="I31" s="169"/>
      <c r="J31" s="157">
        <v>-71071502</v>
      </c>
      <c r="K31" s="169"/>
      <c r="L31" s="157">
        <v>-74294327</v>
      </c>
    </row>
    <row r="32" spans="1:12" ht="15.75" customHeight="1" x14ac:dyDescent="0.25">
      <c r="A32" s="156" t="s">
        <v>90</v>
      </c>
      <c r="E32" s="169"/>
      <c r="F32" s="157">
        <v>-71281534</v>
      </c>
      <c r="G32" s="169"/>
      <c r="H32" s="157">
        <v>-67272850</v>
      </c>
      <c r="I32" s="169"/>
      <c r="J32" s="157">
        <v>-37298309</v>
      </c>
      <c r="K32" s="169"/>
      <c r="L32" s="157">
        <v>-37764062</v>
      </c>
    </row>
    <row r="33" spans="1:12" ht="15.75" customHeight="1" x14ac:dyDescent="0.25">
      <c r="A33" s="156" t="s">
        <v>204</v>
      </c>
      <c r="E33" s="169"/>
      <c r="F33" s="157">
        <v>-28518997</v>
      </c>
      <c r="G33" s="169"/>
      <c r="H33" s="157">
        <v>-11058069</v>
      </c>
      <c r="I33" s="169"/>
      <c r="J33" s="157">
        <v>-847786</v>
      </c>
      <c r="K33" s="169"/>
      <c r="L33" s="157">
        <v>-1128163</v>
      </c>
    </row>
    <row r="34" spans="1:12" ht="15.75" customHeight="1" x14ac:dyDescent="0.25">
      <c r="A34" s="156" t="s">
        <v>91</v>
      </c>
      <c r="E34" s="169"/>
      <c r="F34" s="165">
        <v>-40512782</v>
      </c>
      <c r="G34" s="169"/>
      <c r="H34" s="165">
        <v>-51058848</v>
      </c>
      <c r="I34" s="169"/>
      <c r="J34" s="165">
        <v>-66298</v>
      </c>
      <c r="K34" s="169"/>
      <c r="L34" s="165">
        <v>-75871</v>
      </c>
    </row>
    <row r="35" spans="1:12" ht="5.0999999999999996" customHeight="1" x14ac:dyDescent="0.25">
      <c r="C35" s="171"/>
      <c r="G35" s="169"/>
      <c r="I35" s="169"/>
      <c r="K35" s="169"/>
    </row>
    <row r="36" spans="1:12" ht="15.75" customHeight="1" x14ac:dyDescent="0.25">
      <c r="A36" s="154" t="s">
        <v>92</v>
      </c>
      <c r="E36" s="169"/>
      <c r="F36" s="165">
        <f>SUM(F24:F34)</f>
        <v>-1252981651</v>
      </c>
      <c r="G36" s="169"/>
      <c r="H36" s="165">
        <f>SUM(H24:H34)</f>
        <v>-1326150879</v>
      </c>
      <c r="I36" s="169"/>
      <c r="J36" s="165">
        <f>SUM(J24:J34)</f>
        <v>-432714274</v>
      </c>
      <c r="K36" s="169"/>
      <c r="L36" s="165">
        <f>SUM(L24:L34)</f>
        <v>-553030979</v>
      </c>
    </row>
    <row r="37" spans="1:12" ht="9.9499999999999993" customHeight="1" x14ac:dyDescent="0.25">
      <c r="G37" s="158"/>
      <c r="I37" s="158"/>
      <c r="K37" s="158"/>
    </row>
    <row r="38" spans="1:12" ht="15.75" customHeight="1" x14ac:dyDescent="0.25">
      <c r="A38" s="154" t="s">
        <v>93</v>
      </c>
      <c r="C38" s="154"/>
      <c r="G38" s="158"/>
      <c r="I38" s="158"/>
      <c r="K38" s="158"/>
    </row>
    <row r="39" spans="1:12" ht="15.75" customHeight="1" x14ac:dyDescent="0.25">
      <c r="A39" s="154"/>
      <c r="B39" s="154" t="s">
        <v>214</v>
      </c>
      <c r="C39" s="154"/>
      <c r="F39" s="157">
        <f>SUM(F22,F36)</f>
        <v>64420736</v>
      </c>
      <c r="G39" s="158"/>
      <c r="H39" s="157">
        <f>SUM(H22,H36)</f>
        <v>159755003</v>
      </c>
      <c r="I39" s="158"/>
      <c r="J39" s="157">
        <f>SUM(J22,J36)</f>
        <v>99306490</v>
      </c>
      <c r="K39" s="158"/>
      <c r="L39" s="157">
        <f>SUM(L22,L36)</f>
        <v>138735733</v>
      </c>
    </row>
    <row r="40" spans="1:12" ht="15.75" customHeight="1" x14ac:dyDescent="0.25">
      <c r="A40" s="156" t="s">
        <v>205</v>
      </c>
      <c r="E40" s="169"/>
      <c r="F40" s="165">
        <v>0</v>
      </c>
      <c r="G40" s="169"/>
      <c r="H40" s="165">
        <v>-53157</v>
      </c>
      <c r="I40" s="169"/>
      <c r="J40" s="165">
        <v>0</v>
      </c>
      <c r="K40" s="169"/>
      <c r="L40" s="165">
        <v>0</v>
      </c>
    </row>
    <row r="41" spans="1:12" ht="5.0999999999999996" customHeight="1" x14ac:dyDescent="0.25">
      <c r="C41" s="171"/>
      <c r="G41" s="169"/>
      <c r="I41" s="169"/>
      <c r="K41" s="169"/>
    </row>
    <row r="42" spans="1:12" ht="15.75" customHeight="1" x14ac:dyDescent="0.25">
      <c r="A42" s="154" t="s">
        <v>215</v>
      </c>
      <c r="F42" s="157">
        <f>SUM(F39:F40)</f>
        <v>64420736</v>
      </c>
      <c r="G42" s="157"/>
      <c r="H42" s="157">
        <f>SUM(H39:H40)</f>
        <v>159701846</v>
      </c>
      <c r="I42" s="157"/>
      <c r="J42" s="157">
        <f>SUM(J39:J40)</f>
        <v>99306490</v>
      </c>
      <c r="K42" s="157"/>
      <c r="L42" s="157">
        <f>SUM(L39:L40)</f>
        <v>138735733</v>
      </c>
    </row>
    <row r="43" spans="1:12" ht="15.75" customHeight="1" x14ac:dyDescent="0.25">
      <c r="A43" s="156" t="s">
        <v>182</v>
      </c>
      <c r="F43" s="165">
        <v>-13772647</v>
      </c>
      <c r="G43" s="169"/>
      <c r="H43" s="165">
        <v>-32292043</v>
      </c>
      <c r="I43" s="169"/>
      <c r="J43" s="165">
        <v>-19940466</v>
      </c>
      <c r="K43" s="169"/>
      <c r="L43" s="165">
        <v>-18318045</v>
      </c>
    </row>
    <row r="44" spans="1:12" ht="5.0999999999999996" customHeight="1" x14ac:dyDescent="0.25">
      <c r="G44" s="169"/>
      <c r="I44" s="169"/>
      <c r="K44" s="169"/>
    </row>
    <row r="45" spans="1:12" ht="15.75" customHeight="1" x14ac:dyDescent="0.25">
      <c r="A45" s="154" t="s">
        <v>94</v>
      </c>
      <c r="F45" s="165">
        <f>SUM(F42:F43)</f>
        <v>50648089</v>
      </c>
      <c r="G45" s="157"/>
      <c r="H45" s="165">
        <f>SUM(H42:H43)</f>
        <v>127409803</v>
      </c>
      <c r="I45" s="157"/>
      <c r="J45" s="165">
        <f>SUM(J42:J43)</f>
        <v>79366024</v>
      </c>
      <c r="K45" s="157"/>
      <c r="L45" s="165">
        <f>SUM(L42:L43)</f>
        <v>120417688</v>
      </c>
    </row>
    <row r="46" spans="1:12" ht="9.9499999999999993" customHeight="1" x14ac:dyDescent="0.25">
      <c r="G46" s="157"/>
      <c r="I46" s="157"/>
      <c r="K46" s="157"/>
    </row>
    <row r="47" spans="1:12" ht="15.75" customHeight="1" x14ac:dyDescent="0.25">
      <c r="A47" s="154" t="s">
        <v>179</v>
      </c>
      <c r="G47" s="169"/>
      <c r="I47" s="169"/>
      <c r="K47" s="169"/>
    </row>
    <row r="48" spans="1:12" ht="15.75" customHeight="1" x14ac:dyDescent="0.25">
      <c r="A48" s="154"/>
      <c r="B48" s="156" t="s">
        <v>95</v>
      </c>
      <c r="G48" s="169"/>
      <c r="I48" s="169"/>
      <c r="K48" s="169"/>
    </row>
    <row r="49" spans="1:12" ht="15.75" customHeight="1" x14ac:dyDescent="0.25">
      <c r="A49" s="154"/>
      <c r="B49" s="171" t="s">
        <v>96</v>
      </c>
      <c r="G49" s="169"/>
      <c r="I49" s="169"/>
      <c r="K49" s="169"/>
    </row>
    <row r="50" spans="1:12" ht="15.75" customHeight="1" x14ac:dyDescent="0.25">
      <c r="A50" s="154"/>
      <c r="C50" s="156" t="s">
        <v>97</v>
      </c>
      <c r="G50" s="169"/>
      <c r="I50" s="169"/>
      <c r="K50" s="169"/>
    </row>
    <row r="51" spans="1:12" ht="15.75" customHeight="1" x14ac:dyDescent="0.25">
      <c r="A51" s="154"/>
      <c r="C51" s="156" t="s">
        <v>98</v>
      </c>
      <c r="F51" s="157">
        <v>-2858544</v>
      </c>
      <c r="G51" s="169"/>
      <c r="H51" s="157">
        <v>439776</v>
      </c>
      <c r="I51" s="169"/>
      <c r="J51" s="157">
        <v>0</v>
      </c>
      <c r="K51" s="169"/>
      <c r="L51" s="157">
        <v>0</v>
      </c>
    </row>
    <row r="52" spans="1:12" ht="15.75" customHeight="1" x14ac:dyDescent="0.25">
      <c r="A52" s="154"/>
      <c r="B52" s="171" t="s">
        <v>238</v>
      </c>
      <c r="G52" s="169"/>
      <c r="I52" s="169"/>
      <c r="K52" s="169"/>
    </row>
    <row r="53" spans="1:12" ht="15.75" customHeight="1" x14ac:dyDescent="0.25">
      <c r="A53" s="154"/>
      <c r="C53" s="156" t="s">
        <v>241</v>
      </c>
      <c r="F53" s="165">
        <v>-3338824</v>
      </c>
      <c r="G53" s="169"/>
      <c r="H53" s="165">
        <v>0</v>
      </c>
      <c r="I53" s="169"/>
      <c r="J53" s="165">
        <v>0</v>
      </c>
      <c r="K53" s="169"/>
      <c r="L53" s="165">
        <v>0</v>
      </c>
    </row>
    <row r="54" spans="1:12" ht="5.0999999999999996" customHeight="1" x14ac:dyDescent="0.25">
      <c r="A54" s="154"/>
      <c r="G54" s="169"/>
      <c r="I54" s="169"/>
      <c r="K54" s="169"/>
    </row>
    <row r="55" spans="1:12" ht="15.75" customHeight="1" x14ac:dyDescent="0.25">
      <c r="A55" s="154" t="s">
        <v>179</v>
      </c>
      <c r="G55" s="169"/>
      <c r="I55" s="169"/>
      <c r="K55" s="169"/>
    </row>
    <row r="56" spans="1:12" ht="15.75" customHeight="1" x14ac:dyDescent="0.25">
      <c r="A56" s="154"/>
      <c r="B56" s="154" t="s">
        <v>99</v>
      </c>
      <c r="F56" s="165">
        <f>SUM(F51:F55)</f>
        <v>-6197368</v>
      </c>
      <c r="G56" s="169"/>
      <c r="H56" s="165">
        <f>SUM(H51:H55)</f>
        <v>439776</v>
      </c>
      <c r="I56" s="169"/>
      <c r="J56" s="165">
        <f>SUM(J51:J55)</f>
        <v>0</v>
      </c>
      <c r="K56" s="169"/>
      <c r="L56" s="165">
        <f>SUM(L51:L55)</f>
        <v>0</v>
      </c>
    </row>
    <row r="57" spans="1:12" ht="5.0999999999999996" customHeight="1" x14ac:dyDescent="0.25">
      <c r="G57" s="157"/>
      <c r="I57" s="157"/>
      <c r="K57" s="157"/>
    </row>
    <row r="58" spans="1:12" ht="15.75" customHeight="1" thickBot="1" x14ac:dyDescent="0.3">
      <c r="A58" s="172" t="s">
        <v>138</v>
      </c>
      <c r="B58" s="154"/>
      <c r="F58" s="173">
        <f>SUM(F45,F56)</f>
        <v>44450721</v>
      </c>
      <c r="G58" s="157"/>
      <c r="H58" s="173">
        <f>SUM(H45,H56)</f>
        <v>127849579</v>
      </c>
      <c r="I58" s="157"/>
      <c r="J58" s="173">
        <f>SUM(J45:J47)</f>
        <v>79366024</v>
      </c>
      <c r="K58" s="157"/>
      <c r="L58" s="173">
        <f>SUM(L45:L47)</f>
        <v>120417688</v>
      </c>
    </row>
    <row r="59" spans="1:12" ht="15.75" customHeight="1" thickTop="1" x14ac:dyDescent="0.25">
      <c r="A59" s="160"/>
      <c r="B59" s="154"/>
      <c r="G59" s="157"/>
      <c r="I59" s="157"/>
      <c r="K59" s="157"/>
    </row>
    <row r="60" spans="1:12" ht="23.25" customHeight="1" x14ac:dyDescent="0.25">
      <c r="A60" s="160"/>
      <c r="B60" s="154"/>
      <c r="G60" s="157"/>
      <c r="I60" s="157"/>
      <c r="K60" s="157"/>
    </row>
    <row r="61" spans="1:12" ht="21.95" customHeight="1" x14ac:dyDescent="0.25">
      <c r="A61" s="174" t="str">
        <f>+'2-4'!A58</f>
        <v>The condensed notes to the interim financial information are an integral part of this interim financial information.</v>
      </c>
      <c r="B61" s="162"/>
      <c r="C61" s="164"/>
      <c r="D61" s="163"/>
      <c r="E61" s="164"/>
      <c r="F61" s="165"/>
      <c r="G61" s="165"/>
      <c r="H61" s="165"/>
      <c r="I61" s="165"/>
      <c r="J61" s="165"/>
      <c r="K61" s="165"/>
      <c r="L61" s="165"/>
    </row>
    <row r="62" spans="1:12" s="172" customFormat="1" ht="16.5" customHeight="1" x14ac:dyDescent="0.25">
      <c r="A62" s="172" t="str">
        <f>A1</f>
        <v>Interlink Communication Public Company Limited</v>
      </c>
      <c r="B62" s="154"/>
      <c r="C62" s="154"/>
      <c r="D62" s="175"/>
      <c r="E62" s="154"/>
      <c r="F62" s="168"/>
      <c r="G62" s="168"/>
      <c r="H62" s="168"/>
      <c r="I62" s="168"/>
      <c r="J62" s="168"/>
      <c r="K62" s="168"/>
      <c r="L62" s="106" t="s">
        <v>5</v>
      </c>
    </row>
    <row r="63" spans="1:12" s="172" customFormat="1" ht="16.5" customHeight="1" x14ac:dyDescent="0.25">
      <c r="A63" s="154" t="s">
        <v>80</v>
      </c>
      <c r="B63" s="154"/>
      <c r="C63" s="154"/>
      <c r="D63" s="175"/>
      <c r="E63" s="154"/>
      <c r="F63" s="168"/>
      <c r="G63" s="168"/>
      <c r="H63" s="168"/>
      <c r="I63" s="168"/>
      <c r="J63" s="168"/>
      <c r="K63" s="168"/>
      <c r="L63" s="168"/>
    </row>
    <row r="64" spans="1:12" ht="16.5" customHeight="1" x14ac:dyDescent="0.25">
      <c r="A64" s="161" t="str">
        <f>+A3</f>
        <v>For the three-month period ended 30 June 2025</v>
      </c>
      <c r="B64" s="162"/>
      <c r="C64" s="162"/>
      <c r="D64" s="163"/>
      <c r="E64" s="164"/>
      <c r="F64" s="165"/>
      <c r="G64" s="166"/>
      <c r="H64" s="165"/>
      <c r="I64" s="167"/>
      <c r="J64" s="165"/>
      <c r="K64" s="166"/>
      <c r="L64" s="165"/>
    </row>
    <row r="65" spans="1:12" ht="16.5" customHeight="1" x14ac:dyDescent="0.25">
      <c r="A65" s="160"/>
      <c r="B65" s="154"/>
      <c r="G65" s="157"/>
      <c r="I65" s="157"/>
      <c r="K65" s="157"/>
    </row>
    <row r="66" spans="1:12" ht="16.5" customHeight="1" x14ac:dyDescent="0.25">
      <c r="A66" s="160"/>
      <c r="B66" s="154"/>
      <c r="G66" s="157"/>
      <c r="I66" s="157"/>
      <c r="K66" s="157"/>
    </row>
    <row r="67" spans="1:12" ht="16.5" customHeight="1" x14ac:dyDescent="0.25">
      <c r="A67" s="160"/>
      <c r="B67" s="154"/>
      <c r="G67" s="158"/>
      <c r="H67" s="168" t="s">
        <v>2</v>
      </c>
      <c r="I67" s="159"/>
      <c r="K67" s="158"/>
      <c r="L67" s="168" t="s">
        <v>3</v>
      </c>
    </row>
    <row r="68" spans="1:12" s="24" customFormat="1" ht="16.5" customHeight="1" x14ac:dyDescent="0.25">
      <c r="B68" s="22"/>
      <c r="C68" s="22"/>
      <c r="D68" s="31"/>
      <c r="E68" s="20"/>
      <c r="F68" s="28"/>
      <c r="G68" s="32"/>
      <c r="H68" s="33" t="s">
        <v>4</v>
      </c>
      <c r="I68" s="30"/>
      <c r="J68" s="28"/>
      <c r="K68" s="32"/>
      <c r="L68" s="33" t="s">
        <v>4</v>
      </c>
    </row>
    <row r="69" spans="1:12" s="24" customFormat="1" ht="16.5" customHeight="1" x14ac:dyDescent="0.25">
      <c r="A69" s="22"/>
      <c r="B69" s="22"/>
      <c r="C69" s="22"/>
      <c r="D69" s="21"/>
      <c r="E69" s="20"/>
      <c r="F69" s="36">
        <v>2025</v>
      </c>
      <c r="G69" s="37"/>
      <c r="H69" s="36">
        <v>2024</v>
      </c>
      <c r="I69" s="35"/>
      <c r="J69" s="36">
        <v>2025</v>
      </c>
      <c r="K69" s="37"/>
      <c r="L69" s="36">
        <v>2024</v>
      </c>
    </row>
    <row r="70" spans="1:12" s="24" customFormat="1" ht="16.5" customHeight="1" x14ac:dyDescent="0.25">
      <c r="A70" s="22"/>
      <c r="B70" s="22"/>
      <c r="C70" s="22"/>
      <c r="D70" s="21"/>
      <c r="E70" s="20"/>
      <c r="F70" s="33" t="s">
        <v>9</v>
      </c>
      <c r="G70" s="20"/>
      <c r="H70" s="33" t="s">
        <v>9</v>
      </c>
      <c r="I70" s="35"/>
      <c r="J70" s="33" t="s">
        <v>9</v>
      </c>
      <c r="K70" s="20"/>
      <c r="L70" s="33" t="s">
        <v>9</v>
      </c>
    </row>
    <row r="71" spans="1:12" ht="16.5" customHeight="1" x14ac:dyDescent="0.25">
      <c r="A71" s="160"/>
      <c r="B71" s="154"/>
      <c r="G71" s="157"/>
      <c r="I71" s="157"/>
      <c r="K71" s="157"/>
    </row>
    <row r="72" spans="1:12" ht="16.5" customHeight="1" x14ac:dyDescent="0.25">
      <c r="A72" s="154" t="s">
        <v>239</v>
      </c>
      <c r="G72" s="158"/>
      <c r="I72" s="158"/>
      <c r="K72" s="159"/>
    </row>
    <row r="73" spans="1:12" ht="16.5" customHeight="1" x14ac:dyDescent="0.25">
      <c r="A73" s="160"/>
      <c r="B73" s="171" t="s">
        <v>259</v>
      </c>
      <c r="F73" s="1">
        <v>66073300</v>
      </c>
      <c r="G73" s="176"/>
      <c r="H73" s="1">
        <v>112980767</v>
      </c>
      <c r="I73" s="176"/>
      <c r="J73" s="1">
        <v>79366024</v>
      </c>
      <c r="K73" s="176"/>
      <c r="L73" s="1">
        <v>120417688</v>
      </c>
    </row>
    <row r="74" spans="1:12" ht="16.5" customHeight="1" x14ac:dyDescent="0.25">
      <c r="A74" s="160"/>
      <c r="B74" s="177" t="s">
        <v>101</v>
      </c>
      <c r="F74" s="3">
        <v>-15425211</v>
      </c>
      <c r="G74" s="176"/>
      <c r="H74" s="3">
        <v>14429036</v>
      </c>
      <c r="I74" s="176"/>
      <c r="J74" s="3">
        <v>0</v>
      </c>
      <c r="K74" s="176"/>
      <c r="L74" s="3">
        <v>0</v>
      </c>
    </row>
    <row r="75" spans="1:12" ht="16.5" customHeight="1" x14ac:dyDescent="0.25">
      <c r="A75" s="97"/>
      <c r="F75" s="1"/>
      <c r="G75" s="176"/>
      <c r="H75" s="1"/>
      <c r="I75" s="176"/>
      <c r="J75" s="1"/>
      <c r="K75" s="176"/>
      <c r="L75" s="1"/>
    </row>
    <row r="76" spans="1:12" ht="16.5" customHeight="1" thickBot="1" x14ac:dyDescent="0.3">
      <c r="A76" s="97"/>
      <c r="C76" s="127"/>
      <c r="D76" s="127"/>
      <c r="E76" s="127"/>
      <c r="F76" s="4">
        <f>SUM(F73:F75)</f>
        <v>50648089</v>
      </c>
      <c r="G76" s="127"/>
      <c r="H76" s="4">
        <f>SUM(H73:H75)</f>
        <v>127409803</v>
      </c>
      <c r="I76" s="127"/>
      <c r="J76" s="4">
        <f>SUM(J73:J75)</f>
        <v>79366024</v>
      </c>
      <c r="K76" s="127"/>
      <c r="L76" s="4">
        <f>SUM(L73:L75)</f>
        <v>120417688</v>
      </c>
    </row>
    <row r="77" spans="1:12" ht="16.5" customHeight="1" thickTop="1" x14ac:dyDescent="0.25">
      <c r="A77" s="97"/>
      <c r="C77" s="127"/>
      <c r="D77" s="127"/>
      <c r="E77" s="127"/>
      <c r="F77" s="137"/>
      <c r="G77" s="127"/>
      <c r="H77" s="137"/>
      <c r="I77" s="127"/>
      <c r="J77" s="137"/>
      <c r="K77" s="127"/>
      <c r="L77" s="137"/>
    </row>
    <row r="78" spans="1:12" ht="16.5" customHeight="1" x14ac:dyDescent="0.25">
      <c r="A78" s="91" t="s">
        <v>240</v>
      </c>
      <c r="F78" s="176"/>
      <c r="G78" s="176"/>
      <c r="H78" s="176"/>
      <c r="I78" s="176"/>
      <c r="J78" s="176"/>
      <c r="K78" s="176"/>
      <c r="L78" s="176"/>
    </row>
    <row r="79" spans="1:12" ht="16.5" customHeight="1" x14ac:dyDescent="0.25">
      <c r="A79" s="91"/>
      <c r="B79" s="154" t="s">
        <v>102</v>
      </c>
      <c r="F79" s="176"/>
      <c r="G79" s="176"/>
      <c r="H79" s="176"/>
      <c r="I79" s="176"/>
      <c r="J79" s="176"/>
      <c r="K79" s="176"/>
      <c r="L79" s="176"/>
    </row>
    <row r="80" spans="1:12" ht="16.5" customHeight="1" x14ac:dyDescent="0.25">
      <c r="A80" s="160"/>
      <c r="B80" s="171" t="s">
        <v>259</v>
      </c>
      <c r="F80" s="1">
        <v>63806204</v>
      </c>
      <c r="G80" s="176"/>
      <c r="H80" s="1">
        <v>113196766</v>
      </c>
      <c r="I80" s="176"/>
      <c r="J80" s="1">
        <v>79366024</v>
      </c>
      <c r="K80" s="176"/>
      <c r="L80" s="1">
        <v>120417688</v>
      </c>
    </row>
    <row r="81" spans="1:12" ht="16.5" customHeight="1" x14ac:dyDescent="0.25">
      <c r="A81" s="160"/>
      <c r="B81" s="177" t="s">
        <v>101</v>
      </c>
      <c r="F81" s="3">
        <v>-19355483</v>
      </c>
      <c r="G81" s="176"/>
      <c r="H81" s="3">
        <v>14652813</v>
      </c>
      <c r="I81" s="176"/>
      <c r="J81" s="3">
        <v>0</v>
      </c>
      <c r="K81" s="176"/>
      <c r="L81" s="3">
        <v>0</v>
      </c>
    </row>
    <row r="82" spans="1:12" ht="16.5" customHeight="1" x14ac:dyDescent="0.25">
      <c r="A82" s="97"/>
      <c r="F82" s="1"/>
      <c r="G82" s="176"/>
      <c r="H82" s="1"/>
      <c r="I82" s="176"/>
      <c r="J82" s="1"/>
      <c r="K82" s="176"/>
      <c r="L82" s="1"/>
    </row>
    <row r="83" spans="1:12" ht="16.5" customHeight="1" thickBot="1" x14ac:dyDescent="0.3">
      <c r="A83" s="97"/>
      <c r="F83" s="4">
        <f>SUM(F80:F82)</f>
        <v>44450721</v>
      </c>
      <c r="G83" s="176"/>
      <c r="H83" s="4">
        <f>SUM(H80:H82)</f>
        <v>127849579</v>
      </c>
      <c r="I83" s="176"/>
      <c r="J83" s="4">
        <f>SUM(J80:J82)</f>
        <v>79366024</v>
      </c>
      <c r="K83" s="176"/>
      <c r="L83" s="4">
        <f>SUM(L80:L82)</f>
        <v>120417688</v>
      </c>
    </row>
    <row r="84" spans="1:12" ht="16.5" customHeight="1" thickTop="1" x14ac:dyDescent="0.25">
      <c r="A84" s="97"/>
      <c r="G84" s="176"/>
      <c r="I84" s="176"/>
      <c r="K84" s="176"/>
    </row>
    <row r="85" spans="1:12" ht="16.5" customHeight="1" x14ac:dyDescent="0.25">
      <c r="A85" s="91" t="s">
        <v>103</v>
      </c>
      <c r="B85" s="97"/>
      <c r="C85" s="97"/>
      <c r="D85" s="96"/>
      <c r="E85" s="95"/>
      <c r="F85" s="95"/>
      <c r="G85" s="95"/>
      <c r="H85" s="95"/>
      <c r="I85" s="95"/>
      <c r="J85" s="95"/>
      <c r="K85" s="95"/>
      <c r="L85" s="95"/>
    </row>
    <row r="86" spans="1:12" ht="16.5" customHeight="1" x14ac:dyDescent="0.25">
      <c r="A86" s="91"/>
      <c r="B86" s="22" t="s">
        <v>183</v>
      </c>
      <c r="C86" s="22"/>
      <c r="D86" s="96"/>
      <c r="E86" s="97"/>
      <c r="F86" s="178">
        <v>0.122</v>
      </c>
      <c r="G86" s="179"/>
      <c r="H86" s="178">
        <v>0.20799999999999999</v>
      </c>
      <c r="I86" s="179"/>
      <c r="J86" s="178">
        <v>0.15</v>
      </c>
      <c r="K86" s="179"/>
      <c r="L86" s="178">
        <v>0.22</v>
      </c>
    </row>
    <row r="87" spans="1:12" s="24" customFormat="1" ht="16.5" customHeight="1" x14ac:dyDescent="0.25">
      <c r="B87" s="22"/>
      <c r="C87" s="22"/>
      <c r="D87" s="31"/>
      <c r="E87" s="20"/>
      <c r="F87" s="23"/>
      <c r="G87" s="30"/>
      <c r="H87" s="23"/>
      <c r="I87" s="30"/>
      <c r="J87" s="23"/>
      <c r="K87" s="30"/>
      <c r="L87" s="23"/>
    </row>
    <row r="88" spans="1:12" s="24" customFormat="1" ht="16.5" customHeight="1" x14ac:dyDescent="0.25">
      <c r="B88" s="22"/>
      <c r="C88" s="22"/>
      <c r="D88" s="31"/>
      <c r="E88" s="20"/>
      <c r="F88" s="23"/>
      <c r="G88" s="30"/>
      <c r="H88" s="23"/>
      <c r="I88" s="30"/>
      <c r="J88" s="23"/>
      <c r="K88" s="30"/>
      <c r="L88" s="23"/>
    </row>
    <row r="89" spans="1:12" ht="16.5" customHeight="1" x14ac:dyDescent="0.25">
      <c r="A89" s="91"/>
      <c r="C89" s="97"/>
      <c r="D89" s="96"/>
      <c r="E89" s="97"/>
      <c r="F89" s="178"/>
      <c r="G89" s="178"/>
      <c r="H89" s="178"/>
      <c r="I89" s="178"/>
      <c r="J89" s="178"/>
      <c r="K89" s="178"/>
      <c r="L89" s="178"/>
    </row>
    <row r="90" spans="1:12" ht="16.5" customHeight="1" x14ac:dyDescent="0.25">
      <c r="A90" s="91"/>
      <c r="C90" s="97"/>
      <c r="D90" s="96"/>
      <c r="E90" s="97"/>
      <c r="F90" s="178"/>
      <c r="G90" s="178"/>
      <c r="H90" s="178"/>
      <c r="I90" s="178"/>
      <c r="J90" s="178"/>
      <c r="K90" s="178"/>
      <c r="L90" s="178"/>
    </row>
    <row r="91" spans="1:12" ht="16.5" customHeight="1" x14ac:dyDescent="0.25">
      <c r="A91" s="91"/>
      <c r="C91" s="97"/>
      <c r="D91" s="96"/>
      <c r="E91" s="97"/>
      <c r="F91" s="178"/>
      <c r="G91" s="178"/>
      <c r="H91" s="178"/>
      <c r="I91" s="178"/>
      <c r="J91" s="178"/>
      <c r="K91" s="178"/>
      <c r="L91" s="178"/>
    </row>
    <row r="92" spans="1:12" ht="16.5" customHeight="1" x14ac:dyDescent="0.25">
      <c r="A92" s="91"/>
      <c r="C92" s="97"/>
      <c r="D92" s="96"/>
      <c r="E92" s="97"/>
      <c r="F92" s="178"/>
      <c r="G92" s="178"/>
      <c r="H92" s="178"/>
      <c r="I92" s="178"/>
      <c r="J92" s="178"/>
      <c r="K92" s="178"/>
      <c r="L92" s="178"/>
    </row>
    <row r="93" spans="1:12" ht="16.5" customHeight="1" x14ac:dyDescent="0.25">
      <c r="A93" s="91"/>
      <c r="C93" s="97"/>
      <c r="D93" s="96"/>
      <c r="E93" s="97"/>
      <c r="F93" s="178"/>
      <c r="G93" s="178"/>
      <c r="H93" s="178"/>
      <c r="I93" s="178"/>
      <c r="J93" s="178"/>
      <c r="K93" s="178"/>
      <c r="L93" s="178"/>
    </row>
    <row r="94" spans="1:12" ht="16.5" customHeight="1" x14ac:dyDescent="0.25">
      <c r="A94" s="91"/>
      <c r="C94" s="97"/>
      <c r="D94" s="96"/>
      <c r="E94" s="97"/>
      <c r="F94" s="178"/>
      <c r="G94" s="178"/>
      <c r="H94" s="178"/>
      <c r="I94" s="178"/>
      <c r="J94" s="178"/>
      <c r="K94" s="178"/>
      <c r="L94" s="178"/>
    </row>
    <row r="95" spans="1:12" ht="16.5" customHeight="1" x14ac:dyDescent="0.25">
      <c r="A95" s="91"/>
      <c r="C95" s="97"/>
      <c r="D95" s="96"/>
      <c r="E95" s="97"/>
      <c r="F95" s="178"/>
      <c r="G95" s="178"/>
      <c r="H95" s="178"/>
      <c r="I95" s="178"/>
      <c r="J95" s="178"/>
      <c r="K95" s="178"/>
      <c r="L95" s="178"/>
    </row>
    <row r="96" spans="1:12" ht="16.5" customHeight="1" x14ac:dyDescent="0.25">
      <c r="A96" s="91"/>
      <c r="C96" s="97"/>
      <c r="D96" s="96"/>
      <c r="E96" s="97"/>
      <c r="F96" s="178"/>
      <c r="G96" s="178"/>
      <c r="H96" s="178"/>
      <c r="I96" s="178"/>
      <c r="J96" s="178"/>
      <c r="K96" s="178"/>
      <c r="L96" s="178"/>
    </row>
    <row r="97" spans="1:12" ht="16.5" customHeight="1" x14ac:dyDescent="0.25">
      <c r="A97" s="91"/>
      <c r="C97" s="97"/>
      <c r="D97" s="96"/>
      <c r="E97" s="97"/>
      <c r="F97" s="178"/>
      <c r="G97" s="178"/>
      <c r="H97" s="178"/>
      <c r="I97" s="178"/>
      <c r="J97" s="178"/>
      <c r="K97" s="178"/>
      <c r="L97" s="178"/>
    </row>
    <row r="98" spans="1:12" ht="16.5" customHeight="1" x14ac:dyDescent="0.25">
      <c r="A98" s="91"/>
      <c r="C98" s="97"/>
      <c r="D98" s="96"/>
      <c r="E98" s="97"/>
      <c r="F98" s="178"/>
      <c r="G98" s="178"/>
      <c r="H98" s="178"/>
      <c r="I98" s="178"/>
      <c r="J98" s="178"/>
      <c r="K98" s="178"/>
      <c r="L98" s="178"/>
    </row>
    <row r="99" spans="1:12" ht="16.5" customHeight="1" x14ac:dyDescent="0.25">
      <c r="A99" s="91"/>
      <c r="C99" s="97"/>
      <c r="D99" s="96"/>
      <c r="E99" s="97"/>
      <c r="F99" s="178"/>
      <c r="G99" s="178"/>
      <c r="H99" s="178"/>
      <c r="I99" s="178"/>
      <c r="J99" s="178"/>
      <c r="K99" s="178"/>
      <c r="L99" s="178"/>
    </row>
    <row r="100" spans="1:12" ht="16.5" customHeight="1" x14ac:dyDescent="0.25">
      <c r="A100" s="91"/>
      <c r="C100" s="97"/>
      <c r="D100" s="96"/>
      <c r="E100" s="97"/>
      <c r="F100" s="178"/>
      <c r="G100" s="178"/>
      <c r="H100" s="178"/>
      <c r="I100" s="178"/>
      <c r="J100" s="178"/>
      <c r="K100" s="178"/>
      <c r="L100" s="178"/>
    </row>
    <row r="101" spans="1:12" ht="16.5" customHeight="1" x14ac:dyDescent="0.25">
      <c r="A101" s="91"/>
      <c r="C101" s="97"/>
      <c r="D101" s="96"/>
      <c r="E101" s="97"/>
      <c r="F101" s="178"/>
      <c r="G101" s="178"/>
      <c r="H101" s="178"/>
      <c r="I101" s="178"/>
      <c r="J101" s="178"/>
      <c r="K101" s="178"/>
      <c r="L101" s="178"/>
    </row>
    <row r="102" spans="1:12" ht="16.5" customHeight="1" x14ac:dyDescent="0.25">
      <c r="A102" s="91"/>
      <c r="C102" s="97"/>
      <c r="D102" s="96"/>
      <c r="E102" s="97"/>
      <c r="F102" s="178"/>
      <c r="G102" s="178"/>
      <c r="H102" s="178"/>
      <c r="I102" s="178"/>
      <c r="J102" s="178"/>
      <c r="K102" s="178"/>
      <c r="L102" s="178"/>
    </row>
    <row r="103" spans="1:12" ht="16.5" customHeight="1" x14ac:dyDescent="0.25">
      <c r="A103" s="91"/>
      <c r="C103" s="97"/>
      <c r="D103" s="96"/>
      <c r="E103" s="97"/>
      <c r="F103" s="178"/>
      <c r="G103" s="178"/>
      <c r="H103" s="178"/>
      <c r="I103" s="178"/>
      <c r="J103" s="178"/>
      <c r="K103" s="178"/>
      <c r="L103" s="178"/>
    </row>
    <row r="104" spans="1:12" ht="16.5" customHeight="1" x14ac:dyDescent="0.25">
      <c r="A104" s="91"/>
      <c r="C104" s="97"/>
      <c r="D104" s="96"/>
      <c r="E104" s="97"/>
      <c r="F104" s="178"/>
      <c r="G104" s="178"/>
      <c r="H104" s="178"/>
      <c r="I104" s="178"/>
      <c r="J104" s="178"/>
      <c r="K104" s="178"/>
      <c r="L104" s="178"/>
    </row>
    <row r="105" spans="1:12" ht="16.5" customHeight="1" x14ac:dyDescent="0.25">
      <c r="A105" s="91"/>
      <c r="C105" s="97"/>
      <c r="D105" s="96"/>
      <c r="E105" s="97"/>
      <c r="F105" s="178"/>
      <c r="G105" s="178"/>
      <c r="H105" s="178"/>
      <c r="I105" s="178"/>
      <c r="J105" s="178"/>
      <c r="K105" s="178"/>
      <c r="L105" s="178"/>
    </row>
    <row r="106" spans="1:12" ht="16.5" customHeight="1" x14ac:dyDescent="0.25">
      <c r="A106" s="91"/>
      <c r="C106" s="97"/>
      <c r="D106" s="96"/>
      <c r="E106" s="97"/>
      <c r="F106" s="178"/>
      <c r="G106" s="178"/>
      <c r="H106" s="178"/>
      <c r="I106" s="178"/>
      <c r="J106" s="178"/>
      <c r="K106" s="178"/>
      <c r="L106" s="178"/>
    </row>
    <row r="107" spans="1:12" ht="16.5" customHeight="1" x14ac:dyDescent="0.25">
      <c r="A107" s="91"/>
      <c r="C107" s="97"/>
      <c r="D107" s="96"/>
      <c r="E107" s="97"/>
      <c r="F107" s="178"/>
      <c r="G107" s="178"/>
      <c r="H107" s="178"/>
      <c r="I107" s="178"/>
      <c r="J107" s="178"/>
      <c r="K107" s="178"/>
      <c r="L107" s="178"/>
    </row>
    <row r="108" spans="1:12" ht="16.5" customHeight="1" x14ac:dyDescent="0.25">
      <c r="A108" s="91"/>
      <c r="C108" s="97"/>
      <c r="D108" s="96"/>
      <c r="E108" s="97"/>
      <c r="F108" s="178"/>
      <c r="G108" s="178"/>
      <c r="H108" s="178"/>
      <c r="I108" s="178"/>
      <c r="J108" s="178"/>
      <c r="K108" s="178"/>
      <c r="L108" s="178"/>
    </row>
    <row r="109" spans="1:12" ht="16.5" customHeight="1" x14ac:dyDescent="0.25">
      <c r="A109" s="91"/>
      <c r="C109" s="97"/>
      <c r="D109" s="96"/>
      <c r="E109" s="97"/>
      <c r="F109" s="178"/>
      <c r="G109" s="178"/>
      <c r="H109" s="178"/>
      <c r="I109" s="178"/>
      <c r="J109" s="178"/>
      <c r="K109" s="178"/>
      <c r="L109" s="178"/>
    </row>
    <row r="112" spans="1:12" ht="17.25" customHeight="1" x14ac:dyDescent="0.25"/>
    <row r="113" spans="1:12" ht="19.5" customHeight="1" x14ac:dyDescent="0.25"/>
    <row r="114" spans="1:12" s="24" customFormat="1" ht="21.95" customHeight="1" x14ac:dyDescent="0.25">
      <c r="A114" s="185" t="str">
        <f>A61</f>
        <v>The condensed notes to the interim financial information are an integral part of this interim financial information.</v>
      </c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</row>
  </sheetData>
  <mergeCells count="1">
    <mergeCell ref="A114:L11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5006-FA1B-4C37-885D-5C76167976A8}">
  <dimension ref="A1:L114"/>
  <sheetViews>
    <sheetView topLeftCell="A51" zoomScale="115" zoomScaleNormal="115" zoomScaleSheetLayoutView="68" workbookViewId="0">
      <selection activeCell="C60" sqref="C60"/>
    </sheetView>
  </sheetViews>
  <sheetFormatPr defaultColWidth="6.7109375" defaultRowHeight="16.5" customHeight="1" x14ac:dyDescent="0.25"/>
  <cols>
    <col min="1" max="2" width="1.42578125" style="156" customWidth="1"/>
    <col min="3" max="3" width="35.5703125" style="156" customWidth="1"/>
    <col min="4" max="4" width="5.5703125" style="155" customWidth="1"/>
    <col min="5" max="5" width="0.7109375" style="156" customWidth="1"/>
    <col min="6" max="6" width="13.28515625" style="157" customWidth="1"/>
    <col min="7" max="7" width="0.5703125" style="156" customWidth="1"/>
    <col min="8" max="8" width="13.28515625" style="157" customWidth="1"/>
    <col min="9" max="9" width="0.5703125" style="155" customWidth="1"/>
    <col min="10" max="10" width="13.28515625" style="157" customWidth="1"/>
    <col min="11" max="11" width="0.5703125" style="156" customWidth="1"/>
    <col min="12" max="12" width="13.28515625" style="157" customWidth="1"/>
    <col min="13" max="16384" width="6.7109375" style="160"/>
  </cols>
  <sheetData>
    <row r="1" spans="1:12" ht="16.5" customHeight="1" x14ac:dyDescent="0.25">
      <c r="A1" s="154" t="str">
        <f>+'2-4'!A1</f>
        <v>Interlink Communication Public Company Limited</v>
      </c>
      <c r="B1" s="154"/>
      <c r="C1" s="154"/>
      <c r="G1" s="158"/>
      <c r="I1" s="159"/>
      <c r="K1" s="158"/>
      <c r="L1" s="106" t="s">
        <v>5</v>
      </c>
    </row>
    <row r="2" spans="1:12" ht="16.5" customHeight="1" x14ac:dyDescent="0.25">
      <c r="A2" s="154" t="s">
        <v>80</v>
      </c>
      <c r="B2" s="154"/>
      <c r="C2" s="154"/>
      <c r="G2" s="158"/>
      <c r="I2" s="159"/>
      <c r="K2" s="158"/>
    </row>
    <row r="3" spans="1:12" ht="16.5" customHeight="1" x14ac:dyDescent="0.25">
      <c r="A3" s="161" t="s">
        <v>230</v>
      </c>
      <c r="B3" s="162"/>
      <c r="C3" s="162"/>
      <c r="D3" s="163"/>
      <c r="E3" s="164"/>
      <c r="F3" s="165"/>
      <c r="G3" s="166"/>
      <c r="H3" s="165"/>
      <c r="I3" s="167"/>
      <c r="J3" s="165"/>
      <c r="K3" s="166"/>
      <c r="L3" s="165"/>
    </row>
    <row r="4" spans="1:12" ht="15.75" customHeight="1" x14ac:dyDescent="0.25">
      <c r="G4" s="158"/>
      <c r="I4" s="159"/>
      <c r="K4" s="158"/>
    </row>
    <row r="5" spans="1:12" ht="15.75" customHeight="1" x14ac:dyDescent="0.25">
      <c r="G5" s="158"/>
      <c r="I5" s="159"/>
      <c r="K5" s="158"/>
    </row>
    <row r="6" spans="1:12" ht="15.75" customHeight="1" x14ac:dyDescent="0.25">
      <c r="G6" s="158"/>
      <c r="H6" s="168" t="s">
        <v>2</v>
      </c>
      <c r="I6" s="159"/>
      <c r="K6" s="158"/>
      <c r="L6" s="168" t="s">
        <v>3</v>
      </c>
    </row>
    <row r="7" spans="1:12" s="24" customFormat="1" ht="15.75" customHeight="1" x14ac:dyDescent="0.25">
      <c r="B7" s="22"/>
      <c r="C7" s="22"/>
      <c r="D7" s="31"/>
      <c r="E7" s="20"/>
      <c r="F7" s="28"/>
      <c r="G7" s="32"/>
      <c r="H7" s="33" t="s">
        <v>4</v>
      </c>
      <c r="I7" s="30"/>
      <c r="J7" s="28"/>
      <c r="K7" s="32"/>
      <c r="L7" s="33" t="s">
        <v>4</v>
      </c>
    </row>
    <row r="8" spans="1:12" s="24" customFormat="1" ht="15.75" customHeight="1" x14ac:dyDescent="0.25">
      <c r="A8" s="22"/>
      <c r="B8" s="22"/>
      <c r="C8" s="22"/>
      <c r="D8" s="21"/>
      <c r="E8" s="2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s="24" customFormat="1" ht="15.75" customHeight="1" x14ac:dyDescent="0.25">
      <c r="A9" s="22"/>
      <c r="B9" s="22"/>
      <c r="C9" s="22"/>
      <c r="D9" s="181" t="s">
        <v>8</v>
      </c>
      <c r="E9" s="20"/>
      <c r="F9" s="33" t="s">
        <v>9</v>
      </c>
      <c r="G9" s="20"/>
      <c r="H9" s="33" t="s">
        <v>9</v>
      </c>
      <c r="I9" s="35"/>
      <c r="J9" s="33" t="s">
        <v>9</v>
      </c>
      <c r="K9" s="20"/>
      <c r="L9" s="33" t="s">
        <v>9</v>
      </c>
    </row>
    <row r="10" spans="1:12" ht="5.0999999999999996" customHeight="1" x14ac:dyDescent="0.25">
      <c r="G10" s="169"/>
      <c r="I10" s="169"/>
      <c r="K10" s="169"/>
    </row>
    <row r="11" spans="1:12" ht="15.75" customHeight="1" x14ac:dyDescent="0.25">
      <c r="A11" s="156" t="s">
        <v>81</v>
      </c>
      <c r="F11" s="1">
        <v>1335032748</v>
      </c>
      <c r="G11" s="169"/>
      <c r="H11" s="1">
        <v>1490417335</v>
      </c>
      <c r="I11" s="169"/>
      <c r="J11" s="1">
        <v>1346800892</v>
      </c>
      <c r="K11" s="169"/>
      <c r="L11" s="1">
        <v>1498966876</v>
      </c>
    </row>
    <row r="12" spans="1:12" ht="15.75" customHeight="1" x14ac:dyDescent="0.25">
      <c r="A12" s="156" t="s">
        <v>212</v>
      </c>
      <c r="F12" s="1">
        <v>267898318</v>
      </c>
      <c r="G12" s="169"/>
      <c r="H12" s="1">
        <v>461303248</v>
      </c>
      <c r="I12" s="169"/>
      <c r="J12" s="1">
        <v>8567669</v>
      </c>
      <c r="K12" s="169"/>
      <c r="L12" s="1">
        <v>0</v>
      </c>
    </row>
    <row r="13" spans="1:12" ht="15.75" customHeight="1" x14ac:dyDescent="0.25">
      <c r="A13" s="156" t="s">
        <v>82</v>
      </c>
      <c r="F13" s="2"/>
      <c r="G13" s="169"/>
      <c r="H13" s="2"/>
      <c r="I13" s="169"/>
      <c r="J13" s="2"/>
      <c r="K13" s="169"/>
      <c r="L13" s="2"/>
    </row>
    <row r="14" spans="1:12" ht="15.75" customHeight="1" x14ac:dyDescent="0.25">
      <c r="B14" s="156" t="s">
        <v>83</v>
      </c>
      <c r="F14" s="1">
        <v>694074967</v>
      </c>
      <c r="G14" s="169"/>
      <c r="H14" s="1">
        <v>681745903</v>
      </c>
      <c r="I14" s="169"/>
      <c r="J14" s="1">
        <v>0</v>
      </c>
      <c r="K14" s="169"/>
      <c r="L14" s="1">
        <v>0</v>
      </c>
    </row>
    <row r="15" spans="1:12" ht="15.75" customHeight="1" x14ac:dyDescent="0.25">
      <c r="A15" s="156" t="s">
        <v>177</v>
      </c>
      <c r="G15" s="169"/>
      <c r="I15" s="169"/>
      <c r="K15" s="169"/>
    </row>
    <row r="16" spans="1:12" ht="15.75" customHeight="1" x14ac:dyDescent="0.25">
      <c r="A16" s="160"/>
      <c r="B16" s="156" t="s">
        <v>178</v>
      </c>
      <c r="F16" s="157">
        <v>713031607</v>
      </c>
      <c r="G16" s="169"/>
      <c r="H16" s="157">
        <v>527119239</v>
      </c>
      <c r="I16" s="169"/>
      <c r="J16" s="157">
        <v>0</v>
      </c>
      <c r="K16" s="169"/>
      <c r="L16" s="157">
        <v>0</v>
      </c>
    </row>
    <row r="17" spans="1:12" ht="15.75" customHeight="1" x14ac:dyDescent="0.25">
      <c r="A17" s="156" t="s">
        <v>186</v>
      </c>
      <c r="F17" s="1"/>
      <c r="G17" s="169"/>
      <c r="H17" s="1"/>
      <c r="I17" s="169"/>
      <c r="J17" s="1"/>
      <c r="K17" s="169"/>
      <c r="L17" s="1"/>
    </row>
    <row r="18" spans="1:12" ht="15.75" customHeight="1" x14ac:dyDescent="0.25">
      <c r="B18" s="156" t="s">
        <v>187</v>
      </c>
      <c r="F18" s="1">
        <v>34463761</v>
      </c>
      <c r="G18" s="169"/>
      <c r="H18" s="1">
        <v>78207083</v>
      </c>
      <c r="I18" s="169"/>
      <c r="J18" s="1">
        <v>0</v>
      </c>
      <c r="K18" s="169"/>
      <c r="L18" s="1">
        <v>0</v>
      </c>
    </row>
    <row r="19" spans="1:12" ht="15.75" customHeight="1" x14ac:dyDescent="0.25">
      <c r="A19" s="156" t="s">
        <v>189</v>
      </c>
      <c r="D19" s="155">
        <v>11</v>
      </c>
      <c r="F19" s="1">
        <v>0</v>
      </c>
      <c r="G19" s="169"/>
      <c r="H19" s="1">
        <v>53945003</v>
      </c>
      <c r="I19" s="169"/>
      <c r="J19" s="1">
        <v>0</v>
      </c>
      <c r="K19" s="169"/>
      <c r="L19" s="1">
        <v>0</v>
      </c>
    </row>
    <row r="20" spans="1:12" ht="15.75" customHeight="1" x14ac:dyDescent="0.25">
      <c r="A20" s="156" t="s">
        <v>84</v>
      </c>
      <c r="D20" s="155">
        <v>11</v>
      </c>
      <c r="F20" s="1">
        <v>1916324</v>
      </c>
      <c r="G20" s="169"/>
      <c r="H20" s="1">
        <v>1927318</v>
      </c>
      <c r="I20" s="169"/>
      <c r="J20" s="1">
        <v>0</v>
      </c>
      <c r="K20" s="169"/>
      <c r="L20" s="1">
        <v>47479785</v>
      </c>
    </row>
    <row r="21" spans="1:12" ht="15.75" customHeight="1" x14ac:dyDescent="0.25">
      <c r="A21" s="156" t="s">
        <v>85</v>
      </c>
      <c r="F21" s="3">
        <v>46380451</v>
      </c>
      <c r="G21" s="169"/>
      <c r="H21" s="3">
        <v>23999355</v>
      </c>
      <c r="I21" s="169"/>
      <c r="J21" s="3">
        <v>27183602</v>
      </c>
      <c r="K21" s="169"/>
      <c r="L21" s="3">
        <v>24527754</v>
      </c>
    </row>
    <row r="22" spans="1:12" ht="5.0999999999999996" customHeight="1" x14ac:dyDescent="0.25">
      <c r="G22" s="169"/>
      <c r="I22" s="169"/>
      <c r="K22" s="169"/>
    </row>
    <row r="23" spans="1:12" ht="15.75" customHeight="1" x14ac:dyDescent="0.25">
      <c r="A23" s="154" t="s">
        <v>86</v>
      </c>
      <c r="F23" s="165">
        <f>SUM(F11:F21)</f>
        <v>3092798176</v>
      </c>
      <c r="G23" s="169"/>
      <c r="H23" s="165">
        <f>SUM(H11:H21)</f>
        <v>3318664484</v>
      </c>
      <c r="I23" s="169"/>
      <c r="J23" s="165">
        <f>SUM(J11:J21)</f>
        <v>1382552163</v>
      </c>
      <c r="K23" s="169"/>
      <c r="L23" s="165">
        <f>SUM(L11:L21)</f>
        <v>1570974415</v>
      </c>
    </row>
    <row r="24" spans="1:12" ht="9.9499999999999993" customHeight="1" x14ac:dyDescent="0.25">
      <c r="G24" s="169"/>
      <c r="I24" s="169"/>
      <c r="K24" s="169"/>
    </row>
    <row r="25" spans="1:12" ht="15.75" customHeight="1" x14ac:dyDescent="0.25">
      <c r="A25" s="156" t="s">
        <v>87</v>
      </c>
      <c r="D25" s="170"/>
      <c r="F25" s="157">
        <v>-954501533</v>
      </c>
      <c r="G25" s="158"/>
      <c r="H25" s="157">
        <v>-1072558272</v>
      </c>
      <c r="I25" s="158"/>
      <c r="J25" s="157">
        <v>-963693458</v>
      </c>
      <c r="K25" s="158"/>
      <c r="L25" s="157">
        <v>-1078764073</v>
      </c>
    </row>
    <row r="26" spans="1:12" ht="15.75" customHeight="1" x14ac:dyDescent="0.25">
      <c r="A26" s="156" t="s">
        <v>213</v>
      </c>
      <c r="E26" s="169"/>
      <c r="F26" s="157">
        <v>-242465861</v>
      </c>
      <c r="G26" s="169"/>
      <c r="H26" s="157">
        <v>-380168802</v>
      </c>
      <c r="I26" s="169"/>
      <c r="J26" s="157">
        <v>-4633687</v>
      </c>
      <c r="K26" s="169"/>
      <c r="L26" s="157">
        <v>0</v>
      </c>
    </row>
    <row r="27" spans="1:12" ht="15.75" customHeight="1" x14ac:dyDescent="0.25">
      <c r="A27" s="156" t="s">
        <v>88</v>
      </c>
      <c r="G27" s="169"/>
      <c r="I27" s="169"/>
      <c r="K27" s="169"/>
    </row>
    <row r="28" spans="1:12" ht="15.75" customHeight="1" x14ac:dyDescent="0.25">
      <c r="B28" s="156" t="s">
        <v>83</v>
      </c>
      <c r="F28" s="157">
        <v>-575729452</v>
      </c>
      <c r="G28" s="169"/>
      <c r="H28" s="157">
        <v>-535200408</v>
      </c>
      <c r="I28" s="169"/>
      <c r="J28" s="157">
        <v>0</v>
      </c>
      <c r="K28" s="169"/>
      <c r="L28" s="157">
        <v>0</v>
      </c>
    </row>
    <row r="29" spans="1:12" ht="15.75" customHeight="1" x14ac:dyDescent="0.25">
      <c r="A29" s="156" t="s">
        <v>89</v>
      </c>
      <c r="E29" s="169"/>
      <c r="F29" s="157">
        <v>-612109058</v>
      </c>
      <c r="G29" s="169"/>
      <c r="H29" s="157">
        <v>-366483166</v>
      </c>
      <c r="I29" s="169"/>
      <c r="J29" s="157">
        <v>0</v>
      </c>
      <c r="K29" s="169"/>
      <c r="L29" s="157">
        <v>0</v>
      </c>
    </row>
    <row r="30" spans="1:12" ht="15.75" customHeight="1" x14ac:dyDescent="0.25">
      <c r="A30" s="156" t="s">
        <v>188</v>
      </c>
      <c r="E30" s="169"/>
      <c r="F30" s="157">
        <v>-26827546</v>
      </c>
      <c r="G30" s="169"/>
      <c r="H30" s="157">
        <v>-57510446</v>
      </c>
      <c r="I30" s="169"/>
      <c r="J30" s="157">
        <v>0</v>
      </c>
      <c r="K30" s="169"/>
      <c r="L30" s="157">
        <v>0</v>
      </c>
    </row>
    <row r="31" spans="1:12" ht="15.75" customHeight="1" x14ac:dyDescent="0.25">
      <c r="A31" s="156" t="s">
        <v>198</v>
      </c>
      <c r="E31" s="169"/>
      <c r="F31" s="157">
        <v>6225734</v>
      </c>
      <c r="G31" s="169"/>
      <c r="H31" s="157">
        <v>4254472</v>
      </c>
      <c r="I31" s="169"/>
      <c r="J31" s="157">
        <v>31114426</v>
      </c>
      <c r="K31" s="169"/>
      <c r="L31" s="157">
        <v>403867</v>
      </c>
    </row>
    <row r="32" spans="1:12" ht="15.75" customHeight="1" x14ac:dyDescent="0.25">
      <c r="A32" s="156" t="s">
        <v>199</v>
      </c>
      <c r="E32" s="169"/>
      <c r="F32" s="157">
        <v>-209884808</v>
      </c>
      <c r="G32" s="169"/>
      <c r="H32" s="157">
        <v>-208279836</v>
      </c>
      <c r="I32" s="169"/>
      <c r="J32" s="157">
        <v>-166873730</v>
      </c>
      <c r="K32" s="169"/>
      <c r="L32" s="157">
        <v>-169902179</v>
      </c>
    </row>
    <row r="33" spans="1:12" ht="15.75" customHeight="1" x14ac:dyDescent="0.25">
      <c r="A33" s="156" t="s">
        <v>90</v>
      </c>
      <c r="E33" s="169"/>
      <c r="F33" s="157">
        <v>-137875151</v>
      </c>
      <c r="G33" s="169"/>
      <c r="H33" s="157">
        <v>-133386629</v>
      </c>
      <c r="I33" s="169"/>
      <c r="J33" s="157">
        <v>-71464491</v>
      </c>
      <c r="K33" s="169"/>
      <c r="L33" s="157">
        <v>-71039723</v>
      </c>
    </row>
    <row r="34" spans="1:12" ht="15.75" customHeight="1" x14ac:dyDescent="0.25">
      <c r="A34" s="156" t="s">
        <v>204</v>
      </c>
      <c r="E34" s="169"/>
      <c r="F34" s="157">
        <v>-47816207</v>
      </c>
      <c r="G34" s="169"/>
      <c r="H34" s="157">
        <v>-10035818</v>
      </c>
      <c r="I34" s="169"/>
      <c r="J34" s="157">
        <v>-1881362</v>
      </c>
      <c r="K34" s="169"/>
      <c r="L34" s="157">
        <v>-1588045</v>
      </c>
    </row>
    <row r="35" spans="1:12" ht="15.75" customHeight="1" x14ac:dyDescent="0.25">
      <c r="A35" s="156" t="s">
        <v>91</v>
      </c>
      <c r="E35" s="169"/>
      <c r="F35" s="165">
        <v>-88313427</v>
      </c>
      <c r="G35" s="169"/>
      <c r="H35" s="165">
        <v>-95202993</v>
      </c>
      <c r="I35" s="169"/>
      <c r="J35" s="165">
        <v>-153806</v>
      </c>
      <c r="K35" s="169"/>
      <c r="L35" s="165">
        <v>-156448</v>
      </c>
    </row>
    <row r="36" spans="1:12" ht="5.0999999999999996" customHeight="1" x14ac:dyDescent="0.25">
      <c r="C36" s="171"/>
      <c r="G36" s="169"/>
      <c r="I36" s="169"/>
      <c r="K36" s="169"/>
    </row>
    <row r="37" spans="1:12" ht="15.75" customHeight="1" x14ac:dyDescent="0.25">
      <c r="A37" s="154" t="s">
        <v>92</v>
      </c>
      <c r="E37" s="169"/>
      <c r="F37" s="165">
        <f>SUM(F25:F35)</f>
        <v>-2889297309</v>
      </c>
      <c r="G37" s="169"/>
      <c r="H37" s="165">
        <f>SUM(H25:H35)</f>
        <v>-2854571898</v>
      </c>
      <c r="I37" s="169"/>
      <c r="J37" s="165">
        <f>SUM(J25:J35)</f>
        <v>-1177586108</v>
      </c>
      <c r="K37" s="169"/>
      <c r="L37" s="165">
        <f>SUM(L25:L35)</f>
        <v>-1321046601</v>
      </c>
    </row>
    <row r="38" spans="1:12" ht="9.9499999999999993" customHeight="1" x14ac:dyDescent="0.25">
      <c r="G38" s="158"/>
      <c r="I38" s="158"/>
      <c r="K38" s="158"/>
    </row>
    <row r="39" spans="1:12" ht="15.75" customHeight="1" x14ac:dyDescent="0.25">
      <c r="A39" s="154" t="s">
        <v>93</v>
      </c>
      <c r="C39" s="154"/>
      <c r="G39" s="158"/>
      <c r="I39" s="158"/>
      <c r="K39" s="158"/>
    </row>
    <row r="40" spans="1:12" ht="15.75" customHeight="1" x14ac:dyDescent="0.25">
      <c r="A40" s="154"/>
      <c r="B40" s="154" t="s">
        <v>214</v>
      </c>
      <c r="C40" s="154"/>
      <c r="F40" s="157">
        <f>SUM(F23,F37)</f>
        <v>203500867</v>
      </c>
      <c r="G40" s="158"/>
      <c r="H40" s="157">
        <f>SUM(H23,H37)</f>
        <v>464092586</v>
      </c>
      <c r="I40" s="158"/>
      <c r="J40" s="157">
        <f>SUM(J23,J37)</f>
        <v>204966055</v>
      </c>
      <c r="K40" s="158"/>
      <c r="L40" s="157">
        <f>SUM(L23,L37)</f>
        <v>249927814</v>
      </c>
    </row>
    <row r="41" spans="1:12" ht="15.75" customHeight="1" x14ac:dyDescent="0.25">
      <c r="A41" s="156" t="s">
        <v>205</v>
      </c>
      <c r="E41" s="169"/>
      <c r="F41" s="165">
        <v>0</v>
      </c>
      <c r="G41" s="169"/>
      <c r="H41" s="165">
        <v>-1346713</v>
      </c>
      <c r="I41" s="169"/>
      <c r="J41" s="165">
        <v>0</v>
      </c>
      <c r="K41" s="169"/>
      <c r="L41" s="165">
        <v>0</v>
      </c>
    </row>
    <row r="42" spans="1:12" ht="5.0999999999999996" customHeight="1" x14ac:dyDescent="0.25">
      <c r="C42" s="171"/>
      <c r="G42" s="169"/>
      <c r="I42" s="169"/>
      <c r="K42" s="169"/>
    </row>
    <row r="43" spans="1:12" ht="15.75" customHeight="1" x14ac:dyDescent="0.25">
      <c r="A43" s="154" t="s">
        <v>215</v>
      </c>
      <c r="F43" s="157">
        <f>SUM(F40:F41)</f>
        <v>203500867</v>
      </c>
      <c r="G43" s="157"/>
      <c r="H43" s="157">
        <f>SUM(H40:H41)</f>
        <v>462745873</v>
      </c>
      <c r="I43" s="157"/>
      <c r="J43" s="157">
        <f>SUM(J40:J41)</f>
        <v>204966055</v>
      </c>
      <c r="K43" s="157"/>
      <c r="L43" s="157">
        <f>SUM(L40:L41)</f>
        <v>249927814</v>
      </c>
    </row>
    <row r="44" spans="1:12" ht="15.75" customHeight="1" x14ac:dyDescent="0.25">
      <c r="A44" s="156" t="s">
        <v>182</v>
      </c>
      <c r="D44" s="155">
        <v>21</v>
      </c>
      <c r="F44" s="165">
        <v>-41725368</v>
      </c>
      <c r="G44" s="169"/>
      <c r="H44" s="165">
        <v>-82823212</v>
      </c>
      <c r="I44" s="169"/>
      <c r="J44" s="165">
        <v>-41158098</v>
      </c>
      <c r="K44" s="169"/>
      <c r="L44" s="165">
        <v>-40576814</v>
      </c>
    </row>
    <row r="45" spans="1:12" ht="5.0999999999999996" customHeight="1" x14ac:dyDescent="0.25">
      <c r="G45" s="169"/>
      <c r="I45" s="169"/>
      <c r="K45" s="169"/>
    </row>
    <row r="46" spans="1:12" ht="15.75" customHeight="1" x14ac:dyDescent="0.25">
      <c r="A46" s="154" t="s">
        <v>94</v>
      </c>
      <c r="F46" s="165">
        <f>SUM(F43:F44)</f>
        <v>161775499</v>
      </c>
      <c r="G46" s="157"/>
      <c r="H46" s="165">
        <f>SUM(H43:H44)</f>
        <v>379922661</v>
      </c>
      <c r="I46" s="157"/>
      <c r="J46" s="165">
        <f>SUM(J43:J44)</f>
        <v>163807957</v>
      </c>
      <c r="K46" s="157"/>
      <c r="L46" s="165">
        <f>SUM(L43:L44)</f>
        <v>209351000</v>
      </c>
    </row>
    <row r="47" spans="1:12" ht="9.9499999999999993" customHeight="1" x14ac:dyDescent="0.25">
      <c r="G47" s="157"/>
      <c r="I47" s="157"/>
      <c r="K47" s="157"/>
    </row>
    <row r="48" spans="1:12" ht="15.75" customHeight="1" x14ac:dyDescent="0.25">
      <c r="A48" s="154" t="s">
        <v>179</v>
      </c>
      <c r="G48" s="169"/>
      <c r="I48" s="169"/>
      <c r="K48" s="169"/>
    </row>
    <row r="49" spans="1:12" ht="15.75" customHeight="1" x14ac:dyDescent="0.25">
      <c r="A49" s="154"/>
      <c r="B49" s="156" t="s">
        <v>95</v>
      </c>
      <c r="G49" s="169"/>
      <c r="I49" s="169"/>
      <c r="K49" s="169"/>
    </row>
    <row r="50" spans="1:12" ht="15.75" customHeight="1" x14ac:dyDescent="0.25">
      <c r="A50" s="154"/>
      <c r="B50" s="171" t="s">
        <v>96</v>
      </c>
      <c r="G50" s="169"/>
      <c r="I50" s="169"/>
      <c r="K50" s="169"/>
    </row>
    <row r="51" spans="1:12" ht="15.75" customHeight="1" x14ac:dyDescent="0.25">
      <c r="A51" s="154"/>
      <c r="C51" s="156" t="s">
        <v>97</v>
      </c>
      <c r="G51" s="169"/>
      <c r="I51" s="169"/>
      <c r="K51" s="169"/>
    </row>
    <row r="52" spans="1:12" ht="15.75" customHeight="1" x14ac:dyDescent="0.25">
      <c r="A52" s="154"/>
      <c r="C52" s="156" t="s">
        <v>98</v>
      </c>
      <c r="F52" s="157">
        <v>-3518207</v>
      </c>
      <c r="G52" s="169"/>
      <c r="H52" s="157">
        <v>219888</v>
      </c>
      <c r="I52" s="169"/>
      <c r="J52" s="157">
        <v>0</v>
      </c>
      <c r="K52" s="169"/>
      <c r="L52" s="157">
        <v>0</v>
      </c>
    </row>
    <row r="53" spans="1:12" ht="15.75" customHeight="1" x14ac:dyDescent="0.25">
      <c r="A53" s="154"/>
      <c r="B53" s="171" t="s">
        <v>238</v>
      </c>
      <c r="G53" s="169"/>
      <c r="I53" s="169"/>
      <c r="K53" s="169"/>
    </row>
    <row r="54" spans="1:12" ht="15.75" customHeight="1" x14ac:dyDescent="0.25">
      <c r="A54" s="154"/>
      <c r="C54" s="156" t="s">
        <v>241</v>
      </c>
      <c r="F54" s="165">
        <v>-3338824</v>
      </c>
      <c r="G54" s="169"/>
      <c r="H54" s="165">
        <v>0</v>
      </c>
      <c r="I54" s="169"/>
      <c r="J54" s="165">
        <v>0</v>
      </c>
      <c r="K54" s="169"/>
      <c r="L54" s="165">
        <v>0</v>
      </c>
    </row>
    <row r="55" spans="1:12" ht="5.0999999999999996" customHeight="1" x14ac:dyDescent="0.25">
      <c r="A55" s="154"/>
      <c r="G55" s="169"/>
      <c r="I55" s="169"/>
      <c r="K55" s="169"/>
    </row>
    <row r="56" spans="1:12" ht="15.75" customHeight="1" x14ac:dyDescent="0.25">
      <c r="A56" s="154" t="s">
        <v>179</v>
      </c>
      <c r="G56" s="169"/>
      <c r="I56" s="169"/>
      <c r="K56" s="169"/>
    </row>
    <row r="57" spans="1:12" ht="15.75" customHeight="1" x14ac:dyDescent="0.25">
      <c r="A57" s="154"/>
      <c r="B57" s="154" t="s">
        <v>99</v>
      </c>
      <c r="F57" s="165">
        <f>SUM(F52:F56)</f>
        <v>-6857031</v>
      </c>
      <c r="G57" s="169"/>
      <c r="H57" s="165">
        <f>SUM(H52:H56)</f>
        <v>219888</v>
      </c>
      <c r="I57" s="169"/>
      <c r="J57" s="165">
        <f>SUM(J52:J56)</f>
        <v>0</v>
      </c>
      <c r="K57" s="169"/>
      <c r="L57" s="165">
        <f>SUM(L52:L56)</f>
        <v>0</v>
      </c>
    </row>
    <row r="58" spans="1:12" ht="5.0999999999999996" customHeight="1" x14ac:dyDescent="0.25">
      <c r="G58" s="157"/>
      <c r="I58" s="157"/>
      <c r="K58" s="157"/>
    </row>
    <row r="59" spans="1:12" ht="15.75" customHeight="1" thickBot="1" x14ac:dyDescent="0.3">
      <c r="A59" s="172" t="s">
        <v>138</v>
      </c>
      <c r="B59" s="154"/>
      <c r="F59" s="173">
        <f>SUM(F46,F57)</f>
        <v>154918468</v>
      </c>
      <c r="G59" s="157"/>
      <c r="H59" s="173">
        <f>SUM(H46,H57)</f>
        <v>380142549</v>
      </c>
      <c r="I59" s="157"/>
      <c r="J59" s="173">
        <f>SUM(J46:J48)</f>
        <v>163807957</v>
      </c>
      <c r="K59" s="157"/>
      <c r="L59" s="173">
        <f>SUM(L46:L48)</f>
        <v>209351000</v>
      </c>
    </row>
    <row r="60" spans="1:12" ht="23.25" customHeight="1" thickTop="1" x14ac:dyDescent="0.25">
      <c r="A60" s="160"/>
      <c r="B60" s="154"/>
      <c r="G60" s="157"/>
      <c r="I60" s="157"/>
      <c r="K60" s="157"/>
    </row>
    <row r="61" spans="1:12" ht="21.95" customHeight="1" x14ac:dyDescent="0.25">
      <c r="A61" s="174" t="str">
        <f>+'2-4'!A58</f>
        <v>The condensed notes to the interim financial information are an integral part of this interim financial information.</v>
      </c>
      <c r="B61" s="162"/>
      <c r="C61" s="164"/>
      <c r="D61" s="163"/>
      <c r="E61" s="164"/>
      <c r="F61" s="165"/>
      <c r="G61" s="165"/>
      <c r="H61" s="165"/>
      <c r="I61" s="165"/>
      <c r="J61" s="165"/>
      <c r="K61" s="165"/>
      <c r="L61" s="165"/>
    </row>
    <row r="62" spans="1:12" s="172" customFormat="1" ht="16.5" customHeight="1" x14ac:dyDescent="0.25">
      <c r="A62" s="172" t="str">
        <f>A1</f>
        <v>Interlink Communication Public Company Limited</v>
      </c>
      <c r="B62" s="154"/>
      <c r="C62" s="154"/>
      <c r="D62" s="175"/>
      <c r="E62" s="154"/>
      <c r="F62" s="168"/>
      <c r="G62" s="168"/>
      <c r="H62" s="168"/>
      <c r="I62" s="168"/>
      <c r="J62" s="168"/>
      <c r="K62" s="168"/>
      <c r="L62" s="106" t="s">
        <v>5</v>
      </c>
    </row>
    <row r="63" spans="1:12" s="172" customFormat="1" ht="16.5" customHeight="1" x14ac:dyDescent="0.25">
      <c r="A63" s="154" t="s">
        <v>80</v>
      </c>
      <c r="B63" s="154"/>
      <c r="C63" s="154"/>
      <c r="D63" s="175"/>
      <c r="E63" s="154"/>
      <c r="F63" s="168"/>
      <c r="G63" s="168"/>
      <c r="H63" s="168"/>
      <c r="I63" s="168"/>
      <c r="J63" s="168"/>
      <c r="K63" s="168"/>
      <c r="L63" s="168"/>
    </row>
    <row r="64" spans="1:12" ht="16.5" customHeight="1" x14ac:dyDescent="0.25">
      <c r="A64" s="161" t="str">
        <f>+A3</f>
        <v>For the six-month period ended 30 June 2025</v>
      </c>
      <c r="B64" s="162"/>
      <c r="C64" s="162"/>
      <c r="D64" s="163"/>
      <c r="E64" s="164"/>
      <c r="F64" s="165"/>
      <c r="G64" s="166"/>
      <c r="H64" s="165"/>
      <c r="I64" s="167"/>
      <c r="J64" s="165"/>
      <c r="K64" s="166"/>
      <c r="L64" s="165"/>
    </row>
    <row r="65" spans="1:12" ht="16.5" customHeight="1" x14ac:dyDescent="0.25">
      <c r="A65" s="160"/>
      <c r="B65" s="154"/>
      <c r="G65" s="157"/>
      <c r="I65" s="157"/>
      <c r="K65" s="157"/>
    </row>
    <row r="66" spans="1:12" ht="16.5" customHeight="1" x14ac:dyDescent="0.25">
      <c r="A66" s="160"/>
      <c r="B66" s="154"/>
      <c r="G66" s="157"/>
      <c r="I66" s="157"/>
      <c r="K66" s="157"/>
    </row>
    <row r="67" spans="1:12" ht="16.5" customHeight="1" x14ac:dyDescent="0.25">
      <c r="A67" s="160"/>
      <c r="B67" s="154"/>
      <c r="G67" s="158"/>
      <c r="H67" s="168" t="s">
        <v>2</v>
      </c>
      <c r="I67" s="159"/>
      <c r="K67" s="158"/>
      <c r="L67" s="168" t="s">
        <v>3</v>
      </c>
    </row>
    <row r="68" spans="1:12" s="24" customFormat="1" ht="16.5" customHeight="1" x14ac:dyDescent="0.25">
      <c r="B68" s="22"/>
      <c r="C68" s="22"/>
      <c r="D68" s="31"/>
      <c r="E68" s="20"/>
      <c r="F68" s="28"/>
      <c r="G68" s="32"/>
      <c r="H68" s="33" t="s">
        <v>4</v>
      </c>
      <c r="I68" s="30"/>
      <c r="J68" s="28"/>
      <c r="K68" s="32"/>
      <c r="L68" s="33" t="s">
        <v>4</v>
      </c>
    </row>
    <row r="69" spans="1:12" s="24" customFormat="1" ht="16.5" customHeight="1" x14ac:dyDescent="0.25">
      <c r="A69" s="22"/>
      <c r="B69" s="22"/>
      <c r="C69" s="22"/>
      <c r="D69" s="21"/>
      <c r="E69" s="20"/>
      <c r="F69" s="36">
        <v>2025</v>
      </c>
      <c r="G69" s="37"/>
      <c r="H69" s="36">
        <v>2024</v>
      </c>
      <c r="I69" s="35"/>
      <c r="J69" s="36">
        <v>2025</v>
      </c>
      <c r="K69" s="37"/>
      <c r="L69" s="36">
        <v>2024</v>
      </c>
    </row>
    <row r="70" spans="1:12" s="24" customFormat="1" ht="16.5" customHeight="1" x14ac:dyDescent="0.25">
      <c r="A70" s="22"/>
      <c r="B70" s="22"/>
      <c r="C70" s="22"/>
      <c r="D70" s="21"/>
      <c r="E70" s="20"/>
      <c r="F70" s="33" t="s">
        <v>9</v>
      </c>
      <c r="G70" s="20"/>
      <c r="H70" s="33" t="s">
        <v>9</v>
      </c>
      <c r="I70" s="35"/>
      <c r="J70" s="33" t="s">
        <v>9</v>
      </c>
      <c r="K70" s="20"/>
      <c r="L70" s="33" t="s">
        <v>9</v>
      </c>
    </row>
    <row r="71" spans="1:12" ht="16.5" customHeight="1" x14ac:dyDescent="0.25">
      <c r="A71" s="160"/>
      <c r="B71" s="154"/>
      <c r="G71" s="157"/>
      <c r="I71" s="157"/>
      <c r="K71" s="157"/>
    </row>
    <row r="72" spans="1:12" ht="16.5" customHeight="1" x14ac:dyDescent="0.25">
      <c r="A72" s="154" t="s">
        <v>100</v>
      </c>
      <c r="G72" s="158"/>
      <c r="I72" s="158"/>
      <c r="K72" s="159"/>
    </row>
    <row r="73" spans="1:12" ht="16.5" customHeight="1" x14ac:dyDescent="0.25">
      <c r="A73" s="160"/>
      <c r="B73" s="171" t="s">
        <v>259</v>
      </c>
      <c r="F73" s="1">
        <v>160393185</v>
      </c>
      <c r="G73" s="176"/>
      <c r="H73" s="1">
        <v>288034061</v>
      </c>
      <c r="I73" s="176"/>
      <c r="J73" s="1">
        <v>163807957</v>
      </c>
      <c r="K73" s="176"/>
      <c r="L73" s="1">
        <v>209351000</v>
      </c>
    </row>
    <row r="74" spans="1:12" ht="16.5" customHeight="1" x14ac:dyDescent="0.25">
      <c r="A74" s="160"/>
      <c r="B74" s="177" t="s">
        <v>101</v>
      </c>
      <c r="F74" s="3">
        <v>1382314</v>
      </c>
      <c r="G74" s="176"/>
      <c r="H74" s="3">
        <v>91888600</v>
      </c>
      <c r="I74" s="176"/>
      <c r="J74" s="3">
        <v>0</v>
      </c>
      <c r="K74" s="176"/>
      <c r="L74" s="3">
        <v>0</v>
      </c>
    </row>
    <row r="75" spans="1:12" ht="16.5" customHeight="1" x14ac:dyDescent="0.25">
      <c r="A75" s="97"/>
      <c r="F75" s="1"/>
      <c r="G75" s="176"/>
      <c r="H75" s="1"/>
      <c r="I75" s="176"/>
      <c r="J75" s="1"/>
      <c r="K75" s="176"/>
      <c r="L75" s="1"/>
    </row>
    <row r="76" spans="1:12" ht="16.5" customHeight="1" thickBot="1" x14ac:dyDescent="0.3">
      <c r="A76" s="97"/>
      <c r="C76" s="127"/>
      <c r="D76" s="127"/>
      <c r="E76" s="127"/>
      <c r="F76" s="4">
        <f>SUM(F73:F75)</f>
        <v>161775499</v>
      </c>
      <c r="G76" s="127"/>
      <c r="H76" s="4">
        <f>SUM(H73:H75)</f>
        <v>379922661</v>
      </c>
      <c r="I76" s="127"/>
      <c r="J76" s="4">
        <f>SUM(J73:J75)</f>
        <v>163807957</v>
      </c>
      <c r="K76" s="127"/>
      <c r="L76" s="4">
        <f>SUM(L73:L75)</f>
        <v>209351000</v>
      </c>
    </row>
    <row r="77" spans="1:12" ht="16.5" customHeight="1" thickTop="1" x14ac:dyDescent="0.25">
      <c r="A77" s="97"/>
      <c r="C77" s="127"/>
      <c r="D77" s="127"/>
      <c r="E77" s="127"/>
      <c r="F77" s="137"/>
      <c r="G77" s="127"/>
      <c r="H77" s="137"/>
      <c r="I77" s="127"/>
      <c r="J77" s="137"/>
      <c r="K77" s="127"/>
      <c r="L77" s="137"/>
    </row>
    <row r="78" spans="1:12" ht="16.5" customHeight="1" x14ac:dyDescent="0.25">
      <c r="A78" s="91" t="s">
        <v>240</v>
      </c>
      <c r="F78" s="176"/>
      <c r="G78" s="176"/>
      <c r="H78" s="176"/>
      <c r="I78" s="176"/>
      <c r="J78" s="176"/>
      <c r="K78" s="176"/>
      <c r="L78" s="176"/>
    </row>
    <row r="79" spans="1:12" ht="16.5" customHeight="1" x14ac:dyDescent="0.25">
      <c r="A79" s="91"/>
      <c r="B79" s="154" t="s">
        <v>102</v>
      </c>
      <c r="F79" s="176"/>
      <c r="G79" s="176"/>
      <c r="H79" s="176"/>
      <c r="I79" s="176"/>
      <c r="J79" s="176"/>
      <c r="K79" s="176"/>
      <c r="L79" s="176"/>
    </row>
    <row r="80" spans="1:12" ht="16.5" customHeight="1" x14ac:dyDescent="0.25">
      <c r="A80" s="160"/>
      <c r="B80" s="171" t="s">
        <v>259</v>
      </c>
      <c r="F80" s="1">
        <v>157801569</v>
      </c>
      <c r="G80" s="176"/>
      <c r="H80" s="1">
        <v>288142060</v>
      </c>
      <c r="I80" s="176"/>
      <c r="J80" s="1">
        <v>163807957</v>
      </c>
      <c r="K80" s="176"/>
      <c r="L80" s="1">
        <v>209351000</v>
      </c>
    </row>
    <row r="81" spans="1:12" ht="16.5" customHeight="1" x14ac:dyDescent="0.25">
      <c r="A81" s="160"/>
      <c r="B81" s="177" t="s">
        <v>101</v>
      </c>
      <c r="F81" s="3">
        <v>-2883101</v>
      </c>
      <c r="G81" s="176"/>
      <c r="H81" s="3">
        <v>92000489</v>
      </c>
      <c r="I81" s="176"/>
      <c r="J81" s="3">
        <v>0</v>
      </c>
      <c r="K81" s="176"/>
      <c r="L81" s="3">
        <v>0</v>
      </c>
    </row>
    <row r="82" spans="1:12" ht="16.5" customHeight="1" x14ac:dyDescent="0.25">
      <c r="A82" s="97"/>
      <c r="F82" s="1"/>
      <c r="G82" s="176"/>
      <c r="H82" s="1"/>
      <c r="I82" s="176"/>
      <c r="J82" s="1"/>
      <c r="K82" s="176"/>
      <c r="L82" s="1"/>
    </row>
    <row r="83" spans="1:12" ht="16.5" customHeight="1" thickBot="1" x14ac:dyDescent="0.3">
      <c r="A83" s="97"/>
      <c r="F83" s="4">
        <f>SUM(F80:F82)</f>
        <v>154918468</v>
      </c>
      <c r="G83" s="176"/>
      <c r="H83" s="4">
        <f>SUM(H80:H82)</f>
        <v>380142549</v>
      </c>
      <c r="I83" s="176"/>
      <c r="J83" s="4">
        <f>SUM(J80:J82)</f>
        <v>163807957</v>
      </c>
      <c r="K83" s="176"/>
      <c r="L83" s="4">
        <f>SUM(L80:L82)</f>
        <v>209351000</v>
      </c>
    </row>
    <row r="84" spans="1:12" ht="16.5" customHeight="1" thickTop="1" x14ac:dyDescent="0.25">
      <c r="A84" s="97"/>
      <c r="G84" s="176"/>
      <c r="I84" s="176"/>
      <c r="K84" s="176"/>
    </row>
    <row r="85" spans="1:12" ht="16.5" customHeight="1" x14ac:dyDescent="0.25">
      <c r="A85" s="91" t="s">
        <v>103</v>
      </c>
      <c r="B85" s="97"/>
      <c r="C85" s="97"/>
      <c r="D85" s="96"/>
      <c r="E85" s="95"/>
      <c r="F85" s="95"/>
      <c r="G85" s="95"/>
      <c r="H85" s="95"/>
      <c r="I85" s="95"/>
      <c r="J85" s="95"/>
      <c r="K85" s="95"/>
      <c r="L85" s="95"/>
    </row>
    <row r="86" spans="1:12" ht="16.5" customHeight="1" x14ac:dyDescent="0.25">
      <c r="A86" s="91"/>
      <c r="B86" s="22" t="s">
        <v>183</v>
      </c>
      <c r="C86" s="22"/>
      <c r="D86" s="96"/>
      <c r="E86" s="97"/>
      <c r="F86" s="178">
        <v>0.29499999999999998</v>
      </c>
      <c r="G86" s="179"/>
      <c r="H86" s="178">
        <v>0.53</v>
      </c>
      <c r="I86" s="179"/>
      <c r="J86" s="178">
        <v>0.3</v>
      </c>
      <c r="K86" s="179"/>
      <c r="L86" s="178">
        <v>0.39</v>
      </c>
    </row>
    <row r="87" spans="1:12" s="24" customFormat="1" ht="16.5" customHeight="1" x14ac:dyDescent="0.25">
      <c r="B87" s="22"/>
      <c r="C87" s="22"/>
      <c r="D87" s="31"/>
      <c r="E87" s="20"/>
      <c r="F87" s="23"/>
      <c r="G87" s="30"/>
      <c r="H87" s="23"/>
      <c r="I87" s="30"/>
      <c r="J87" s="23"/>
      <c r="K87" s="30"/>
      <c r="L87" s="23"/>
    </row>
    <row r="88" spans="1:12" s="24" customFormat="1" ht="16.5" customHeight="1" x14ac:dyDescent="0.25">
      <c r="B88" s="22"/>
      <c r="C88" s="22"/>
      <c r="D88" s="31"/>
      <c r="E88" s="20"/>
      <c r="F88" s="23"/>
      <c r="G88" s="30"/>
      <c r="H88" s="23"/>
      <c r="I88" s="30"/>
      <c r="J88" s="23"/>
      <c r="K88" s="30"/>
      <c r="L88" s="23"/>
    </row>
    <row r="89" spans="1:12" ht="16.5" customHeight="1" x14ac:dyDescent="0.25">
      <c r="A89" s="91"/>
      <c r="C89" s="97"/>
      <c r="D89" s="96"/>
      <c r="E89" s="97"/>
      <c r="F89" s="178"/>
      <c r="G89" s="178"/>
      <c r="H89" s="178"/>
      <c r="I89" s="178"/>
      <c r="J89" s="178"/>
      <c r="K89" s="178"/>
      <c r="L89" s="178"/>
    </row>
    <row r="90" spans="1:12" ht="16.5" customHeight="1" x14ac:dyDescent="0.25">
      <c r="A90" s="91"/>
      <c r="C90" s="97"/>
      <c r="D90" s="96"/>
      <c r="E90" s="97"/>
      <c r="F90" s="178"/>
      <c r="G90" s="178"/>
      <c r="H90" s="178"/>
      <c r="I90" s="178"/>
      <c r="J90" s="178"/>
      <c r="K90" s="178"/>
      <c r="L90" s="178"/>
    </row>
    <row r="91" spans="1:12" ht="16.5" customHeight="1" x14ac:dyDescent="0.25">
      <c r="A91" s="91"/>
      <c r="C91" s="97"/>
      <c r="D91" s="96"/>
      <c r="E91" s="97"/>
      <c r="F91" s="178"/>
      <c r="G91" s="178"/>
      <c r="H91" s="178"/>
      <c r="I91" s="178"/>
      <c r="J91" s="178"/>
      <c r="K91" s="178"/>
      <c r="L91" s="178"/>
    </row>
    <row r="92" spans="1:12" ht="16.5" customHeight="1" x14ac:dyDescent="0.25">
      <c r="A92" s="91"/>
      <c r="C92" s="97"/>
      <c r="D92" s="96"/>
      <c r="E92" s="97"/>
      <c r="F92" s="178"/>
      <c r="G92" s="178"/>
      <c r="H92" s="178"/>
      <c r="I92" s="178"/>
      <c r="J92" s="178"/>
      <c r="K92" s="178"/>
      <c r="L92" s="178"/>
    </row>
    <row r="93" spans="1:12" ht="16.5" customHeight="1" x14ac:dyDescent="0.25">
      <c r="A93" s="91"/>
      <c r="C93" s="97"/>
      <c r="D93" s="96"/>
      <c r="E93" s="97"/>
      <c r="F93" s="178"/>
      <c r="G93" s="178"/>
      <c r="H93" s="178"/>
      <c r="I93" s="178"/>
      <c r="J93" s="178"/>
      <c r="K93" s="178"/>
      <c r="L93" s="178"/>
    </row>
    <row r="94" spans="1:12" ht="16.5" customHeight="1" x14ac:dyDescent="0.25">
      <c r="A94" s="91"/>
      <c r="C94" s="97"/>
      <c r="D94" s="96"/>
      <c r="E94" s="97"/>
      <c r="F94" s="178"/>
      <c r="G94" s="178"/>
      <c r="H94" s="178"/>
      <c r="I94" s="178"/>
      <c r="J94" s="178"/>
      <c r="K94" s="178"/>
      <c r="L94" s="178"/>
    </row>
    <row r="95" spans="1:12" ht="16.5" customHeight="1" x14ac:dyDescent="0.25">
      <c r="A95" s="91"/>
      <c r="C95" s="97"/>
      <c r="D95" s="96"/>
      <c r="E95" s="97"/>
      <c r="F95" s="178"/>
      <c r="G95" s="178"/>
      <c r="H95" s="178"/>
      <c r="I95" s="178"/>
      <c r="J95" s="178"/>
      <c r="K95" s="178"/>
      <c r="L95" s="178"/>
    </row>
    <row r="96" spans="1:12" ht="16.5" customHeight="1" x14ac:dyDescent="0.25">
      <c r="A96" s="91"/>
      <c r="C96" s="97"/>
      <c r="D96" s="96"/>
      <c r="E96" s="97"/>
      <c r="F96" s="178"/>
      <c r="G96" s="178"/>
      <c r="H96" s="178"/>
      <c r="I96" s="178"/>
      <c r="J96" s="178"/>
      <c r="K96" s="178"/>
      <c r="L96" s="178"/>
    </row>
    <row r="97" spans="1:12" ht="16.5" customHeight="1" x14ac:dyDescent="0.25">
      <c r="A97" s="91"/>
      <c r="C97" s="97"/>
      <c r="D97" s="96"/>
      <c r="E97" s="97"/>
      <c r="F97" s="178"/>
      <c r="G97" s="178"/>
      <c r="H97" s="178"/>
      <c r="I97" s="178"/>
      <c r="J97" s="178"/>
      <c r="K97" s="178"/>
      <c r="L97" s="178"/>
    </row>
    <row r="98" spans="1:12" ht="16.5" customHeight="1" x14ac:dyDescent="0.25">
      <c r="A98" s="91"/>
      <c r="C98" s="97"/>
      <c r="D98" s="96"/>
      <c r="E98" s="97"/>
      <c r="F98" s="178"/>
      <c r="G98" s="178"/>
      <c r="H98" s="178"/>
      <c r="I98" s="178"/>
      <c r="J98" s="178"/>
      <c r="K98" s="178"/>
      <c r="L98" s="178"/>
    </row>
    <row r="99" spans="1:12" ht="16.5" customHeight="1" x14ac:dyDescent="0.25">
      <c r="A99" s="91"/>
      <c r="C99" s="97"/>
      <c r="D99" s="96"/>
      <c r="E99" s="97"/>
      <c r="F99" s="178"/>
      <c r="G99" s="178"/>
      <c r="H99" s="178"/>
      <c r="I99" s="178"/>
      <c r="J99" s="178"/>
      <c r="K99" s="178"/>
      <c r="L99" s="178"/>
    </row>
    <row r="100" spans="1:12" ht="16.5" customHeight="1" x14ac:dyDescent="0.25">
      <c r="A100" s="91"/>
      <c r="C100" s="97"/>
      <c r="D100" s="96"/>
      <c r="E100" s="97"/>
      <c r="F100" s="178"/>
      <c r="G100" s="178"/>
      <c r="H100" s="178"/>
      <c r="I100" s="178"/>
      <c r="J100" s="178"/>
      <c r="K100" s="178"/>
      <c r="L100" s="178"/>
    </row>
    <row r="101" spans="1:12" ht="16.5" customHeight="1" x14ac:dyDescent="0.25">
      <c r="A101" s="91"/>
      <c r="C101" s="97"/>
      <c r="D101" s="96"/>
      <c r="E101" s="97"/>
      <c r="F101" s="178"/>
      <c r="G101" s="178"/>
      <c r="H101" s="178"/>
      <c r="I101" s="178"/>
      <c r="J101" s="178"/>
      <c r="K101" s="178"/>
      <c r="L101" s="178"/>
    </row>
    <row r="102" spans="1:12" ht="16.5" customHeight="1" x14ac:dyDescent="0.25">
      <c r="A102" s="91"/>
      <c r="C102" s="97"/>
      <c r="D102" s="96"/>
      <c r="E102" s="97"/>
      <c r="F102" s="178"/>
      <c r="G102" s="178"/>
      <c r="H102" s="178"/>
      <c r="I102" s="178"/>
      <c r="J102" s="178"/>
      <c r="K102" s="178"/>
      <c r="L102" s="178"/>
    </row>
    <row r="103" spans="1:12" ht="16.5" customHeight="1" x14ac:dyDescent="0.25">
      <c r="A103" s="91"/>
      <c r="C103" s="97"/>
      <c r="D103" s="96"/>
      <c r="E103" s="97"/>
      <c r="F103" s="178"/>
      <c r="G103" s="178"/>
      <c r="H103" s="178"/>
      <c r="I103" s="178"/>
      <c r="J103" s="178"/>
      <c r="K103" s="178"/>
      <c r="L103" s="178"/>
    </row>
    <row r="104" spans="1:12" ht="16.5" customHeight="1" x14ac:dyDescent="0.25">
      <c r="A104" s="91"/>
      <c r="C104" s="97"/>
      <c r="D104" s="96"/>
      <c r="E104" s="97"/>
      <c r="F104" s="178"/>
      <c r="G104" s="178"/>
      <c r="H104" s="178"/>
      <c r="I104" s="178"/>
      <c r="J104" s="178"/>
      <c r="K104" s="178"/>
      <c r="L104" s="178"/>
    </row>
    <row r="105" spans="1:12" ht="16.5" customHeight="1" x14ac:dyDescent="0.25">
      <c r="A105" s="91"/>
      <c r="C105" s="97"/>
      <c r="D105" s="96"/>
      <c r="E105" s="97"/>
      <c r="F105" s="178"/>
      <c r="G105" s="178"/>
      <c r="H105" s="178"/>
      <c r="I105" s="178"/>
      <c r="J105" s="178"/>
      <c r="K105" s="178"/>
      <c r="L105" s="178"/>
    </row>
    <row r="106" spans="1:12" ht="16.5" customHeight="1" x14ac:dyDescent="0.25">
      <c r="A106" s="91"/>
      <c r="C106" s="97"/>
      <c r="D106" s="96"/>
      <c r="E106" s="97"/>
      <c r="F106" s="178"/>
      <c r="G106" s="178"/>
      <c r="H106" s="178"/>
      <c r="I106" s="178"/>
      <c r="J106" s="178"/>
      <c r="K106" s="178"/>
      <c r="L106" s="178"/>
    </row>
    <row r="107" spans="1:12" ht="16.5" customHeight="1" x14ac:dyDescent="0.25">
      <c r="A107" s="91"/>
      <c r="C107" s="97"/>
      <c r="D107" s="96"/>
      <c r="E107" s="97"/>
      <c r="F107" s="178"/>
      <c r="G107" s="178"/>
      <c r="H107" s="178"/>
      <c r="I107" s="178"/>
      <c r="J107" s="178"/>
      <c r="K107" s="178"/>
      <c r="L107" s="178"/>
    </row>
    <row r="108" spans="1:12" ht="16.5" customHeight="1" x14ac:dyDescent="0.25">
      <c r="A108" s="91"/>
      <c r="C108" s="97"/>
      <c r="D108" s="96"/>
      <c r="E108" s="97"/>
      <c r="F108" s="178"/>
      <c r="G108" s="178"/>
      <c r="H108" s="178"/>
      <c r="I108" s="178"/>
      <c r="J108" s="178"/>
      <c r="K108" s="178"/>
      <c r="L108" s="178"/>
    </row>
    <row r="109" spans="1:12" ht="17.25" customHeight="1" x14ac:dyDescent="0.25">
      <c r="A109" s="91"/>
      <c r="C109" s="97"/>
      <c r="D109" s="96"/>
      <c r="E109" s="97"/>
      <c r="F109" s="178"/>
      <c r="G109" s="178"/>
      <c r="H109" s="178"/>
      <c r="I109" s="178"/>
      <c r="J109" s="178"/>
      <c r="K109" s="178"/>
      <c r="L109" s="178"/>
    </row>
    <row r="112" spans="1:12" ht="18" customHeight="1" x14ac:dyDescent="0.25"/>
    <row r="113" spans="1:12" ht="17.25" customHeight="1" x14ac:dyDescent="0.25"/>
    <row r="114" spans="1:12" s="24" customFormat="1" ht="21.95" customHeight="1" x14ac:dyDescent="0.25">
      <c r="A114" s="185" t="str">
        <f>A61</f>
        <v>The condensed notes to the interim financial information are an integral part of this interim financial information.</v>
      </c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</row>
  </sheetData>
  <mergeCells count="1">
    <mergeCell ref="A114:L11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A9549-1FF1-4CC5-A3F4-763D8E9CF17C}">
  <dimension ref="A1:AB48"/>
  <sheetViews>
    <sheetView topLeftCell="A6" zoomScaleNormal="100" zoomScaleSheetLayoutView="100" workbookViewId="0">
      <selection activeCell="C11" sqref="C11"/>
    </sheetView>
  </sheetViews>
  <sheetFormatPr defaultColWidth="9.28515625" defaultRowHeight="15.95" customHeight="1" x14ac:dyDescent="0.25"/>
  <cols>
    <col min="1" max="2" width="1.42578125" style="127" customWidth="1"/>
    <col min="3" max="3" width="34.85546875" style="127" customWidth="1"/>
    <col min="4" max="4" width="5.28515625" style="124" customWidth="1"/>
    <col min="5" max="5" width="0.5703125" style="125" customWidth="1"/>
    <col min="6" max="6" width="12" style="126" customWidth="1"/>
    <col min="7" max="7" width="0.5703125" style="125" customWidth="1"/>
    <col min="8" max="8" width="11.7109375" style="126" customWidth="1"/>
    <col min="9" max="9" width="0.5703125" style="125" customWidth="1"/>
    <col min="10" max="10" width="11.42578125" style="126" customWidth="1"/>
    <col min="11" max="11" width="0.5703125" style="125" customWidth="1"/>
    <col min="12" max="12" width="11.42578125" style="125" customWidth="1"/>
    <col min="13" max="13" width="0.5703125" style="125" customWidth="1"/>
    <col min="14" max="14" width="12.7109375" style="126" customWidth="1"/>
    <col min="15" max="15" width="0.5703125" style="125" customWidth="1"/>
    <col min="16" max="16" width="13.28515625" style="125" customWidth="1"/>
    <col min="17" max="17" width="0.5703125" style="125" customWidth="1"/>
    <col min="18" max="18" width="11" style="125" customWidth="1"/>
    <col min="19" max="19" width="0.5703125" style="125" customWidth="1"/>
    <col min="20" max="20" width="12.7109375" style="126" customWidth="1"/>
    <col min="21" max="21" width="0.5703125" style="126" customWidth="1"/>
    <col min="22" max="22" width="14.42578125" style="126" customWidth="1"/>
    <col min="23" max="23" width="0.5703125" style="125" customWidth="1"/>
    <col min="24" max="24" width="12.28515625" style="125" customWidth="1"/>
    <col min="25" max="25" width="0.5703125" style="125" customWidth="1"/>
    <col min="26" max="26" width="13.7109375" style="126" customWidth="1"/>
    <col min="27" max="27" width="0.5703125" style="125" customWidth="1"/>
    <col min="28" max="28" width="12" style="126" customWidth="1"/>
    <col min="29" max="16384" width="9.28515625" style="127"/>
  </cols>
  <sheetData>
    <row r="1" spans="1:28" ht="16.5" customHeight="1" x14ac:dyDescent="0.25">
      <c r="A1" s="102" t="str">
        <f>'5-6 (3m)'!A1</f>
        <v>Interlink Communication Public Company Limited</v>
      </c>
      <c r="B1" s="123"/>
      <c r="C1" s="123"/>
      <c r="AB1" s="106" t="s">
        <v>5</v>
      </c>
    </row>
    <row r="2" spans="1:28" ht="16.5" customHeight="1" x14ac:dyDescent="0.25">
      <c r="A2" s="102" t="s">
        <v>104</v>
      </c>
      <c r="B2" s="123"/>
      <c r="C2" s="123"/>
      <c r="AB2" s="108"/>
    </row>
    <row r="3" spans="1:28" ht="16.5" customHeight="1" x14ac:dyDescent="0.25">
      <c r="A3" s="109" t="str">
        <f>'7-8(6m)'!A3</f>
        <v>For the six-month period ended 30 June 2025</v>
      </c>
      <c r="B3" s="128"/>
      <c r="C3" s="128"/>
      <c r="D3" s="129"/>
      <c r="E3" s="130"/>
      <c r="F3" s="131"/>
      <c r="G3" s="130"/>
      <c r="H3" s="131"/>
      <c r="I3" s="130"/>
      <c r="J3" s="131"/>
      <c r="K3" s="130"/>
      <c r="L3" s="130"/>
      <c r="M3" s="130"/>
      <c r="N3" s="131"/>
      <c r="O3" s="130"/>
      <c r="P3" s="130"/>
      <c r="Q3" s="130"/>
      <c r="R3" s="130"/>
      <c r="S3" s="130"/>
      <c r="T3" s="131"/>
      <c r="U3" s="131"/>
      <c r="V3" s="131"/>
      <c r="W3" s="130"/>
      <c r="X3" s="130"/>
      <c r="Y3" s="130"/>
      <c r="Z3" s="131"/>
      <c r="AA3" s="130"/>
      <c r="AB3" s="131"/>
    </row>
    <row r="4" spans="1:28" ht="16.5" customHeight="1" x14ac:dyDescent="0.25"/>
    <row r="5" spans="1:28" ht="16.5" customHeight="1" x14ac:dyDescent="0.25"/>
    <row r="6" spans="1:28" ht="16.5" customHeight="1" x14ac:dyDescent="0.25">
      <c r="B6" s="132"/>
      <c r="C6" s="132"/>
      <c r="D6" s="133"/>
      <c r="E6" s="132"/>
      <c r="F6" s="134"/>
      <c r="G6" s="135"/>
      <c r="H6" s="134"/>
      <c r="I6" s="135"/>
      <c r="J6" s="134"/>
      <c r="K6" s="135"/>
      <c r="L6" s="135"/>
      <c r="M6" s="135"/>
      <c r="N6" s="134"/>
      <c r="O6" s="135"/>
      <c r="P6" s="135"/>
      <c r="Q6" s="135"/>
      <c r="R6" s="135"/>
      <c r="S6" s="135"/>
      <c r="T6" s="134"/>
      <c r="U6" s="134"/>
      <c r="V6" s="134"/>
      <c r="W6" s="135"/>
      <c r="X6" s="135"/>
      <c r="Y6" s="135"/>
      <c r="Z6" s="134"/>
      <c r="AA6" s="135"/>
      <c r="AB6" s="134" t="s">
        <v>105</v>
      </c>
    </row>
    <row r="7" spans="1:28" ht="16.5" customHeight="1" x14ac:dyDescent="0.25">
      <c r="B7" s="132"/>
      <c r="C7" s="132"/>
      <c r="D7" s="133"/>
      <c r="E7" s="132"/>
      <c r="F7" s="187" t="s">
        <v>106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32"/>
      <c r="Z7" s="108"/>
      <c r="AA7" s="132"/>
      <c r="AB7" s="108"/>
    </row>
    <row r="8" spans="1:28" ht="16.5" customHeight="1" x14ac:dyDescent="0.25">
      <c r="B8" s="132"/>
      <c r="C8" s="132"/>
      <c r="D8" s="133"/>
      <c r="E8" s="132"/>
      <c r="F8" s="108"/>
      <c r="G8" s="132"/>
      <c r="H8" s="108"/>
      <c r="I8" s="132"/>
      <c r="J8" s="108"/>
      <c r="K8" s="132"/>
      <c r="L8" s="188" t="s">
        <v>74</v>
      </c>
      <c r="M8" s="188"/>
      <c r="N8" s="188"/>
      <c r="O8" s="188"/>
      <c r="P8" s="188"/>
      <c r="Q8" s="188"/>
      <c r="R8" s="188"/>
      <c r="S8" s="132"/>
      <c r="T8" s="189" t="s">
        <v>107</v>
      </c>
      <c r="U8" s="189"/>
      <c r="V8" s="189"/>
      <c r="W8" s="132"/>
      <c r="X8" s="132"/>
      <c r="Y8" s="132"/>
      <c r="Z8" s="108"/>
      <c r="AA8" s="132"/>
      <c r="AB8" s="108"/>
    </row>
    <row r="9" spans="1:28" ht="16.5" customHeight="1" x14ac:dyDescent="0.25">
      <c r="B9" s="132"/>
      <c r="C9" s="132"/>
      <c r="D9" s="133"/>
      <c r="E9" s="132"/>
      <c r="F9" s="108"/>
      <c r="G9" s="132"/>
      <c r="H9" s="108"/>
      <c r="I9" s="132"/>
      <c r="J9" s="108"/>
      <c r="K9" s="132"/>
      <c r="L9" s="5"/>
      <c r="M9" s="5"/>
      <c r="N9" s="5"/>
      <c r="O9" s="5"/>
      <c r="P9" s="5" t="s">
        <v>108</v>
      </c>
      <c r="Q9" s="5"/>
      <c r="R9" s="5"/>
      <c r="S9" s="132"/>
      <c r="T9" s="5"/>
      <c r="U9" s="5"/>
      <c r="V9" s="5"/>
      <c r="W9" s="132"/>
      <c r="X9" s="132"/>
      <c r="Y9" s="132"/>
      <c r="Z9" s="108"/>
      <c r="AA9" s="132"/>
      <c r="AB9" s="108"/>
    </row>
    <row r="10" spans="1:28" ht="16.5" customHeight="1" x14ac:dyDescent="0.25">
      <c r="B10" s="132"/>
      <c r="C10" s="132"/>
      <c r="D10" s="133"/>
      <c r="E10" s="132"/>
      <c r="F10" s="108"/>
      <c r="G10" s="132"/>
      <c r="H10" s="108"/>
      <c r="I10" s="132"/>
      <c r="J10" s="108"/>
      <c r="K10" s="5"/>
      <c r="L10" s="132" t="s">
        <v>109</v>
      </c>
      <c r="M10" s="5"/>
      <c r="N10" s="6"/>
      <c r="O10" s="5"/>
      <c r="P10" s="5" t="s">
        <v>110</v>
      </c>
      <c r="Q10" s="5"/>
      <c r="R10" s="5"/>
      <c r="S10" s="132"/>
      <c r="T10" s="5"/>
      <c r="U10" s="5"/>
      <c r="V10" s="5"/>
      <c r="W10" s="132"/>
      <c r="X10" s="132"/>
      <c r="Y10" s="132"/>
      <c r="Z10" s="108"/>
      <c r="AA10" s="132"/>
      <c r="AB10" s="108"/>
    </row>
    <row r="11" spans="1:28" ht="16.5" customHeight="1" x14ac:dyDescent="0.25">
      <c r="B11" s="132"/>
      <c r="C11" s="132"/>
      <c r="D11" s="133"/>
      <c r="E11" s="132"/>
      <c r="F11" s="108"/>
      <c r="G11" s="132"/>
      <c r="H11" s="108"/>
      <c r="I11" s="132"/>
      <c r="J11" s="108"/>
      <c r="K11" s="132"/>
      <c r="L11" s="7" t="s">
        <v>111</v>
      </c>
      <c r="M11" s="132"/>
      <c r="N11" s="6" t="s">
        <v>109</v>
      </c>
      <c r="O11" s="132"/>
      <c r="P11" s="132" t="s">
        <v>112</v>
      </c>
      <c r="Q11" s="132"/>
      <c r="R11" s="132"/>
      <c r="S11" s="132"/>
      <c r="T11" s="5"/>
      <c r="U11" s="5"/>
      <c r="V11" s="5"/>
      <c r="W11" s="132"/>
      <c r="X11" s="132"/>
      <c r="Y11" s="132"/>
      <c r="Z11" s="108"/>
      <c r="AA11" s="132"/>
      <c r="AB11" s="108"/>
    </row>
    <row r="12" spans="1:28" ht="16.5" customHeight="1" x14ac:dyDescent="0.25">
      <c r="D12" s="133"/>
      <c r="E12" s="8"/>
      <c r="F12" s="7" t="s">
        <v>113</v>
      </c>
      <c r="G12" s="8"/>
      <c r="H12" s="115" t="s">
        <v>109</v>
      </c>
      <c r="I12" s="8"/>
      <c r="J12" s="115" t="s">
        <v>109</v>
      </c>
      <c r="K12" s="8"/>
      <c r="L12" s="7" t="s">
        <v>114</v>
      </c>
      <c r="M12" s="8"/>
      <c r="N12" s="108" t="s">
        <v>115</v>
      </c>
      <c r="O12" s="8"/>
      <c r="P12" s="7" t="s">
        <v>116</v>
      </c>
      <c r="Q12" s="8"/>
      <c r="R12" s="7" t="s">
        <v>117</v>
      </c>
      <c r="S12" s="8"/>
      <c r="T12" s="127"/>
      <c r="U12" s="127"/>
      <c r="V12" s="127"/>
      <c r="W12" s="8"/>
      <c r="X12" s="127"/>
      <c r="Y12" s="8"/>
      <c r="Z12" s="7"/>
      <c r="AA12" s="8"/>
      <c r="AB12" s="7"/>
    </row>
    <row r="13" spans="1:28" ht="16.5" customHeight="1" x14ac:dyDescent="0.25">
      <c r="D13" s="133"/>
      <c r="E13" s="8"/>
      <c r="F13" s="115" t="s">
        <v>118</v>
      </c>
      <c r="G13" s="8"/>
      <c r="H13" s="115" t="s">
        <v>119</v>
      </c>
      <c r="I13" s="8"/>
      <c r="J13" s="115" t="s">
        <v>120</v>
      </c>
      <c r="K13" s="8"/>
      <c r="L13" s="7" t="s">
        <v>121</v>
      </c>
      <c r="M13" s="8"/>
      <c r="N13" s="115" t="s">
        <v>122</v>
      </c>
      <c r="O13" s="8"/>
      <c r="P13" s="7" t="s">
        <v>123</v>
      </c>
      <c r="Q13" s="8"/>
      <c r="R13" s="7" t="s">
        <v>124</v>
      </c>
      <c r="S13" s="8"/>
      <c r="T13" s="115" t="s">
        <v>125</v>
      </c>
      <c r="U13" s="115"/>
      <c r="V13" s="7"/>
      <c r="W13" s="8"/>
      <c r="X13" s="7" t="s">
        <v>126</v>
      </c>
      <c r="Y13" s="8"/>
      <c r="Z13" s="7" t="s">
        <v>127</v>
      </c>
      <c r="AA13" s="8"/>
      <c r="AB13" s="7"/>
    </row>
    <row r="14" spans="1:28" ht="16.5" customHeight="1" x14ac:dyDescent="0.25">
      <c r="D14" s="133"/>
      <c r="E14" s="8"/>
      <c r="F14" s="108" t="s">
        <v>128</v>
      </c>
      <c r="G14" s="8"/>
      <c r="H14" s="115" t="s">
        <v>129</v>
      </c>
      <c r="I14" s="8"/>
      <c r="J14" s="115" t="s">
        <v>130</v>
      </c>
      <c r="K14" s="8"/>
      <c r="L14" s="115" t="s">
        <v>130</v>
      </c>
      <c r="M14" s="8"/>
      <c r="N14" s="115" t="s">
        <v>131</v>
      </c>
      <c r="O14" s="8"/>
      <c r="P14" s="7" t="s">
        <v>132</v>
      </c>
      <c r="Q14" s="8"/>
      <c r="R14" s="7" t="s">
        <v>133</v>
      </c>
      <c r="S14" s="8"/>
      <c r="T14" s="115" t="s">
        <v>134</v>
      </c>
      <c r="U14" s="115"/>
      <c r="V14" s="7" t="s">
        <v>73</v>
      </c>
      <c r="W14" s="8"/>
      <c r="X14" s="7" t="s">
        <v>76</v>
      </c>
      <c r="Y14" s="8"/>
      <c r="Z14" s="7" t="s">
        <v>135</v>
      </c>
      <c r="AA14" s="8"/>
      <c r="AB14" s="7" t="s">
        <v>136</v>
      </c>
    </row>
    <row r="15" spans="1:28" ht="16.5" customHeight="1" x14ac:dyDescent="0.25">
      <c r="D15" s="181" t="s">
        <v>8</v>
      </c>
      <c r="E15" s="8"/>
      <c r="F15" s="9" t="s">
        <v>9</v>
      </c>
      <c r="G15" s="10"/>
      <c r="H15" s="9" t="s">
        <v>9</v>
      </c>
      <c r="I15" s="8"/>
      <c r="J15" s="9" t="s">
        <v>9</v>
      </c>
      <c r="K15" s="8"/>
      <c r="L15" s="9" t="s">
        <v>9</v>
      </c>
      <c r="M15" s="8"/>
      <c r="N15" s="9" t="s">
        <v>9</v>
      </c>
      <c r="O15" s="8"/>
      <c r="P15" s="9" t="s">
        <v>9</v>
      </c>
      <c r="Q15" s="8"/>
      <c r="R15" s="9" t="s">
        <v>9</v>
      </c>
      <c r="S15" s="8"/>
      <c r="T15" s="9" t="s">
        <v>9</v>
      </c>
      <c r="U15" s="11"/>
      <c r="V15" s="9" t="s">
        <v>9</v>
      </c>
      <c r="W15" s="8"/>
      <c r="X15" s="9" t="s">
        <v>9</v>
      </c>
      <c r="Y15" s="8"/>
      <c r="Z15" s="9" t="s">
        <v>9</v>
      </c>
      <c r="AA15" s="8"/>
      <c r="AB15" s="9" t="s">
        <v>9</v>
      </c>
    </row>
    <row r="16" spans="1:28" ht="6" customHeight="1" x14ac:dyDescent="0.25">
      <c r="D16" s="133"/>
      <c r="E16" s="8"/>
      <c r="F16" s="11"/>
      <c r="G16" s="10"/>
      <c r="H16" s="11"/>
      <c r="I16" s="8"/>
      <c r="J16" s="11"/>
      <c r="K16" s="8"/>
      <c r="L16" s="8"/>
      <c r="M16" s="8"/>
      <c r="N16" s="11"/>
      <c r="O16" s="8"/>
      <c r="P16" s="8"/>
      <c r="Q16" s="8"/>
      <c r="R16" s="8"/>
      <c r="S16" s="8"/>
      <c r="T16" s="11"/>
      <c r="U16" s="11"/>
      <c r="V16" s="11"/>
      <c r="W16" s="8"/>
      <c r="X16" s="8"/>
      <c r="Y16" s="8"/>
      <c r="Z16" s="11"/>
      <c r="AA16" s="8"/>
      <c r="AB16" s="11"/>
    </row>
    <row r="17" spans="1:28" ht="16.5" customHeight="1" x14ac:dyDescent="0.25">
      <c r="A17" s="102" t="s">
        <v>139</v>
      </c>
      <c r="B17" s="105"/>
      <c r="C17" s="105"/>
      <c r="E17" s="126"/>
      <c r="F17" s="136">
        <v>543632325</v>
      </c>
      <c r="G17" s="127"/>
      <c r="H17" s="136">
        <v>770857410</v>
      </c>
      <c r="I17" s="126"/>
      <c r="J17" s="12">
        <v>37817556</v>
      </c>
      <c r="K17" s="127"/>
      <c r="L17" s="12">
        <v>165437396</v>
      </c>
      <c r="M17" s="127"/>
      <c r="N17" s="136">
        <v>574366868</v>
      </c>
      <c r="O17" s="126"/>
      <c r="P17" s="13">
        <v>-4364073</v>
      </c>
      <c r="Q17" s="126"/>
      <c r="R17" s="12">
        <v>735440191</v>
      </c>
      <c r="S17" s="126"/>
      <c r="T17" s="136">
        <v>54363233</v>
      </c>
      <c r="U17" s="127"/>
      <c r="V17" s="136">
        <v>1940758921</v>
      </c>
      <c r="W17" s="126"/>
      <c r="X17" s="137">
        <v>4082869636</v>
      </c>
      <c r="Y17" s="126"/>
      <c r="Z17" s="136">
        <v>2187217057</v>
      </c>
      <c r="AA17" s="126"/>
      <c r="AB17" s="12">
        <v>6270086693</v>
      </c>
    </row>
    <row r="18" spans="1:28" ht="6" customHeight="1" x14ac:dyDescent="0.25">
      <c r="A18" s="102"/>
      <c r="B18" s="102"/>
      <c r="E18" s="126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7"/>
      <c r="X18" s="137"/>
      <c r="Y18" s="137"/>
      <c r="Z18" s="12"/>
      <c r="AA18" s="137"/>
      <c r="AB18" s="12"/>
    </row>
    <row r="19" spans="1:28" ht="16.5" customHeight="1" x14ac:dyDescent="0.25">
      <c r="A19" s="138" t="s">
        <v>137</v>
      </c>
      <c r="B19" s="138"/>
      <c r="C19" s="139"/>
      <c r="D19" s="140"/>
      <c r="E19" s="126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7"/>
      <c r="X19" s="137"/>
      <c r="Y19" s="137"/>
      <c r="Z19" s="12"/>
      <c r="AA19" s="137"/>
      <c r="AB19" s="12"/>
    </row>
    <row r="20" spans="1:28" ht="16.5" customHeight="1" x14ac:dyDescent="0.25">
      <c r="A20" s="141" t="s">
        <v>237</v>
      </c>
      <c r="B20" s="138"/>
      <c r="C20" s="139"/>
      <c r="D20" s="140"/>
      <c r="E20" s="126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v>-212015944</v>
      </c>
      <c r="W20" s="137"/>
      <c r="X20" s="137">
        <v>-212015944</v>
      </c>
      <c r="Y20" s="137"/>
      <c r="Z20" s="12">
        <v>-56008649</v>
      </c>
      <c r="AA20" s="137"/>
      <c r="AB20" s="12">
        <v>-268024593</v>
      </c>
    </row>
    <row r="21" spans="1:28" ht="16.5" customHeight="1" x14ac:dyDescent="0.25">
      <c r="A21" s="139" t="s">
        <v>138</v>
      </c>
      <c r="B21" s="139"/>
      <c r="C21" s="139"/>
      <c r="D21" s="140"/>
      <c r="E21" s="126"/>
      <c r="F21" s="3">
        <v>0</v>
      </c>
      <c r="G21" s="12"/>
      <c r="H21" s="3">
        <v>0</v>
      </c>
      <c r="I21" s="13"/>
      <c r="J21" s="3">
        <v>0</v>
      </c>
      <c r="K21" s="12"/>
      <c r="L21" s="3">
        <v>0</v>
      </c>
      <c r="M21" s="13"/>
      <c r="N21" s="3">
        <v>0</v>
      </c>
      <c r="O21" s="13"/>
      <c r="P21" s="3">
        <v>107999</v>
      </c>
      <c r="Q21" s="12"/>
      <c r="R21" s="14">
        <v>107999</v>
      </c>
      <c r="S21" s="12"/>
      <c r="T21" s="3">
        <v>0</v>
      </c>
      <c r="U21" s="1"/>
      <c r="V21" s="3">
        <v>288034061</v>
      </c>
      <c r="W21" s="126"/>
      <c r="X21" s="142">
        <v>288142060</v>
      </c>
      <c r="Y21" s="126"/>
      <c r="Z21" s="3">
        <v>92000489</v>
      </c>
      <c r="AA21" s="126"/>
      <c r="AB21" s="14">
        <v>380142549</v>
      </c>
    </row>
    <row r="22" spans="1:28" ht="6" customHeight="1" x14ac:dyDescent="0.25">
      <c r="A22" s="105"/>
      <c r="B22" s="105"/>
      <c r="E22" s="126"/>
      <c r="G22" s="126"/>
      <c r="I22" s="126"/>
      <c r="K22" s="126"/>
      <c r="L22" s="126"/>
      <c r="M22" s="126"/>
      <c r="O22" s="126"/>
      <c r="P22" s="126"/>
      <c r="Q22" s="126"/>
      <c r="R22" s="126"/>
      <c r="S22" s="126"/>
      <c r="W22" s="126"/>
      <c r="X22" s="126"/>
      <c r="Y22" s="126"/>
      <c r="AA22" s="126"/>
    </row>
    <row r="23" spans="1:28" s="139" customFormat="1" ht="16.5" customHeight="1" thickBot="1" x14ac:dyDescent="0.3">
      <c r="A23" s="102" t="s">
        <v>227</v>
      </c>
      <c r="D23" s="140"/>
      <c r="E23" s="143"/>
      <c r="F23" s="144">
        <f>SUM(F17:F22)</f>
        <v>543632325</v>
      </c>
      <c r="G23" s="145"/>
      <c r="H23" s="144">
        <f>SUM(H17:H22)</f>
        <v>770857410</v>
      </c>
      <c r="I23" s="145"/>
      <c r="J23" s="144">
        <f>SUM(J17:J22)</f>
        <v>37817556</v>
      </c>
      <c r="K23" s="145"/>
      <c r="L23" s="144">
        <f>SUM(L17:L22)</f>
        <v>165437396</v>
      </c>
      <c r="M23" s="145"/>
      <c r="N23" s="144">
        <f>SUM(N17:N22)</f>
        <v>574366868</v>
      </c>
      <c r="O23" s="145"/>
      <c r="P23" s="144">
        <f>SUM(P17:P22)</f>
        <v>-4256074</v>
      </c>
      <c r="Q23" s="145"/>
      <c r="R23" s="144">
        <f>SUM(R17:R22)</f>
        <v>735548190</v>
      </c>
      <c r="S23" s="145"/>
      <c r="T23" s="144">
        <f>SUM(T17:T22)</f>
        <v>54363233</v>
      </c>
      <c r="U23" s="145"/>
      <c r="V23" s="144">
        <f>SUM(V17:V22)</f>
        <v>2016777038</v>
      </c>
      <c r="W23" s="145"/>
      <c r="X23" s="144">
        <f>SUM(X17:X21)</f>
        <v>4158995752</v>
      </c>
      <c r="Y23" s="145"/>
      <c r="Z23" s="144">
        <f>SUM(Z17:Z22)</f>
        <v>2223208897</v>
      </c>
      <c r="AA23" s="145"/>
      <c r="AB23" s="144">
        <f>SUM(AB17:AB21)</f>
        <v>6382204649</v>
      </c>
    </row>
    <row r="24" spans="1:28" s="139" customFormat="1" ht="16.5" customHeight="1" thickTop="1" x14ac:dyDescent="0.25">
      <c r="A24" s="138"/>
      <c r="D24" s="140"/>
      <c r="E24" s="143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</row>
    <row r="25" spans="1:28" s="139" customFormat="1" ht="16.5" customHeight="1" x14ac:dyDescent="0.25">
      <c r="A25" s="138"/>
      <c r="D25" s="140"/>
      <c r="E25" s="143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</row>
    <row r="26" spans="1:28" s="139" customFormat="1" ht="16.5" customHeight="1" x14ac:dyDescent="0.25">
      <c r="A26" s="138" t="s">
        <v>202</v>
      </c>
      <c r="B26" s="141"/>
      <c r="C26" s="141"/>
      <c r="D26" s="140"/>
      <c r="E26" s="145"/>
      <c r="F26" s="146">
        <v>543632325</v>
      </c>
      <c r="H26" s="147">
        <v>770857410</v>
      </c>
      <c r="I26" s="145"/>
      <c r="J26" s="17">
        <v>37817556</v>
      </c>
      <c r="L26" s="17">
        <v>165437396</v>
      </c>
      <c r="M26" s="148"/>
      <c r="N26" s="147">
        <v>574366868</v>
      </c>
      <c r="O26" s="145"/>
      <c r="P26" s="17">
        <v>-7287951</v>
      </c>
      <c r="Q26" s="145"/>
      <c r="R26" s="16">
        <f t="shared" ref="R26" si="0">SUM(P26,N26,L26)</f>
        <v>732516313</v>
      </c>
      <c r="S26" s="145"/>
      <c r="T26" s="147">
        <v>54363233</v>
      </c>
      <c r="U26" s="148"/>
      <c r="V26" s="147">
        <v>2293380642</v>
      </c>
      <c r="W26" s="145"/>
      <c r="X26" s="149">
        <f>SUM(V26,T26,R26,H26,F26,J26)</f>
        <v>4432567479</v>
      </c>
      <c r="Y26" s="145"/>
      <c r="Z26" s="146">
        <v>2307264616</v>
      </c>
      <c r="AA26" s="145"/>
      <c r="AB26" s="16">
        <f>SUM(Z26,X26)</f>
        <v>6739832095</v>
      </c>
    </row>
    <row r="27" spans="1:28" s="139" customFormat="1" ht="6" customHeight="1" x14ac:dyDescent="0.25">
      <c r="A27" s="138"/>
      <c r="B27" s="138"/>
      <c r="D27" s="140"/>
      <c r="E27" s="145"/>
      <c r="F27" s="16"/>
      <c r="G27" s="16"/>
      <c r="H27" s="17"/>
      <c r="I27" s="17"/>
      <c r="J27" s="17"/>
      <c r="K27" s="16"/>
      <c r="L27" s="17"/>
      <c r="M27" s="17"/>
      <c r="N27" s="17"/>
      <c r="O27" s="17"/>
      <c r="P27" s="17"/>
      <c r="Q27" s="16"/>
      <c r="R27" s="16"/>
      <c r="S27" s="16"/>
      <c r="T27" s="17"/>
      <c r="U27" s="17"/>
      <c r="V27" s="17"/>
      <c r="W27" s="149"/>
      <c r="X27" s="149"/>
      <c r="Y27" s="149"/>
      <c r="Z27" s="16"/>
      <c r="AA27" s="149"/>
      <c r="AB27" s="16"/>
    </row>
    <row r="28" spans="1:28" s="139" customFormat="1" ht="16.5" customHeight="1" x14ac:dyDescent="0.25">
      <c r="A28" s="138" t="s">
        <v>137</v>
      </c>
      <c r="B28" s="138"/>
      <c r="D28" s="140"/>
      <c r="E28" s="145"/>
      <c r="F28" s="16"/>
      <c r="G28" s="16"/>
      <c r="H28" s="17"/>
      <c r="I28" s="17"/>
      <c r="J28" s="17"/>
      <c r="K28" s="16"/>
      <c r="L28" s="17"/>
      <c r="M28" s="17"/>
      <c r="N28" s="17"/>
      <c r="O28" s="17"/>
      <c r="P28" s="17"/>
      <c r="Q28" s="16"/>
      <c r="R28" s="16"/>
      <c r="S28" s="16"/>
      <c r="T28" s="17"/>
      <c r="U28" s="17"/>
      <c r="V28" s="17"/>
      <c r="W28" s="149"/>
      <c r="X28" s="149"/>
      <c r="Y28" s="149"/>
      <c r="Z28" s="16"/>
      <c r="AA28" s="149"/>
      <c r="AB28" s="16"/>
    </row>
    <row r="29" spans="1:28" ht="16.5" customHeight="1" x14ac:dyDescent="0.25">
      <c r="A29" s="141" t="s">
        <v>237</v>
      </c>
      <c r="B29" s="138"/>
      <c r="C29" s="139"/>
      <c r="D29" s="140">
        <v>19</v>
      </c>
      <c r="E29" s="126"/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12"/>
      <c r="N29" s="12">
        <v>0</v>
      </c>
      <c r="O29" s="12"/>
      <c r="P29" s="12">
        <v>0</v>
      </c>
      <c r="Q29" s="12"/>
      <c r="R29" s="12">
        <f t="shared" ref="R29:R31" si="1">SUM(P29,N29,L29)</f>
        <v>0</v>
      </c>
      <c r="S29" s="12"/>
      <c r="T29" s="12">
        <v>0</v>
      </c>
      <c r="U29" s="12"/>
      <c r="V29" s="12">
        <v>-228325157</v>
      </c>
      <c r="W29" s="137"/>
      <c r="X29" s="17">
        <f>SUM(F29:J29,R29,T29:V29)</f>
        <v>-228325157</v>
      </c>
      <c r="Y29" s="137"/>
      <c r="Z29" s="12">
        <v>-1960980</v>
      </c>
      <c r="AA29" s="137"/>
      <c r="AB29" s="17">
        <f>X29+Z29</f>
        <v>-230286137</v>
      </c>
    </row>
    <row r="30" spans="1:28" ht="16.5" customHeight="1" x14ac:dyDescent="0.25">
      <c r="A30" s="141" t="s">
        <v>267</v>
      </c>
      <c r="B30" s="138"/>
      <c r="C30" s="139"/>
      <c r="D30" s="140"/>
      <c r="E30" s="126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v>0</v>
      </c>
      <c r="Q30" s="12"/>
      <c r="R30" s="12">
        <f t="shared" si="1"/>
        <v>0</v>
      </c>
      <c r="S30" s="12"/>
      <c r="T30" s="12">
        <v>0</v>
      </c>
      <c r="U30" s="12"/>
      <c r="V30" s="12">
        <v>0</v>
      </c>
      <c r="W30" s="137"/>
      <c r="X30" s="17">
        <f>SUM(F30:J30,R30,T30:V30)</f>
        <v>0</v>
      </c>
      <c r="Y30" s="137"/>
      <c r="Z30" s="12">
        <v>4000420</v>
      </c>
      <c r="AA30" s="137"/>
      <c r="AB30" s="17">
        <f>X30+Z30</f>
        <v>4000420</v>
      </c>
    </row>
    <row r="31" spans="1:28" s="139" customFormat="1" ht="16.5" customHeight="1" x14ac:dyDescent="0.25">
      <c r="A31" s="105" t="s">
        <v>219</v>
      </c>
      <c r="B31" s="138"/>
      <c r="D31" s="140">
        <v>11</v>
      </c>
      <c r="E31" s="145"/>
      <c r="F31" s="16">
        <v>0</v>
      </c>
      <c r="G31" s="16"/>
      <c r="H31" s="17">
        <v>0</v>
      </c>
      <c r="I31" s="17"/>
      <c r="J31" s="17">
        <v>0</v>
      </c>
      <c r="K31" s="16"/>
      <c r="L31" s="17">
        <v>0</v>
      </c>
      <c r="M31" s="17"/>
      <c r="N31" s="17">
        <v>0</v>
      </c>
      <c r="O31" s="17"/>
      <c r="P31" s="17">
        <v>0</v>
      </c>
      <c r="Q31" s="16"/>
      <c r="R31" s="16">
        <f t="shared" si="1"/>
        <v>0</v>
      </c>
      <c r="S31" s="16"/>
      <c r="T31" s="17">
        <v>0</v>
      </c>
      <c r="U31" s="17"/>
      <c r="V31" s="17">
        <v>0</v>
      </c>
      <c r="W31" s="149"/>
      <c r="X31" s="17">
        <f>SUM(F31:J31,R31,T31:V31)</f>
        <v>0</v>
      </c>
      <c r="Y31" s="149"/>
      <c r="Z31" s="16">
        <v>-10034117</v>
      </c>
      <c r="AA31" s="149"/>
      <c r="AB31" s="17">
        <f>X31+Z31</f>
        <v>-10034117</v>
      </c>
    </row>
    <row r="32" spans="1:28" s="139" customFormat="1" ht="16.5" customHeight="1" x14ac:dyDescent="0.25">
      <c r="A32" s="105" t="s">
        <v>242</v>
      </c>
      <c r="B32" s="105"/>
      <c r="C32" s="105"/>
      <c r="D32" s="140"/>
      <c r="E32" s="145"/>
      <c r="F32" s="16"/>
      <c r="G32" s="16"/>
      <c r="H32" s="17"/>
      <c r="I32" s="17"/>
      <c r="J32" s="17"/>
      <c r="K32" s="16"/>
      <c r="L32" s="17"/>
      <c r="M32" s="17"/>
      <c r="N32" s="17"/>
      <c r="O32" s="17"/>
      <c r="P32" s="17"/>
      <c r="Q32" s="16"/>
      <c r="R32" s="16"/>
      <c r="S32" s="16"/>
      <c r="T32" s="17"/>
      <c r="U32" s="17"/>
      <c r="V32" s="17"/>
      <c r="W32" s="149"/>
      <c r="X32" s="17"/>
      <c r="Y32" s="149"/>
      <c r="Z32" s="16"/>
      <c r="AA32" s="149"/>
      <c r="AB32" s="17"/>
    </row>
    <row r="33" spans="1:28" s="139" customFormat="1" ht="16.5" customHeight="1" x14ac:dyDescent="0.25">
      <c r="A33" s="105"/>
      <c r="B33" s="105" t="s">
        <v>260</v>
      </c>
      <c r="C33" s="105"/>
      <c r="D33" s="140"/>
      <c r="E33" s="145"/>
      <c r="F33" s="16"/>
      <c r="G33" s="16"/>
      <c r="H33" s="17"/>
      <c r="I33" s="17"/>
      <c r="J33" s="17"/>
      <c r="K33" s="16"/>
      <c r="L33" s="17"/>
      <c r="M33" s="17"/>
      <c r="N33" s="17"/>
      <c r="O33" s="17"/>
      <c r="P33" s="17"/>
      <c r="Q33" s="16"/>
      <c r="R33" s="16"/>
      <c r="S33" s="16"/>
      <c r="T33" s="17"/>
      <c r="U33" s="17"/>
      <c r="V33" s="17"/>
      <c r="W33" s="149"/>
      <c r="X33" s="17"/>
      <c r="Y33" s="149"/>
      <c r="Z33" s="16"/>
      <c r="AA33" s="149"/>
      <c r="AB33" s="17"/>
    </row>
    <row r="34" spans="1:28" s="139" customFormat="1" ht="16.5" customHeight="1" x14ac:dyDescent="0.25">
      <c r="A34" s="105"/>
      <c r="B34" s="105" t="s">
        <v>261</v>
      </c>
      <c r="C34" s="105"/>
      <c r="D34" s="140"/>
      <c r="E34" s="145"/>
      <c r="F34" s="16"/>
      <c r="G34" s="16"/>
      <c r="H34" s="17"/>
      <c r="I34" s="17"/>
      <c r="J34" s="17"/>
      <c r="K34" s="16"/>
      <c r="L34" s="17"/>
      <c r="M34" s="17"/>
      <c r="N34" s="17"/>
      <c r="O34" s="17"/>
      <c r="P34" s="17"/>
      <c r="Q34" s="16"/>
      <c r="R34" s="16"/>
      <c r="S34" s="16"/>
      <c r="T34" s="17"/>
      <c r="U34" s="17"/>
      <c r="V34" s="17"/>
      <c r="W34" s="149"/>
      <c r="X34" s="17"/>
      <c r="Y34" s="149"/>
      <c r="Z34" s="16"/>
      <c r="AA34" s="149"/>
      <c r="AB34" s="17"/>
    </row>
    <row r="35" spans="1:28" s="139" customFormat="1" ht="16.5" customHeight="1" x14ac:dyDescent="0.25">
      <c r="A35" s="105"/>
      <c r="B35" s="105" t="s">
        <v>98</v>
      </c>
      <c r="C35" s="184"/>
      <c r="D35" s="140"/>
      <c r="E35" s="145"/>
      <c r="F35" s="16">
        <v>0</v>
      </c>
      <c r="G35" s="16"/>
      <c r="H35" s="17">
        <v>0</v>
      </c>
      <c r="I35" s="17"/>
      <c r="J35" s="17">
        <v>0</v>
      </c>
      <c r="K35" s="16"/>
      <c r="L35" s="17">
        <v>0</v>
      </c>
      <c r="M35" s="17"/>
      <c r="N35" s="17">
        <v>0</v>
      </c>
      <c r="O35" s="17"/>
      <c r="P35" s="17">
        <v>-168681</v>
      </c>
      <c r="Q35" s="16"/>
      <c r="R35" s="16">
        <f t="shared" ref="R35" si="2">SUM(P35,N35,L35)</f>
        <v>-168681</v>
      </c>
      <c r="S35" s="16"/>
      <c r="T35" s="17">
        <v>0</v>
      </c>
      <c r="U35" s="17"/>
      <c r="V35" s="17">
        <v>168681</v>
      </c>
      <c r="W35" s="149"/>
      <c r="X35" s="17">
        <f>SUM(F35:J35,R35,T35:V35)</f>
        <v>0</v>
      </c>
      <c r="Y35" s="149"/>
      <c r="Z35" s="16">
        <v>0</v>
      </c>
      <c r="AA35" s="149"/>
      <c r="AB35" s="17">
        <f>X35+Z35</f>
        <v>0</v>
      </c>
    </row>
    <row r="36" spans="1:28" s="139" customFormat="1" ht="16.5" customHeight="1" x14ac:dyDescent="0.25">
      <c r="A36" s="105" t="s">
        <v>240</v>
      </c>
      <c r="B36" s="105"/>
      <c r="C36" s="184"/>
      <c r="D36" s="140"/>
      <c r="E36" s="145"/>
      <c r="F36" s="16"/>
      <c r="G36" s="16"/>
      <c r="H36" s="17"/>
      <c r="I36" s="17"/>
      <c r="J36" s="17"/>
      <c r="K36" s="16"/>
      <c r="L36" s="17"/>
      <c r="M36" s="17"/>
      <c r="N36" s="17"/>
      <c r="O36" s="17"/>
      <c r="P36" s="17"/>
      <c r="Q36" s="16"/>
      <c r="R36" s="16"/>
      <c r="S36" s="16"/>
      <c r="T36" s="17"/>
      <c r="U36" s="17"/>
      <c r="V36" s="17"/>
      <c r="W36" s="149"/>
      <c r="X36" s="17"/>
      <c r="Y36" s="149"/>
      <c r="Z36" s="16"/>
      <c r="AA36" s="149"/>
      <c r="AB36" s="17"/>
    </row>
    <row r="37" spans="1:28" s="139" customFormat="1" ht="16.5" customHeight="1" x14ac:dyDescent="0.25">
      <c r="A37" s="105"/>
      <c r="B37" s="105" t="s">
        <v>262</v>
      </c>
      <c r="C37" s="184"/>
      <c r="D37" s="140"/>
      <c r="E37" s="145"/>
      <c r="F37" s="150">
        <v>0</v>
      </c>
      <c r="G37" s="16"/>
      <c r="H37" s="151">
        <v>0</v>
      </c>
      <c r="I37" s="17"/>
      <c r="J37" s="151">
        <v>0</v>
      </c>
      <c r="K37" s="16"/>
      <c r="L37" s="151">
        <v>0</v>
      </c>
      <c r="M37" s="17"/>
      <c r="N37" s="151">
        <v>0</v>
      </c>
      <c r="O37" s="17"/>
      <c r="P37" s="151">
        <v>-1745283</v>
      </c>
      <c r="Q37" s="16"/>
      <c r="R37" s="180">
        <f t="shared" ref="R37" si="3">SUM(P37,N37,L37)</f>
        <v>-1745283</v>
      </c>
      <c r="S37" s="16"/>
      <c r="T37" s="151">
        <v>0</v>
      </c>
      <c r="U37" s="18"/>
      <c r="V37" s="151">
        <v>159546852</v>
      </c>
      <c r="W37" s="145"/>
      <c r="X37" s="151">
        <f>SUM(F37:J37,R37,T37:V37)</f>
        <v>157801569</v>
      </c>
      <c r="Y37" s="145"/>
      <c r="Z37" s="150">
        <v>-2883101</v>
      </c>
      <c r="AA37" s="145"/>
      <c r="AB37" s="151">
        <f>X37+Z37</f>
        <v>154918468</v>
      </c>
    </row>
    <row r="38" spans="1:28" s="139" customFormat="1" ht="6" customHeight="1" x14ac:dyDescent="0.25">
      <c r="A38" s="141"/>
      <c r="B38" s="141"/>
      <c r="D38" s="140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</row>
    <row r="39" spans="1:28" s="139" customFormat="1" ht="16.5" customHeight="1" thickBot="1" x14ac:dyDescent="0.3">
      <c r="A39" s="102" t="s">
        <v>228</v>
      </c>
      <c r="D39" s="140"/>
      <c r="E39" s="143"/>
      <c r="F39" s="144">
        <f>SUM(F26:F38)</f>
        <v>543632325</v>
      </c>
      <c r="G39" s="145"/>
      <c r="H39" s="144">
        <f>SUM(H26:H38)</f>
        <v>770857410</v>
      </c>
      <c r="I39" s="145"/>
      <c r="J39" s="144">
        <f>SUM(J26:J38)</f>
        <v>37817556</v>
      </c>
      <c r="K39" s="145"/>
      <c r="L39" s="144">
        <f>SUM(L26:L38)</f>
        <v>165437396</v>
      </c>
      <c r="M39" s="145"/>
      <c r="N39" s="144">
        <f>SUM(N26:N38)</f>
        <v>574366868</v>
      </c>
      <c r="O39" s="145"/>
      <c r="P39" s="144">
        <f>SUM(P26:P38)</f>
        <v>-9201915</v>
      </c>
      <c r="Q39" s="145"/>
      <c r="R39" s="144">
        <f>SUM(R26:R38)</f>
        <v>730602349</v>
      </c>
      <c r="S39" s="145"/>
      <c r="T39" s="144">
        <f>SUM(T26:T38)</f>
        <v>54363233</v>
      </c>
      <c r="U39" s="145"/>
      <c r="V39" s="144">
        <f>SUM(V26:V38)</f>
        <v>2224771018</v>
      </c>
      <c r="W39" s="145"/>
      <c r="X39" s="144">
        <f>SUM(X26:X37)</f>
        <v>4362043891</v>
      </c>
      <c r="Y39" s="145"/>
      <c r="Z39" s="144">
        <f>SUM(Z26:Z38)</f>
        <v>2296386838</v>
      </c>
      <c r="AA39" s="145"/>
      <c r="AB39" s="144">
        <f>SUM(AB26:AB37)</f>
        <v>6658430729</v>
      </c>
    </row>
    <row r="40" spans="1:28" ht="16.5" customHeight="1" thickTop="1" x14ac:dyDescent="0.25">
      <c r="A40" s="102"/>
      <c r="E40" s="152"/>
      <c r="G40" s="126"/>
      <c r="I40" s="126"/>
      <c r="K40" s="126"/>
      <c r="L40" s="126"/>
      <c r="M40" s="126"/>
      <c r="O40" s="126"/>
      <c r="P40" s="126"/>
      <c r="Q40" s="126"/>
      <c r="R40" s="126"/>
      <c r="S40" s="126"/>
      <c r="W40" s="126"/>
      <c r="X40" s="126"/>
      <c r="Y40" s="126"/>
      <c r="AA40" s="126"/>
    </row>
    <row r="41" spans="1:28" ht="16.5" customHeight="1" x14ac:dyDescent="0.25">
      <c r="A41" s="102"/>
      <c r="E41" s="152"/>
      <c r="G41" s="126"/>
      <c r="I41" s="126"/>
      <c r="K41" s="126"/>
      <c r="L41" s="126"/>
      <c r="M41" s="126"/>
      <c r="O41" s="126"/>
      <c r="P41" s="126"/>
      <c r="Q41" s="126"/>
      <c r="R41" s="126"/>
      <c r="S41" s="126"/>
      <c r="W41" s="126"/>
      <c r="X41" s="126"/>
      <c r="Y41" s="126"/>
      <c r="AA41" s="126"/>
    </row>
    <row r="42" spans="1:28" ht="16.5" customHeight="1" x14ac:dyDescent="0.25">
      <c r="A42" s="102"/>
      <c r="E42" s="152"/>
      <c r="G42" s="126"/>
      <c r="I42" s="126"/>
      <c r="K42" s="126"/>
      <c r="L42" s="126"/>
      <c r="M42" s="126"/>
      <c r="O42" s="126"/>
      <c r="P42" s="126"/>
      <c r="Q42" s="126"/>
      <c r="R42" s="126"/>
      <c r="S42" s="126"/>
      <c r="W42" s="126"/>
      <c r="X42" s="126"/>
      <c r="Y42" s="126"/>
      <c r="AA42" s="126"/>
    </row>
    <row r="43" spans="1:28" ht="16.5" customHeight="1" x14ac:dyDescent="0.25"/>
    <row r="44" spans="1:28" ht="16.5" customHeight="1" x14ac:dyDescent="0.25"/>
    <row r="45" spans="1:28" ht="16.5" customHeight="1" x14ac:dyDescent="0.25"/>
    <row r="46" spans="1:28" ht="16.5" customHeight="1" x14ac:dyDescent="0.25"/>
    <row r="47" spans="1:28" ht="19.5" customHeight="1" x14ac:dyDescent="0.25"/>
    <row r="48" spans="1:28" ht="21.95" customHeight="1" x14ac:dyDescent="0.25">
      <c r="A48" s="113" t="str">
        <f>'5-6 (3m)'!A61</f>
        <v>The condensed notes to the interim financial information are an integral part of this interim financial information.</v>
      </c>
      <c r="B48" s="153"/>
      <c r="C48" s="51"/>
      <c r="D48" s="129"/>
      <c r="E48" s="130"/>
      <c r="F48" s="131"/>
      <c r="G48" s="130"/>
      <c r="H48" s="131"/>
      <c r="I48" s="130"/>
      <c r="J48" s="131"/>
      <c r="K48" s="130"/>
      <c r="L48" s="130"/>
      <c r="M48" s="130"/>
      <c r="N48" s="131"/>
      <c r="O48" s="130"/>
      <c r="P48" s="130"/>
      <c r="Q48" s="130"/>
      <c r="R48" s="130"/>
      <c r="S48" s="130"/>
      <c r="T48" s="131"/>
      <c r="U48" s="131"/>
      <c r="V48" s="131"/>
      <c r="W48" s="130"/>
      <c r="X48" s="130"/>
      <c r="Y48" s="130"/>
      <c r="Z48" s="15"/>
      <c r="AA48" s="130"/>
      <c r="AB48" s="131"/>
    </row>
  </sheetData>
  <mergeCells count="3">
    <mergeCell ref="F7:X7"/>
    <mergeCell ref="L8:R8"/>
    <mergeCell ref="T8:V8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0865F-2C33-4148-9AD0-8D604F8C9EA7}">
  <dimension ref="A1:P36"/>
  <sheetViews>
    <sheetView topLeftCell="A6" zoomScaleNormal="100" zoomScaleSheetLayoutView="70" workbookViewId="0">
      <selection activeCell="C14" sqref="C14"/>
    </sheetView>
  </sheetViews>
  <sheetFormatPr defaultColWidth="9.28515625" defaultRowHeight="15.95" customHeight="1" x14ac:dyDescent="0.25"/>
  <cols>
    <col min="1" max="2" width="1.42578125" style="105" customWidth="1"/>
    <col min="3" max="3" width="34.28515625" style="105" customWidth="1"/>
    <col min="4" max="4" width="5.28515625" style="103" customWidth="1"/>
    <col min="5" max="5" width="0.7109375" style="104" customWidth="1"/>
    <col min="6" max="6" width="11.5703125" style="103" customWidth="1"/>
    <col min="7" max="7" width="0.7109375" style="104" customWidth="1"/>
    <col min="8" max="8" width="11.7109375" style="105" customWidth="1"/>
    <col min="9" max="9" width="0.7109375" style="105" customWidth="1"/>
    <col min="10" max="10" width="11.28515625" style="105" customWidth="1"/>
    <col min="11" max="11" width="0.7109375" style="105" customWidth="1"/>
    <col min="12" max="12" width="12.5703125" style="104" customWidth="1"/>
    <col min="13" max="13" width="0.7109375" style="104" customWidth="1"/>
    <col min="14" max="14" width="13.5703125" style="104" customWidth="1"/>
    <col min="15" max="15" width="0.7109375" style="104" customWidth="1"/>
    <col min="16" max="16" width="12.28515625" style="107" customWidth="1"/>
    <col min="17" max="16384" width="9.28515625" style="107"/>
  </cols>
  <sheetData>
    <row r="1" spans="1:16" ht="16.5" customHeight="1" x14ac:dyDescent="0.25">
      <c r="A1" s="102" t="str">
        <f>'9'!A1</f>
        <v>Interlink Communication Public Company Limited</v>
      </c>
      <c r="B1" s="102"/>
      <c r="C1" s="102"/>
      <c r="H1" s="102"/>
      <c r="I1" s="102"/>
      <c r="J1" s="102"/>
      <c r="K1" s="102"/>
      <c r="L1" s="102"/>
      <c r="M1" s="102"/>
      <c r="N1" s="105"/>
      <c r="P1" s="106" t="s">
        <v>5</v>
      </c>
    </row>
    <row r="2" spans="1:16" ht="16.5" customHeight="1" x14ac:dyDescent="0.25">
      <c r="A2" s="102" t="s">
        <v>104</v>
      </c>
      <c r="B2" s="102"/>
      <c r="C2" s="102"/>
      <c r="H2" s="102"/>
      <c r="I2" s="102"/>
      <c r="J2" s="102"/>
      <c r="K2" s="102"/>
      <c r="L2" s="102"/>
      <c r="M2" s="102"/>
      <c r="N2" s="105"/>
      <c r="P2" s="108"/>
    </row>
    <row r="3" spans="1:16" ht="16.5" customHeight="1" x14ac:dyDescent="0.25">
      <c r="A3" s="109" t="str">
        <f>'9'!A3</f>
        <v>For the six-month period ended 30 June 2025</v>
      </c>
      <c r="B3" s="110"/>
      <c r="C3" s="110"/>
      <c r="D3" s="111"/>
      <c r="E3" s="112"/>
      <c r="F3" s="111"/>
      <c r="G3" s="112"/>
      <c r="H3" s="110"/>
      <c r="I3" s="110"/>
      <c r="J3" s="110"/>
      <c r="K3" s="110"/>
      <c r="L3" s="110"/>
      <c r="M3" s="110"/>
      <c r="N3" s="113"/>
      <c r="O3" s="112"/>
      <c r="P3" s="110"/>
    </row>
    <row r="4" spans="1:16" ht="16.5" customHeight="1" x14ac:dyDescent="0.25">
      <c r="A4" s="102"/>
      <c r="D4" s="42"/>
      <c r="E4" s="114"/>
      <c r="F4" s="43"/>
      <c r="G4" s="114"/>
      <c r="H4" s="43"/>
      <c r="I4" s="43"/>
      <c r="J4" s="43"/>
      <c r="K4" s="43"/>
      <c r="L4" s="114"/>
      <c r="M4" s="114"/>
      <c r="N4" s="43"/>
      <c r="P4" s="43"/>
    </row>
    <row r="5" spans="1:16" ht="16.5" customHeight="1" x14ac:dyDescent="0.25">
      <c r="A5" s="102"/>
      <c r="D5" s="42"/>
      <c r="E5" s="114"/>
      <c r="F5" s="43"/>
      <c r="G5" s="114"/>
      <c r="H5" s="43"/>
      <c r="I5" s="43"/>
      <c r="J5" s="43"/>
      <c r="K5" s="43"/>
      <c r="L5" s="114"/>
      <c r="M5" s="114"/>
      <c r="N5" s="43"/>
      <c r="P5" s="43"/>
    </row>
    <row r="6" spans="1:16" ht="16.5" customHeight="1" x14ac:dyDescent="0.25">
      <c r="F6" s="111"/>
      <c r="G6" s="112"/>
      <c r="H6" s="113"/>
      <c r="I6" s="113"/>
      <c r="J6" s="113"/>
      <c r="K6" s="113"/>
      <c r="L6" s="113"/>
      <c r="M6" s="113"/>
      <c r="N6" s="113"/>
      <c r="O6" s="112"/>
      <c r="P6" s="33" t="s">
        <v>140</v>
      </c>
    </row>
    <row r="7" spans="1:16" ht="16.5" customHeight="1" x14ac:dyDescent="0.25">
      <c r="L7" s="190" t="s">
        <v>107</v>
      </c>
      <c r="M7" s="190"/>
      <c r="N7" s="190"/>
      <c r="P7" s="114"/>
    </row>
    <row r="8" spans="1:16" ht="16.5" customHeight="1" x14ac:dyDescent="0.25">
      <c r="F8" s="115" t="s">
        <v>113</v>
      </c>
      <c r="H8" s="115" t="s">
        <v>109</v>
      </c>
      <c r="J8" s="115" t="s">
        <v>109</v>
      </c>
      <c r="L8" s="116"/>
      <c r="M8" s="116"/>
      <c r="N8" s="116"/>
      <c r="P8" s="114"/>
    </row>
    <row r="9" spans="1:16" ht="16.5" customHeight="1" x14ac:dyDescent="0.25">
      <c r="A9" s="102"/>
      <c r="F9" s="115" t="s">
        <v>118</v>
      </c>
      <c r="G9" s="114"/>
      <c r="H9" s="115" t="s">
        <v>119</v>
      </c>
      <c r="I9" s="114"/>
      <c r="J9" s="115" t="s">
        <v>120</v>
      </c>
      <c r="K9" s="114"/>
      <c r="L9" s="115" t="s">
        <v>125</v>
      </c>
      <c r="M9" s="115"/>
      <c r="N9" s="7"/>
      <c r="O9" s="114"/>
      <c r="P9" s="114"/>
    </row>
    <row r="10" spans="1:16" ht="16.5" customHeight="1" x14ac:dyDescent="0.25">
      <c r="A10" s="102"/>
      <c r="F10" s="108" t="s">
        <v>128</v>
      </c>
      <c r="G10" s="114"/>
      <c r="H10" s="115" t="s">
        <v>129</v>
      </c>
      <c r="I10" s="114"/>
      <c r="J10" s="115" t="s">
        <v>130</v>
      </c>
      <c r="K10" s="114"/>
      <c r="L10" s="115" t="s">
        <v>134</v>
      </c>
      <c r="M10" s="115"/>
      <c r="N10" s="7" t="s">
        <v>73</v>
      </c>
      <c r="O10" s="114"/>
      <c r="P10" s="7" t="s">
        <v>78</v>
      </c>
    </row>
    <row r="11" spans="1:16" ht="16.5" customHeight="1" x14ac:dyDescent="0.25">
      <c r="A11" s="102"/>
      <c r="D11" s="181" t="s">
        <v>233</v>
      </c>
      <c r="F11" s="9" t="s">
        <v>9</v>
      </c>
      <c r="G11" s="117"/>
      <c r="H11" s="9" t="s">
        <v>9</v>
      </c>
      <c r="I11" s="114"/>
      <c r="J11" s="9" t="s">
        <v>9</v>
      </c>
      <c r="K11" s="114"/>
      <c r="L11" s="9" t="s">
        <v>9</v>
      </c>
      <c r="M11" s="11"/>
      <c r="N11" s="9" t="s">
        <v>9</v>
      </c>
      <c r="O11" s="114"/>
      <c r="P11" s="9" t="s">
        <v>9</v>
      </c>
    </row>
    <row r="12" spans="1:16" ht="6" customHeight="1" x14ac:dyDescent="0.25">
      <c r="A12" s="102"/>
      <c r="F12" s="105"/>
      <c r="H12" s="103"/>
      <c r="I12" s="103"/>
      <c r="J12" s="103"/>
      <c r="K12" s="103"/>
      <c r="L12" s="105"/>
      <c r="M12" s="105"/>
    </row>
    <row r="13" spans="1:16" ht="16.5" customHeight="1" x14ac:dyDescent="0.25">
      <c r="A13" s="102" t="s">
        <v>139</v>
      </c>
      <c r="F13" s="118">
        <v>543632325</v>
      </c>
      <c r="G13" s="118"/>
      <c r="H13" s="118">
        <v>770857410</v>
      </c>
      <c r="I13" s="118"/>
      <c r="J13" s="118">
        <v>37817556</v>
      </c>
      <c r="K13" s="118"/>
      <c r="L13" s="118">
        <v>54363233</v>
      </c>
      <c r="M13" s="43"/>
      <c r="N13" s="118">
        <v>1310567640</v>
      </c>
      <c r="O13" s="119"/>
      <c r="P13" s="118">
        <v>2717238164</v>
      </c>
    </row>
    <row r="14" spans="1:16" ht="6" customHeight="1" x14ac:dyDescent="0.25">
      <c r="A14" s="102"/>
      <c r="B14" s="120"/>
      <c r="F14" s="107"/>
      <c r="G14" s="107"/>
      <c r="H14" s="107"/>
      <c r="I14" s="107"/>
      <c r="J14" s="107"/>
      <c r="K14" s="107"/>
      <c r="L14" s="107"/>
      <c r="M14" s="43"/>
      <c r="N14" s="107"/>
      <c r="O14" s="107"/>
      <c r="P14" s="43"/>
    </row>
    <row r="15" spans="1:16" ht="16.5" customHeight="1" x14ac:dyDescent="0.25">
      <c r="A15" s="102" t="s">
        <v>137</v>
      </c>
      <c r="B15" s="120"/>
      <c r="F15" s="107"/>
      <c r="G15" s="107"/>
      <c r="H15" s="107"/>
      <c r="I15" s="107"/>
      <c r="J15" s="107"/>
      <c r="K15" s="107"/>
      <c r="L15" s="107"/>
      <c r="M15" s="43"/>
      <c r="N15" s="107"/>
      <c r="O15" s="107"/>
      <c r="P15" s="43"/>
    </row>
    <row r="16" spans="1:16" ht="16.5" customHeight="1" x14ac:dyDescent="0.25">
      <c r="A16" s="105" t="s">
        <v>237</v>
      </c>
      <c r="B16" s="120"/>
      <c r="F16" s="118">
        <v>0</v>
      </c>
      <c r="G16" s="182"/>
      <c r="H16" s="118">
        <v>0</v>
      </c>
      <c r="I16" s="118"/>
      <c r="J16" s="118">
        <v>0</v>
      </c>
      <c r="K16" s="118"/>
      <c r="L16" s="118">
        <v>0</v>
      </c>
      <c r="M16" s="43"/>
      <c r="N16" s="118">
        <v>-212015944</v>
      </c>
      <c r="O16" s="107"/>
      <c r="P16" s="43">
        <v>-212015944</v>
      </c>
    </row>
    <row r="17" spans="1:16" ht="16.5" customHeight="1" x14ac:dyDescent="0.25">
      <c r="A17" s="105" t="s">
        <v>138</v>
      </c>
      <c r="B17" s="107"/>
      <c r="F17" s="48">
        <v>0</v>
      </c>
      <c r="G17" s="119"/>
      <c r="H17" s="48">
        <v>0</v>
      </c>
      <c r="I17" s="43"/>
      <c r="J17" s="48">
        <v>0</v>
      </c>
      <c r="K17" s="43"/>
      <c r="L17" s="48">
        <v>0</v>
      </c>
      <c r="M17" s="43"/>
      <c r="N17" s="48">
        <v>209351000</v>
      </c>
      <c r="P17" s="48">
        <v>209351000</v>
      </c>
    </row>
    <row r="18" spans="1:16" ht="6" customHeight="1" x14ac:dyDescent="0.25">
      <c r="F18" s="43"/>
      <c r="G18" s="119"/>
      <c r="H18" s="43"/>
      <c r="I18" s="119"/>
      <c r="J18" s="43"/>
      <c r="K18" s="119"/>
      <c r="L18" s="43"/>
      <c r="M18" s="43"/>
      <c r="N18" s="43"/>
      <c r="O18" s="119"/>
      <c r="P18" s="43"/>
    </row>
    <row r="19" spans="1:16" ht="16.5" customHeight="1" thickBot="1" x14ac:dyDescent="0.3">
      <c r="A19" s="102" t="s">
        <v>227</v>
      </c>
      <c r="F19" s="121">
        <f>SUM(F13:F18)</f>
        <v>543632325</v>
      </c>
      <c r="G19" s="119"/>
      <c r="H19" s="121">
        <f>SUM(H13:H18)</f>
        <v>770857410</v>
      </c>
      <c r="I19" s="119"/>
      <c r="J19" s="121">
        <f>SUM(J13:J18)</f>
        <v>37817556</v>
      </c>
      <c r="K19" s="119"/>
      <c r="L19" s="121">
        <f>SUM(L13:L18)</f>
        <v>54363233</v>
      </c>
      <c r="M19" s="43"/>
      <c r="N19" s="121">
        <f>SUM(N13:N18)</f>
        <v>1307902696</v>
      </c>
      <c r="O19" s="119"/>
      <c r="P19" s="121">
        <f>SUM(P13:P18)</f>
        <v>2714573220</v>
      </c>
    </row>
    <row r="20" spans="1:16" ht="16.5" customHeight="1" thickTop="1" x14ac:dyDescent="0.25">
      <c r="A20" s="102"/>
      <c r="F20" s="43"/>
      <c r="G20" s="119"/>
      <c r="H20" s="43"/>
      <c r="I20" s="119"/>
      <c r="J20" s="43"/>
      <c r="K20" s="119"/>
      <c r="L20" s="43"/>
      <c r="M20" s="43"/>
      <c r="N20" s="43"/>
      <c r="O20" s="119"/>
      <c r="P20" s="43"/>
    </row>
    <row r="21" spans="1:16" ht="16.5" customHeight="1" x14ac:dyDescent="0.25">
      <c r="A21" s="102"/>
      <c r="F21" s="43"/>
      <c r="G21" s="119"/>
      <c r="H21" s="43"/>
      <c r="I21" s="119"/>
      <c r="J21" s="43"/>
      <c r="K21" s="119"/>
      <c r="L21" s="43"/>
      <c r="M21" s="43"/>
      <c r="N21" s="43"/>
      <c r="O21" s="119"/>
      <c r="P21" s="43"/>
    </row>
    <row r="22" spans="1:16" ht="16.5" customHeight="1" x14ac:dyDescent="0.25">
      <c r="A22" s="102" t="s">
        <v>202</v>
      </c>
      <c r="F22" s="118">
        <v>543632325</v>
      </c>
      <c r="G22" s="118"/>
      <c r="H22" s="118">
        <v>770857410</v>
      </c>
      <c r="I22" s="118"/>
      <c r="J22" s="118">
        <v>37817556</v>
      </c>
      <c r="K22" s="118"/>
      <c r="L22" s="118">
        <v>54363233</v>
      </c>
      <c r="M22" s="43"/>
      <c r="N22" s="118">
        <v>1482548452</v>
      </c>
      <c r="O22" s="119"/>
      <c r="P22" s="118">
        <f>SUM(F22:N22)</f>
        <v>2889218976</v>
      </c>
    </row>
    <row r="23" spans="1:16" ht="6" customHeight="1" x14ac:dyDescent="0.25">
      <c r="A23" s="102"/>
      <c r="B23" s="120"/>
      <c r="F23" s="107"/>
      <c r="G23" s="107"/>
      <c r="H23" s="107"/>
      <c r="I23" s="107"/>
      <c r="J23" s="107"/>
      <c r="K23" s="107"/>
      <c r="L23" s="107"/>
      <c r="M23" s="43"/>
      <c r="N23" s="107"/>
      <c r="O23" s="107"/>
      <c r="P23" s="43"/>
    </row>
    <row r="24" spans="1:16" ht="16.5" customHeight="1" x14ac:dyDescent="0.25">
      <c r="A24" s="102" t="s">
        <v>137</v>
      </c>
      <c r="B24" s="120"/>
      <c r="F24" s="107"/>
      <c r="G24" s="107"/>
      <c r="H24" s="107"/>
      <c r="I24" s="107"/>
      <c r="J24" s="107"/>
      <c r="K24" s="107"/>
      <c r="L24" s="107"/>
      <c r="M24" s="43"/>
      <c r="N24" s="107"/>
      <c r="O24" s="107"/>
      <c r="P24" s="43"/>
    </row>
    <row r="25" spans="1:16" ht="16.5" customHeight="1" x14ac:dyDescent="0.25">
      <c r="A25" s="105" t="s">
        <v>237</v>
      </c>
      <c r="B25" s="120"/>
      <c r="D25" s="103">
        <v>19</v>
      </c>
      <c r="F25" s="118">
        <v>0</v>
      </c>
      <c r="G25" s="182"/>
      <c r="H25" s="118">
        <v>0</v>
      </c>
      <c r="I25" s="118"/>
      <c r="J25" s="118">
        <v>0</v>
      </c>
      <c r="K25" s="118"/>
      <c r="L25" s="118">
        <v>0</v>
      </c>
      <c r="M25" s="43"/>
      <c r="N25" s="118">
        <v>-228325157</v>
      </c>
      <c r="O25" s="107"/>
      <c r="P25" s="43">
        <f>SUM(F25:N25)</f>
        <v>-228325157</v>
      </c>
    </row>
    <row r="26" spans="1:16" ht="16.5" customHeight="1" x14ac:dyDescent="0.25">
      <c r="A26" s="105" t="s">
        <v>138</v>
      </c>
      <c r="B26" s="107"/>
      <c r="F26" s="48">
        <v>0</v>
      </c>
      <c r="G26" s="119"/>
      <c r="H26" s="48">
        <v>0</v>
      </c>
      <c r="I26" s="43"/>
      <c r="J26" s="48">
        <v>0</v>
      </c>
      <c r="K26" s="43"/>
      <c r="L26" s="48">
        <v>0</v>
      </c>
      <c r="M26" s="43"/>
      <c r="N26" s="48">
        <v>163807957</v>
      </c>
      <c r="P26" s="48">
        <f>SUM(F26:N26)</f>
        <v>163807957</v>
      </c>
    </row>
    <row r="27" spans="1:16" ht="6" customHeight="1" x14ac:dyDescent="0.25">
      <c r="F27" s="43"/>
      <c r="G27" s="119"/>
      <c r="H27" s="43"/>
      <c r="I27" s="119"/>
      <c r="J27" s="43"/>
      <c r="K27" s="119"/>
      <c r="L27" s="43"/>
      <c r="M27" s="43"/>
      <c r="N27" s="43"/>
      <c r="O27" s="119"/>
      <c r="P27" s="43"/>
    </row>
    <row r="28" spans="1:16" ht="16.5" customHeight="1" thickBot="1" x14ac:dyDescent="0.3">
      <c r="A28" s="102" t="s">
        <v>228</v>
      </c>
      <c r="F28" s="121">
        <f>SUM(F22:F27)</f>
        <v>543632325</v>
      </c>
      <c r="G28" s="119"/>
      <c r="H28" s="121">
        <f>SUM(H22:H27)</f>
        <v>770857410</v>
      </c>
      <c r="I28" s="119"/>
      <c r="J28" s="121">
        <f>SUM(J22:J27)</f>
        <v>37817556</v>
      </c>
      <c r="K28" s="119"/>
      <c r="L28" s="121">
        <f>SUM(L22:L27)</f>
        <v>54363233</v>
      </c>
      <c r="M28" s="43"/>
      <c r="N28" s="121">
        <f>SUM(N22:N27)</f>
        <v>1418031252</v>
      </c>
      <c r="O28" s="119"/>
      <c r="P28" s="121">
        <f>SUM(P22:P27)</f>
        <v>2824701776</v>
      </c>
    </row>
    <row r="29" spans="1:16" ht="16.5" customHeight="1" thickTop="1" x14ac:dyDescent="0.25">
      <c r="A29" s="102"/>
      <c r="F29" s="43"/>
      <c r="G29" s="119"/>
      <c r="H29" s="43"/>
      <c r="I29" s="119"/>
      <c r="J29" s="43"/>
      <c r="K29" s="119"/>
      <c r="L29" s="43"/>
      <c r="M29" s="43"/>
      <c r="N29" s="43"/>
      <c r="O29" s="119"/>
      <c r="P29" s="43"/>
    </row>
    <row r="30" spans="1:16" ht="16.5" customHeight="1" x14ac:dyDescent="0.25"/>
    <row r="31" spans="1:16" ht="16.5" customHeight="1" x14ac:dyDescent="0.25"/>
    <row r="32" spans="1:16" ht="16.5" customHeight="1" x14ac:dyDescent="0.25"/>
    <row r="33" spans="1:16" ht="16.5" customHeight="1" x14ac:dyDescent="0.25"/>
    <row r="34" spans="1:16" ht="16.5" customHeight="1" x14ac:dyDescent="0.25"/>
    <row r="35" spans="1:16" ht="6" customHeight="1" x14ac:dyDescent="0.25"/>
    <row r="36" spans="1:16" ht="21.95" customHeight="1" x14ac:dyDescent="0.25">
      <c r="A36" s="113" t="str">
        <f>'9'!A48</f>
        <v>The condensed notes to the interim financial information are an integral part of this interim financial information.</v>
      </c>
      <c r="B36" s="113"/>
      <c r="C36" s="113"/>
      <c r="D36" s="111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</row>
  </sheetData>
  <mergeCells count="1">
    <mergeCell ref="L7:N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D87EB-F7A8-4333-99E0-32485CC85261}">
  <dimension ref="A1:L125"/>
  <sheetViews>
    <sheetView topLeftCell="A100" zoomScaleNormal="100" zoomScaleSheetLayoutView="100" workbookViewId="0">
      <selection activeCell="O105" sqref="O105"/>
    </sheetView>
  </sheetViews>
  <sheetFormatPr defaultColWidth="9.28515625" defaultRowHeight="16.5" customHeight="1" x14ac:dyDescent="0.25"/>
  <cols>
    <col min="1" max="2" width="1.42578125" style="62" customWidth="1"/>
    <col min="3" max="3" width="46.140625" style="62" customWidth="1"/>
    <col min="4" max="4" width="5.42578125" style="61" customWidth="1"/>
    <col min="5" max="5" width="0.7109375" style="62" customWidth="1"/>
    <col min="6" max="6" width="13.7109375" style="63" customWidth="1"/>
    <col min="7" max="7" width="0.7109375" style="62" customWidth="1"/>
    <col min="8" max="8" width="13.7109375" style="63" customWidth="1"/>
    <col min="9" max="9" width="0.7109375" style="61" customWidth="1"/>
    <col min="10" max="10" width="13.7109375" style="63" customWidth="1"/>
    <col min="11" max="11" width="0.7109375" style="62" customWidth="1"/>
    <col min="12" max="12" width="13.7109375" style="63" customWidth="1"/>
    <col min="13" max="16384" width="9.28515625" style="67"/>
  </cols>
  <sheetData>
    <row r="1" spans="1:12" ht="16.5" customHeight="1" x14ac:dyDescent="0.25">
      <c r="A1" s="60" t="str">
        <f>'10'!A1</f>
        <v>Interlink Communication Public Company Limited</v>
      </c>
      <c r="B1" s="60"/>
      <c r="C1" s="60"/>
      <c r="G1" s="64"/>
      <c r="I1" s="65"/>
      <c r="K1" s="64"/>
      <c r="L1" s="66" t="s">
        <v>5</v>
      </c>
    </row>
    <row r="2" spans="1:12" ht="16.5" customHeight="1" x14ac:dyDescent="0.25">
      <c r="A2" s="60" t="s">
        <v>141</v>
      </c>
      <c r="B2" s="60"/>
      <c r="C2" s="60"/>
      <c r="G2" s="64"/>
      <c r="I2" s="65"/>
      <c r="K2" s="64"/>
    </row>
    <row r="3" spans="1:12" ht="16.5" customHeight="1" x14ac:dyDescent="0.25">
      <c r="A3" s="68" t="str">
        <f>'10'!A3</f>
        <v>For the six-month period ended 30 June 2025</v>
      </c>
      <c r="B3" s="68"/>
      <c r="C3" s="68"/>
      <c r="D3" s="69"/>
      <c r="E3" s="70"/>
      <c r="F3" s="71"/>
      <c r="G3" s="72"/>
      <c r="H3" s="71"/>
      <c r="I3" s="73"/>
      <c r="J3" s="71"/>
      <c r="K3" s="72"/>
      <c r="L3" s="71"/>
    </row>
    <row r="4" spans="1:12" ht="16.5" customHeight="1" x14ac:dyDescent="0.25">
      <c r="G4" s="64"/>
      <c r="I4" s="65"/>
      <c r="K4" s="64"/>
    </row>
    <row r="5" spans="1:12" ht="16.5" customHeight="1" x14ac:dyDescent="0.25">
      <c r="G5" s="64"/>
      <c r="I5" s="65"/>
      <c r="K5" s="64"/>
    </row>
    <row r="6" spans="1:12" ht="16.5" customHeight="1" x14ac:dyDescent="0.25">
      <c r="F6" s="74"/>
      <c r="G6" s="75"/>
      <c r="H6" s="76" t="s">
        <v>2</v>
      </c>
      <c r="I6" s="77"/>
      <c r="J6" s="74"/>
      <c r="K6" s="75"/>
      <c r="L6" s="76" t="s">
        <v>3</v>
      </c>
    </row>
    <row r="7" spans="1:12" ht="16.5" customHeight="1" x14ac:dyDescent="0.25">
      <c r="A7" s="67"/>
      <c r="D7" s="78"/>
      <c r="E7" s="60"/>
      <c r="F7" s="71"/>
      <c r="G7" s="79"/>
      <c r="H7" s="80" t="s">
        <v>4</v>
      </c>
      <c r="I7" s="81"/>
      <c r="J7" s="71"/>
      <c r="K7" s="79"/>
      <c r="L7" s="80" t="s">
        <v>4</v>
      </c>
    </row>
    <row r="8" spans="1:12" ht="16.5" customHeight="1" x14ac:dyDescent="0.25">
      <c r="D8" s="82"/>
      <c r="E8" s="60"/>
      <c r="F8" s="36">
        <v>2025</v>
      </c>
      <c r="G8" s="37"/>
      <c r="H8" s="36">
        <v>2024</v>
      </c>
      <c r="I8" s="35"/>
      <c r="J8" s="36">
        <v>2025</v>
      </c>
      <c r="K8" s="37"/>
      <c r="L8" s="36">
        <v>2024</v>
      </c>
    </row>
    <row r="9" spans="1:12" ht="16.5" customHeight="1" x14ac:dyDescent="0.25">
      <c r="D9" s="19" t="s">
        <v>8</v>
      </c>
      <c r="E9" s="60"/>
      <c r="F9" s="83" t="s">
        <v>9</v>
      </c>
      <c r="G9" s="84"/>
      <c r="H9" s="83" t="s">
        <v>9</v>
      </c>
      <c r="I9" s="84"/>
      <c r="J9" s="83" t="s">
        <v>9</v>
      </c>
      <c r="K9" s="84"/>
      <c r="L9" s="83" t="s">
        <v>9</v>
      </c>
    </row>
    <row r="10" spans="1:12" ht="16.5" customHeight="1" x14ac:dyDescent="0.25">
      <c r="D10" s="82"/>
      <c r="E10" s="60"/>
      <c r="F10" s="84"/>
      <c r="G10" s="84"/>
      <c r="H10" s="84"/>
      <c r="I10" s="84"/>
      <c r="J10" s="84"/>
      <c r="K10" s="84"/>
      <c r="L10" s="84"/>
    </row>
    <row r="11" spans="1:12" ht="16.5" customHeight="1" x14ac:dyDescent="0.25">
      <c r="A11" s="60" t="s">
        <v>142</v>
      </c>
      <c r="F11" s="23"/>
      <c r="G11" s="64"/>
      <c r="H11" s="23"/>
      <c r="I11" s="65"/>
      <c r="K11" s="64"/>
    </row>
    <row r="12" spans="1:12" s="24" customFormat="1" ht="15.95" customHeight="1" x14ac:dyDescent="0.25">
      <c r="A12" s="22" t="s">
        <v>143</v>
      </c>
      <c r="B12" s="22"/>
      <c r="C12" s="22"/>
      <c r="D12" s="21"/>
      <c r="E12" s="22"/>
      <c r="F12" s="23">
        <v>203500867</v>
      </c>
      <c r="G12" s="40"/>
      <c r="H12" s="23">
        <v>462745873</v>
      </c>
      <c r="I12" s="40"/>
      <c r="J12" s="23">
        <v>204966055</v>
      </c>
      <c r="K12" s="40"/>
      <c r="L12" s="23">
        <v>249927814</v>
      </c>
    </row>
    <row r="13" spans="1:12" s="24" customFormat="1" ht="15.95" customHeight="1" x14ac:dyDescent="0.25">
      <c r="A13" s="22" t="s">
        <v>144</v>
      </c>
      <c r="B13" s="22"/>
      <c r="C13" s="22"/>
      <c r="D13" s="21"/>
      <c r="E13" s="22"/>
      <c r="F13" s="23"/>
      <c r="G13" s="44"/>
      <c r="H13" s="23"/>
      <c r="I13" s="44"/>
      <c r="J13" s="23"/>
      <c r="K13" s="44"/>
      <c r="L13" s="23"/>
    </row>
    <row r="14" spans="1:12" s="24" customFormat="1" ht="15.95" customHeight="1" x14ac:dyDescent="0.25">
      <c r="A14" s="22"/>
      <c r="B14" s="22" t="s">
        <v>145</v>
      </c>
      <c r="C14" s="22"/>
      <c r="D14" s="21"/>
      <c r="E14" s="22"/>
      <c r="F14" s="23"/>
      <c r="G14" s="44"/>
      <c r="H14" s="23"/>
      <c r="I14" s="44"/>
      <c r="J14" s="23"/>
      <c r="K14" s="44"/>
      <c r="L14" s="23"/>
    </row>
    <row r="15" spans="1:12" s="24" customFormat="1" ht="15.95" customHeight="1" x14ac:dyDescent="0.25">
      <c r="A15" s="22" t="s">
        <v>146</v>
      </c>
      <c r="B15" s="57" t="s">
        <v>147</v>
      </c>
      <c r="C15" s="22"/>
      <c r="D15" s="21"/>
      <c r="E15" s="22"/>
      <c r="F15" s="23">
        <v>219542773</v>
      </c>
      <c r="G15" s="44"/>
      <c r="H15" s="23">
        <v>214117989</v>
      </c>
      <c r="I15" s="44"/>
      <c r="J15" s="23">
        <v>14041861</v>
      </c>
      <c r="K15" s="44"/>
      <c r="L15" s="23">
        <v>12484697</v>
      </c>
    </row>
    <row r="16" spans="1:12" s="24" customFormat="1" ht="15.95" customHeight="1" x14ac:dyDescent="0.25">
      <c r="A16" s="22" t="s">
        <v>146</v>
      </c>
      <c r="B16" s="57" t="s">
        <v>148</v>
      </c>
      <c r="C16" s="22"/>
      <c r="D16" s="21"/>
      <c r="E16" s="22"/>
      <c r="F16" s="23">
        <v>25229667</v>
      </c>
      <c r="G16" s="44"/>
      <c r="H16" s="23">
        <v>42832756</v>
      </c>
      <c r="I16" s="44"/>
      <c r="J16" s="23">
        <v>1808422</v>
      </c>
      <c r="K16" s="44"/>
      <c r="L16" s="23">
        <v>3910799</v>
      </c>
    </row>
    <row r="17" spans="1:12" s="24" customFormat="1" ht="15.95" customHeight="1" x14ac:dyDescent="0.25">
      <c r="A17" s="22"/>
      <c r="B17" s="57" t="s">
        <v>149</v>
      </c>
      <c r="C17" s="22"/>
      <c r="D17" s="21"/>
      <c r="E17" s="22"/>
      <c r="F17" s="23">
        <v>0</v>
      </c>
      <c r="G17" s="44"/>
      <c r="H17" s="23">
        <v>1346713</v>
      </c>
      <c r="I17" s="44"/>
      <c r="J17" s="23">
        <v>0</v>
      </c>
      <c r="K17" s="44"/>
      <c r="L17" s="23">
        <v>0</v>
      </c>
    </row>
    <row r="18" spans="1:12" s="24" customFormat="1" ht="15.95" customHeight="1" x14ac:dyDescent="0.25">
      <c r="A18" s="22"/>
      <c r="B18" s="57" t="s">
        <v>208</v>
      </c>
      <c r="C18" s="22"/>
      <c r="D18" s="21"/>
      <c r="E18" s="22"/>
      <c r="F18" s="23">
        <v>1319</v>
      </c>
      <c r="G18" s="44"/>
      <c r="H18" s="23">
        <v>323</v>
      </c>
      <c r="I18" s="44"/>
      <c r="J18" s="23">
        <v>1319</v>
      </c>
      <c r="K18" s="44"/>
      <c r="L18" s="23">
        <v>323</v>
      </c>
    </row>
    <row r="19" spans="1:12" s="24" customFormat="1" ht="15.95" customHeight="1" x14ac:dyDescent="0.25">
      <c r="A19" s="22"/>
      <c r="B19" s="57" t="s">
        <v>150</v>
      </c>
      <c r="C19" s="22"/>
      <c r="D19" s="21">
        <v>12</v>
      </c>
      <c r="E19" s="22"/>
      <c r="F19" s="23">
        <v>414293</v>
      </c>
      <c r="G19" s="44"/>
      <c r="H19" s="23">
        <v>955</v>
      </c>
      <c r="I19" s="44"/>
      <c r="J19" s="23">
        <v>394789</v>
      </c>
      <c r="K19" s="44"/>
      <c r="L19" s="23">
        <v>951</v>
      </c>
    </row>
    <row r="20" spans="1:12" s="24" customFormat="1" ht="15.95" customHeight="1" x14ac:dyDescent="0.25">
      <c r="A20" s="22"/>
      <c r="B20" s="86" t="s">
        <v>231</v>
      </c>
      <c r="C20" s="22"/>
      <c r="D20" s="21"/>
      <c r="E20" s="22"/>
      <c r="F20" s="23">
        <v>0</v>
      </c>
      <c r="G20" s="44"/>
      <c r="H20" s="23">
        <v>8950</v>
      </c>
      <c r="I20" s="44"/>
      <c r="J20" s="23">
        <v>0</v>
      </c>
      <c r="K20" s="44"/>
      <c r="L20" s="23">
        <v>0</v>
      </c>
    </row>
    <row r="21" spans="1:12" s="24" customFormat="1" ht="15.95" customHeight="1" x14ac:dyDescent="0.25">
      <c r="A21" s="22"/>
      <c r="B21" s="57" t="s">
        <v>246</v>
      </c>
      <c r="C21" s="22"/>
      <c r="D21" s="21"/>
      <c r="E21" s="22"/>
      <c r="F21" s="23">
        <v>-4240399</v>
      </c>
      <c r="G21" s="44"/>
      <c r="H21" s="23">
        <v>-3027464</v>
      </c>
      <c r="I21" s="44"/>
      <c r="J21" s="23">
        <v>-4547055</v>
      </c>
      <c r="K21" s="44"/>
      <c r="L21" s="23">
        <v>-2316061</v>
      </c>
    </row>
    <row r="22" spans="1:12" s="24" customFormat="1" ht="15.95" customHeight="1" x14ac:dyDescent="0.25">
      <c r="A22" s="22"/>
      <c r="B22" s="57" t="s">
        <v>245</v>
      </c>
      <c r="C22" s="22"/>
      <c r="D22" s="21"/>
      <c r="E22" s="22"/>
      <c r="F22" s="23"/>
      <c r="G22" s="44"/>
    </row>
    <row r="23" spans="1:12" s="24" customFormat="1" ht="15.95" customHeight="1" x14ac:dyDescent="0.25">
      <c r="A23" s="22"/>
      <c r="B23" s="57"/>
      <c r="C23" s="22" t="s">
        <v>151</v>
      </c>
      <c r="D23" s="21">
        <v>6</v>
      </c>
      <c r="E23" s="22"/>
      <c r="F23" s="23">
        <v>-1667771</v>
      </c>
      <c r="G23" s="44"/>
      <c r="H23" s="23">
        <v>-811882</v>
      </c>
      <c r="I23" s="44"/>
      <c r="J23" s="23">
        <v>-26567371</v>
      </c>
      <c r="K23" s="44"/>
      <c r="L23" s="23">
        <v>1912194</v>
      </c>
    </row>
    <row r="24" spans="1:12" s="24" customFormat="1" ht="15.95" customHeight="1" x14ac:dyDescent="0.25">
      <c r="A24" s="22"/>
      <c r="B24" s="57" t="s">
        <v>243</v>
      </c>
      <c r="C24" s="22"/>
      <c r="D24" s="21"/>
      <c r="E24" s="22"/>
      <c r="F24" s="23">
        <v>47816207</v>
      </c>
      <c r="G24" s="44"/>
      <c r="H24" s="23">
        <v>10035818</v>
      </c>
      <c r="I24" s="44"/>
      <c r="J24" s="23">
        <v>1881362</v>
      </c>
      <c r="K24" s="44"/>
      <c r="L24" s="23">
        <v>1588045</v>
      </c>
    </row>
    <row r="25" spans="1:12" s="24" customFormat="1" ht="15.95" customHeight="1" x14ac:dyDescent="0.25">
      <c r="A25" s="22"/>
      <c r="B25" s="57" t="s">
        <v>234</v>
      </c>
      <c r="C25" s="57"/>
      <c r="D25" s="21"/>
      <c r="E25" s="22"/>
      <c r="F25" s="23">
        <v>732476</v>
      </c>
      <c r="G25" s="44"/>
      <c r="H25" s="23">
        <v>-4992920</v>
      </c>
      <c r="I25" s="44"/>
      <c r="J25" s="23">
        <v>732476</v>
      </c>
      <c r="K25" s="44"/>
      <c r="L25" s="23">
        <v>-4992920</v>
      </c>
    </row>
    <row r="26" spans="1:12" s="24" customFormat="1" ht="15.95" customHeight="1" x14ac:dyDescent="0.25">
      <c r="A26" s="22"/>
      <c r="B26" s="57" t="s">
        <v>216</v>
      </c>
      <c r="C26" s="57"/>
      <c r="D26" s="21"/>
      <c r="E26" s="22"/>
      <c r="F26" s="23">
        <v>1240772</v>
      </c>
      <c r="G26" s="44"/>
      <c r="H26" s="23">
        <v>0</v>
      </c>
      <c r="I26" s="44"/>
      <c r="J26" s="23">
        <v>0</v>
      </c>
      <c r="K26" s="44"/>
      <c r="L26" s="23">
        <v>0</v>
      </c>
    </row>
    <row r="27" spans="1:12" s="24" customFormat="1" ht="15.95" customHeight="1" x14ac:dyDescent="0.25">
      <c r="A27" s="22"/>
      <c r="B27" s="57" t="s">
        <v>250</v>
      </c>
      <c r="C27" s="57"/>
      <c r="D27" s="21"/>
      <c r="E27" s="22"/>
      <c r="F27" s="23">
        <v>-1918446</v>
      </c>
      <c r="G27" s="44"/>
      <c r="H27" s="23">
        <v>-2035694</v>
      </c>
      <c r="I27" s="44"/>
      <c r="J27" s="23">
        <v>-1918446</v>
      </c>
      <c r="K27" s="44"/>
      <c r="L27" s="23">
        <v>-2035694</v>
      </c>
    </row>
    <row r="28" spans="1:12" s="24" customFormat="1" ht="15.95" customHeight="1" x14ac:dyDescent="0.25">
      <c r="A28" s="22"/>
      <c r="B28" s="57" t="s">
        <v>210</v>
      </c>
      <c r="C28" s="57"/>
      <c r="D28" s="21"/>
      <c r="E28" s="22"/>
      <c r="F28" s="23">
        <v>-85000</v>
      </c>
      <c r="G28" s="44"/>
      <c r="H28" s="23">
        <v>-105802</v>
      </c>
      <c r="I28" s="44"/>
      <c r="J28" s="23">
        <v>0</v>
      </c>
      <c r="K28" s="44"/>
      <c r="L28" s="23">
        <v>-105802</v>
      </c>
    </row>
    <row r="29" spans="1:12" s="24" customFormat="1" ht="15.95" customHeight="1" x14ac:dyDescent="0.25">
      <c r="A29" s="22" t="s">
        <v>146</v>
      </c>
      <c r="B29" s="57" t="s">
        <v>152</v>
      </c>
      <c r="C29" s="57"/>
      <c r="D29" s="46"/>
      <c r="E29" s="22"/>
      <c r="F29" s="23">
        <v>-9103933</v>
      </c>
      <c r="G29" s="44"/>
      <c r="H29" s="23">
        <v>-8345928</v>
      </c>
      <c r="I29" s="44"/>
      <c r="J29" s="23">
        <v>-8613724</v>
      </c>
      <c r="K29" s="44"/>
      <c r="L29" s="23">
        <v>-7314633</v>
      </c>
    </row>
    <row r="30" spans="1:12" s="24" customFormat="1" ht="15.95" customHeight="1" x14ac:dyDescent="0.25">
      <c r="A30" s="22"/>
      <c r="B30" s="57" t="s">
        <v>153</v>
      </c>
      <c r="C30" s="57"/>
      <c r="D30" s="21">
        <v>11</v>
      </c>
      <c r="E30" s="22"/>
      <c r="F30" s="23">
        <v>-1916324</v>
      </c>
      <c r="G30" s="44"/>
      <c r="H30" s="23">
        <v>-1927318</v>
      </c>
      <c r="I30" s="44"/>
      <c r="J30" s="23">
        <v>0</v>
      </c>
      <c r="K30" s="44"/>
      <c r="L30" s="23">
        <v>-47479785</v>
      </c>
    </row>
    <row r="31" spans="1:12" s="24" customFormat="1" ht="15.95" customHeight="1" x14ac:dyDescent="0.25">
      <c r="A31" s="22"/>
      <c r="B31" s="57" t="s">
        <v>154</v>
      </c>
      <c r="C31" s="22"/>
      <c r="D31" s="46"/>
      <c r="E31" s="22"/>
      <c r="F31" s="23">
        <v>88313427</v>
      </c>
      <c r="G31" s="44"/>
      <c r="H31" s="23">
        <v>95202993</v>
      </c>
      <c r="I31" s="44"/>
      <c r="J31" s="23">
        <v>153806</v>
      </c>
      <c r="K31" s="44"/>
      <c r="L31" s="23">
        <v>156448</v>
      </c>
    </row>
    <row r="32" spans="1:12" s="24" customFormat="1" ht="15.95" customHeight="1" x14ac:dyDescent="0.25">
      <c r="A32" s="22"/>
      <c r="B32" s="57" t="s">
        <v>191</v>
      </c>
      <c r="C32" s="22"/>
      <c r="D32" s="21">
        <v>11</v>
      </c>
      <c r="E32" s="22"/>
      <c r="F32" s="23">
        <v>0</v>
      </c>
      <c r="G32" s="44"/>
      <c r="H32" s="23">
        <v>-53945003</v>
      </c>
      <c r="I32" s="44"/>
      <c r="J32" s="23">
        <v>0</v>
      </c>
      <c r="K32" s="44"/>
      <c r="L32" s="23">
        <v>0</v>
      </c>
    </row>
    <row r="33" spans="1:12" s="24" customFormat="1" ht="15.95" customHeight="1" x14ac:dyDescent="0.25">
      <c r="A33" s="22"/>
      <c r="B33" s="57" t="s">
        <v>190</v>
      </c>
      <c r="C33" s="22"/>
      <c r="D33" s="46"/>
      <c r="E33" s="22"/>
      <c r="F33" s="28">
        <v>6534278</v>
      </c>
      <c r="G33" s="44"/>
      <c r="H33" s="28">
        <v>4663259</v>
      </c>
      <c r="I33" s="44"/>
      <c r="J33" s="28">
        <v>1665671</v>
      </c>
      <c r="K33" s="44"/>
      <c r="L33" s="28">
        <v>1616426</v>
      </c>
    </row>
    <row r="34" spans="1:12" ht="16.5" customHeight="1" x14ac:dyDescent="0.25">
      <c r="A34" s="60"/>
      <c r="F34" s="23"/>
      <c r="G34" s="64"/>
      <c r="H34" s="23"/>
      <c r="I34" s="65"/>
      <c r="K34" s="64"/>
    </row>
    <row r="35" spans="1:12" ht="16.5" customHeight="1" x14ac:dyDescent="0.25">
      <c r="B35" s="62" t="s">
        <v>155</v>
      </c>
      <c r="F35" s="63">
        <f>SUM(F11:F34)</f>
        <v>574394206</v>
      </c>
      <c r="G35" s="85"/>
      <c r="H35" s="63">
        <f>SUM(H11:H34)</f>
        <v>755763618</v>
      </c>
      <c r="I35" s="85"/>
      <c r="J35" s="63">
        <f>SUM(J11:J34)</f>
        <v>183999165</v>
      </c>
      <c r="K35" s="85"/>
      <c r="L35" s="63">
        <f>SUM(L11:L34)</f>
        <v>207352802</v>
      </c>
    </row>
    <row r="36" spans="1:12" s="24" customFormat="1" ht="15.95" customHeight="1" x14ac:dyDescent="0.25">
      <c r="A36" s="22"/>
      <c r="B36" s="22" t="s">
        <v>156</v>
      </c>
      <c r="C36" s="22"/>
      <c r="D36" s="35"/>
      <c r="E36" s="20"/>
      <c r="F36" s="23"/>
      <c r="G36" s="44"/>
      <c r="H36" s="23"/>
      <c r="I36" s="44"/>
      <c r="J36" s="23"/>
      <c r="K36" s="44"/>
      <c r="L36" s="23"/>
    </row>
    <row r="37" spans="1:12" s="24" customFormat="1" ht="15.95" customHeight="1" x14ac:dyDescent="0.25">
      <c r="A37" s="22"/>
      <c r="C37" s="57" t="s">
        <v>192</v>
      </c>
      <c r="D37" s="35"/>
      <c r="E37" s="20"/>
      <c r="F37" s="23">
        <v>1039376168</v>
      </c>
      <c r="G37" s="44"/>
      <c r="H37" s="23">
        <v>-337837265</v>
      </c>
      <c r="I37" s="44"/>
      <c r="J37" s="23">
        <v>68706740</v>
      </c>
      <c r="K37" s="44"/>
      <c r="L37" s="23">
        <v>-25590063</v>
      </c>
    </row>
    <row r="38" spans="1:12" s="24" customFormat="1" ht="15.95" customHeight="1" x14ac:dyDescent="0.25">
      <c r="A38" s="22"/>
      <c r="C38" s="57" t="s">
        <v>193</v>
      </c>
      <c r="D38" s="35"/>
      <c r="E38" s="20"/>
      <c r="F38" s="23">
        <v>391083650</v>
      </c>
      <c r="G38" s="44"/>
      <c r="H38" s="23">
        <v>-147164764</v>
      </c>
      <c r="I38" s="44"/>
      <c r="J38" s="23">
        <v>0</v>
      </c>
      <c r="K38" s="44"/>
      <c r="L38" s="23">
        <v>0</v>
      </c>
    </row>
    <row r="39" spans="1:12" s="24" customFormat="1" ht="15.95" customHeight="1" x14ac:dyDescent="0.25">
      <c r="A39" s="22"/>
      <c r="C39" s="57" t="s">
        <v>157</v>
      </c>
      <c r="D39" s="35"/>
      <c r="E39" s="20"/>
      <c r="F39" s="23">
        <v>52799145</v>
      </c>
      <c r="G39" s="44"/>
      <c r="H39" s="23">
        <v>-34081075</v>
      </c>
      <c r="I39" s="44"/>
      <c r="J39" s="23">
        <v>52799145</v>
      </c>
      <c r="K39" s="44"/>
      <c r="L39" s="23">
        <v>-34081075</v>
      </c>
    </row>
    <row r="40" spans="1:12" s="24" customFormat="1" ht="15.95" customHeight="1" x14ac:dyDescent="0.25">
      <c r="A40" s="22"/>
      <c r="C40" s="57" t="s">
        <v>194</v>
      </c>
      <c r="D40" s="35"/>
      <c r="E40" s="20"/>
      <c r="F40" s="23">
        <v>-21501455</v>
      </c>
      <c r="G40" s="44"/>
      <c r="H40" s="23">
        <v>50177469</v>
      </c>
      <c r="I40" s="44"/>
      <c r="J40" s="23">
        <v>0</v>
      </c>
      <c r="K40" s="44"/>
      <c r="L40" s="23">
        <v>0</v>
      </c>
    </row>
    <row r="41" spans="1:12" s="24" customFormat="1" ht="15.95" customHeight="1" x14ac:dyDescent="0.25">
      <c r="A41" s="22"/>
      <c r="C41" s="57" t="s">
        <v>195</v>
      </c>
      <c r="D41" s="35"/>
      <c r="E41" s="20"/>
      <c r="F41" s="23">
        <v>-19117764</v>
      </c>
      <c r="G41" s="44"/>
      <c r="H41" s="23">
        <v>-20564786</v>
      </c>
      <c r="I41" s="44"/>
      <c r="J41" s="23">
        <v>0</v>
      </c>
      <c r="K41" s="44"/>
      <c r="L41" s="23">
        <v>0</v>
      </c>
    </row>
    <row r="42" spans="1:12" s="24" customFormat="1" ht="15.95" customHeight="1" x14ac:dyDescent="0.25">
      <c r="A42" s="22"/>
      <c r="C42" s="57" t="s">
        <v>158</v>
      </c>
      <c r="D42" s="35"/>
      <c r="E42" s="20"/>
      <c r="F42" s="23">
        <v>53785256</v>
      </c>
      <c r="G42" s="44"/>
      <c r="H42" s="23">
        <v>13890273</v>
      </c>
      <c r="I42" s="44"/>
      <c r="J42" s="23">
        <v>6471332</v>
      </c>
      <c r="K42" s="44"/>
      <c r="L42" s="23">
        <v>8813458</v>
      </c>
    </row>
    <row r="43" spans="1:12" s="24" customFormat="1" ht="15.95" customHeight="1" x14ac:dyDescent="0.25">
      <c r="A43" s="22"/>
      <c r="C43" s="57" t="s">
        <v>159</v>
      </c>
      <c r="D43" s="35"/>
      <c r="E43" s="20"/>
      <c r="F43" s="23">
        <v>-5811149</v>
      </c>
      <c r="G43" s="44"/>
      <c r="H43" s="23">
        <v>-266867</v>
      </c>
      <c r="I43" s="44"/>
      <c r="J43" s="23">
        <v>48795</v>
      </c>
      <c r="K43" s="44"/>
      <c r="L43" s="23">
        <v>-68570</v>
      </c>
    </row>
    <row r="44" spans="1:12" s="24" customFormat="1" ht="15.95" customHeight="1" x14ac:dyDescent="0.25">
      <c r="A44" s="22"/>
      <c r="C44" s="57" t="s">
        <v>196</v>
      </c>
      <c r="D44" s="35"/>
      <c r="E44" s="20"/>
      <c r="F44" s="23">
        <v>-78475644</v>
      </c>
      <c r="G44" s="44"/>
      <c r="H44" s="23">
        <v>-36434969</v>
      </c>
      <c r="I44" s="44"/>
      <c r="J44" s="23">
        <v>-80458676</v>
      </c>
      <c r="K44" s="44"/>
      <c r="L44" s="23">
        <v>-10952732</v>
      </c>
    </row>
    <row r="45" spans="1:12" s="24" customFormat="1" ht="15.95" customHeight="1" x14ac:dyDescent="0.25">
      <c r="A45" s="22"/>
      <c r="C45" s="57" t="s">
        <v>249</v>
      </c>
      <c r="D45" s="35"/>
      <c r="E45" s="20"/>
      <c r="F45" s="23">
        <v>57527</v>
      </c>
      <c r="G45" s="44"/>
      <c r="H45" s="23">
        <v>-32880031</v>
      </c>
      <c r="I45" s="44"/>
      <c r="J45" s="23">
        <v>0</v>
      </c>
      <c r="K45" s="44"/>
      <c r="L45" s="23">
        <v>0</v>
      </c>
    </row>
    <row r="46" spans="1:12" s="24" customFormat="1" ht="15.95" customHeight="1" x14ac:dyDescent="0.25">
      <c r="A46" s="22"/>
      <c r="C46" s="57" t="s">
        <v>160</v>
      </c>
      <c r="D46" s="35"/>
      <c r="E46" s="20"/>
      <c r="F46" s="23">
        <v>-69858859</v>
      </c>
      <c r="G46" s="44"/>
      <c r="H46" s="23">
        <v>6680595</v>
      </c>
      <c r="I46" s="44"/>
      <c r="J46" s="23">
        <v>187055</v>
      </c>
      <c r="K46" s="44"/>
      <c r="L46" s="23">
        <v>2375846</v>
      </c>
    </row>
    <row r="47" spans="1:12" s="24" customFormat="1" ht="15.95" customHeight="1" x14ac:dyDescent="0.25">
      <c r="A47" s="22"/>
      <c r="C47" s="57" t="s">
        <v>263</v>
      </c>
      <c r="D47" s="35"/>
      <c r="E47" s="20"/>
      <c r="F47" s="28">
        <v>-784980</v>
      </c>
      <c r="G47" s="44"/>
      <c r="H47" s="28">
        <v>0</v>
      </c>
      <c r="I47" s="44"/>
      <c r="J47" s="28">
        <v>0</v>
      </c>
      <c r="K47" s="44"/>
      <c r="L47" s="28">
        <v>0</v>
      </c>
    </row>
    <row r="48" spans="1:12" ht="16.5" customHeight="1" x14ac:dyDescent="0.25">
      <c r="B48" s="67"/>
      <c r="C48" s="86"/>
      <c r="D48" s="82"/>
      <c r="E48" s="60"/>
      <c r="F48" s="87"/>
      <c r="G48" s="88"/>
      <c r="H48" s="87"/>
      <c r="I48" s="88"/>
      <c r="J48" s="87"/>
      <c r="K48" s="88"/>
      <c r="L48" s="87"/>
    </row>
    <row r="49" spans="1:12" ht="16.5" customHeight="1" x14ac:dyDescent="0.25">
      <c r="A49" s="67"/>
      <c r="B49" s="62" t="s">
        <v>161</v>
      </c>
      <c r="C49" s="67"/>
      <c r="D49" s="82"/>
      <c r="E49" s="60"/>
      <c r="F49" s="89">
        <f>SUM(F35:F47)</f>
        <v>1915946101</v>
      </c>
      <c r="G49" s="88"/>
      <c r="H49" s="89">
        <f>SUM(H35:H47)</f>
        <v>217282198</v>
      </c>
      <c r="I49" s="88"/>
      <c r="J49" s="89">
        <f>SUM(J35:J47)</f>
        <v>231753556</v>
      </c>
      <c r="K49" s="88"/>
      <c r="L49" s="89">
        <f>SUM(L35:L47)</f>
        <v>147849666</v>
      </c>
    </row>
    <row r="50" spans="1:12" ht="16.5" customHeight="1" x14ac:dyDescent="0.25">
      <c r="A50" s="67"/>
      <c r="C50" s="86" t="s">
        <v>162</v>
      </c>
      <c r="D50" s="82"/>
      <c r="E50" s="60"/>
      <c r="F50" s="90">
        <v>-101166839</v>
      </c>
      <c r="G50" s="91"/>
      <c r="H50" s="90">
        <v>-104196068</v>
      </c>
      <c r="I50" s="91"/>
      <c r="J50" s="90">
        <v>-60710540</v>
      </c>
      <c r="K50" s="91"/>
      <c r="L50" s="90">
        <v>-32025928</v>
      </c>
    </row>
    <row r="51" spans="1:12" ht="16.5" customHeight="1" x14ac:dyDescent="0.25">
      <c r="A51" s="67"/>
      <c r="D51" s="82"/>
      <c r="E51" s="60"/>
      <c r="F51" s="87"/>
      <c r="G51" s="88"/>
      <c r="H51" s="87"/>
      <c r="I51" s="88"/>
      <c r="J51" s="87"/>
      <c r="K51" s="88"/>
      <c r="L51" s="87"/>
    </row>
    <row r="52" spans="1:12" ht="16.5" customHeight="1" x14ac:dyDescent="0.25">
      <c r="B52" s="60" t="s">
        <v>181</v>
      </c>
      <c r="C52" s="60"/>
      <c r="D52" s="82"/>
      <c r="E52" s="60"/>
      <c r="F52" s="92">
        <f>SUM(F49:F50)</f>
        <v>1814779262</v>
      </c>
      <c r="G52" s="88"/>
      <c r="H52" s="92">
        <f>SUM(H49:H50)</f>
        <v>113086130</v>
      </c>
      <c r="I52" s="88"/>
      <c r="J52" s="92">
        <f>SUM(J49:J50)</f>
        <v>171043016</v>
      </c>
      <c r="K52" s="88"/>
      <c r="L52" s="92">
        <f>SUM(L49:L50)</f>
        <v>115823738</v>
      </c>
    </row>
    <row r="53" spans="1:12" ht="16.5" customHeight="1" x14ac:dyDescent="0.25">
      <c r="B53" s="60"/>
      <c r="C53" s="60"/>
      <c r="D53" s="82"/>
      <c r="E53" s="60"/>
      <c r="F53" s="89"/>
      <c r="G53" s="88"/>
      <c r="H53" s="89"/>
      <c r="I53" s="88"/>
      <c r="J53" s="89"/>
      <c r="K53" s="88"/>
      <c r="L53" s="89"/>
    </row>
    <row r="54" spans="1:12" ht="16.5" customHeight="1" x14ac:dyDescent="0.25">
      <c r="B54" s="60"/>
      <c r="C54" s="60"/>
      <c r="D54" s="82"/>
      <c r="E54" s="60"/>
      <c r="F54" s="89"/>
      <c r="G54" s="88"/>
      <c r="H54" s="89"/>
      <c r="I54" s="88"/>
      <c r="J54" s="89"/>
      <c r="K54" s="88"/>
      <c r="L54" s="89"/>
    </row>
    <row r="55" spans="1:12" ht="16.5" customHeight="1" x14ac:dyDescent="0.25">
      <c r="B55" s="60"/>
      <c r="C55" s="60"/>
      <c r="D55" s="82"/>
      <c r="E55" s="60"/>
      <c r="F55" s="89"/>
      <c r="G55" s="88"/>
      <c r="H55" s="89"/>
      <c r="I55" s="88"/>
      <c r="J55" s="89"/>
      <c r="K55" s="88"/>
      <c r="L55" s="89"/>
    </row>
    <row r="56" spans="1:12" ht="16.5" customHeight="1" x14ac:dyDescent="0.25">
      <c r="B56" s="60"/>
      <c r="C56" s="60"/>
      <c r="D56" s="82"/>
      <c r="E56" s="60"/>
      <c r="F56" s="89"/>
      <c r="G56" s="88"/>
      <c r="H56" s="89"/>
      <c r="I56" s="88"/>
      <c r="J56" s="89"/>
      <c r="K56" s="88"/>
      <c r="L56" s="89"/>
    </row>
    <row r="57" spans="1:12" ht="16.5" customHeight="1" x14ac:dyDescent="0.25">
      <c r="B57" s="60"/>
      <c r="C57" s="60"/>
      <c r="D57" s="82"/>
      <c r="E57" s="60"/>
      <c r="F57" s="89"/>
      <c r="G57" s="88"/>
      <c r="H57" s="89"/>
      <c r="I57" s="88"/>
      <c r="J57" s="89"/>
      <c r="K57" s="88"/>
      <c r="L57" s="89"/>
    </row>
    <row r="58" spans="1:12" ht="16.5" customHeight="1" x14ac:dyDescent="0.25">
      <c r="B58" s="60"/>
      <c r="C58" s="60"/>
      <c r="D58" s="82"/>
      <c r="E58" s="60"/>
      <c r="F58" s="89"/>
      <c r="G58" s="88"/>
      <c r="H58" s="89"/>
      <c r="I58" s="88"/>
      <c r="J58" s="89"/>
      <c r="K58" s="88"/>
      <c r="L58" s="89"/>
    </row>
    <row r="59" spans="1:12" ht="18" customHeight="1" x14ac:dyDescent="0.25">
      <c r="B59" s="60"/>
      <c r="C59" s="60"/>
      <c r="D59" s="82"/>
      <c r="E59" s="60"/>
      <c r="F59" s="89"/>
      <c r="G59" s="88"/>
      <c r="H59" s="89"/>
      <c r="I59" s="88"/>
      <c r="J59" s="89"/>
      <c r="K59" s="88"/>
      <c r="L59" s="89"/>
    </row>
    <row r="60" spans="1:12" ht="18.75" customHeight="1" x14ac:dyDescent="0.25">
      <c r="B60" s="60"/>
      <c r="C60" s="60"/>
      <c r="D60" s="82"/>
      <c r="E60" s="60"/>
      <c r="F60" s="89"/>
      <c r="G60" s="88"/>
      <c r="H60" s="89"/>
      <c r="I60" s="88"/>
      <c r="J60" s="89"/>
      <c r="K60" s="88"/>
      <c r="L60" s="89"/>
    </row>
    <row r="61" spans="1:12" ht="21.95" customHeight="1" x14ac:dyDescent="0.25">
      <c r="A61" s="191" t="str">
        <f>'10'!A36</f>
        <v>The condensed notes to the interim financial information are an integral part of this interim financial information.</v>
      </c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</row>
    <row r="62" spans="1:12" ht="16.5" customHeight="1" x14ac:dyDescent="0.25">
      <c r="A62" s="60" t="str">
        <f>+A1</f>
        <v>Interlink Communication Public Company Limited</v>
      </c>
      <c r="B62" s="60"/>
      <c r="C62" s="60"/>
      <c r="G62" s="64"/>
      <c r="I62" s="65"/>
      <c r="K62" s="64"/>
      <c r="L62" s="66" t="s">
        <v>5</v>
      </c>
    </row>
    <row r="63" spans="1:12" ht="16.5" customHeight="1" x14ac:dyDescent="0.25">
      <c r="A63" s="60" t="str">
        <f>A2</f>
        <v xml:space="preserve">Statement of Cash Flows </v>
      </c>
      <c r="B63" s="60"/>
      <c r="C63" s="60"/>
      <c r="G63" s="64"/>
      <c r="I63" s="65"/>
      <c r="K63" s="64"/>
    </row>
    <row r="64" spans="1:12" ht="16.5" customHeight="1" x14ac:dyDescent="0.25">
      <c r="A64" s="68" t="str">
        <f>+A3</f>
        <v>For the six-month period ended 30 June 2025</v>
      </c>
      <c r="B64" s="68"/>
      <c r="C64" s="68"/>
      <c r="D64" s="69"/>
      <c r="E64" s="70"/>
      <c r="F64" s="71"/>
      <c r="G64" s="72"/>
      <c r="H64" s="71"/>
      <c r="I64" s="73"/>
      <c r="J64" s="71"/>
      <c r="K64" s="72"/>
      <c r="L64" s="71"/>
    </row>
    <row r="65" spans="1:12" ht="13.5" customHeight="1" x14ac:dyDescent="0.25">
      <c r="G65" s="64"/>
      <c r="I65" s="65"/>
      <c r="K65" s="64"/>
    </row>
    <row r="66" spans="1:12" ht="13.5" customHeight="1" x14ac:dyDescent="0.25">
      <c r="G66" s="64"/>
      <c r="I66" s="65"/>
      <c r="K66" s="64"/>
    </row>
    <row r="67" spans="1:12" ht="16.5" customHeight="1" x14ac:dyDescent="0.25">
      <c r="F67" s="74"/>
      <c r="G67" s="75"/>
      <c r="H67" s="76" t="s">
        <v>2</v>
      </c>
      <c r="I67" s="77"/>
      <c r="J67" s="74"/>
      <c r="K67" s="75"/>
      <c r="L67" s="76" t="s">
        <v>3</v>
      </c>
    </row>
    <row r="68" spans="1:12" ht="16.5" customHeight="1" x14ac:dyDescent="0.25">
      <c r="A68" s="67"/>
      <c r="D68" s="78"/>
      <c r="E68" s="60"/>
      <c r="F68" s="71"/>
      <c r="G68" s="79"/>
      <c r="H68" s="80" t="s">
        <v>4</v>
      </c>
      <c r="I68" s="81"/>
      <c r="J68" s="71"/>
      <c r="K68" s="79"/>
      <c r="L68" s="80" t="s">
        <v>4</v>
      </c>
    </row>
    <row r="69" spans="1:12" ht="16.5" customHeight="1" x14ac:dyDescent="0.25">
      <c r="D69" s="82"/>
      <c r="E69" s="60"/>
      <c r="F69" s="36">
        <v>2025</v>
      </c>
      <c r="G69" s="37"/>
      <c r="H69" s="36">
        <v>2024</v>
      </c>
      <c r="I69" s="35"/>
      <c r="J69" s="36">
        <v>2025</v>
      </c>
      <c r="K69" s="37"/>
      <c r="L69" s="36">
        <v>2024</v>
      </c>
    </row>
    <row r="70" spans="1:12" ht="16.5" customHeight="1" x14ac:dyDescent="0.25">
      <c r="D70" s="93" t="s">
        <v>8</v>
      </c>
      <c r="E70" s="60"/>
      <c r="F70" s="83" t="s">
        <v>9</v>
      </c>
      <c r="G70" s="84"/>
      <c r="H70" s="83" t="s">
        <v>9</v>
      </c>
      <c r="I70" s="84"/>
      <c r="J70" s="83" t="s">
        <v>9</v>
      </c>
      <c r="K70" s="84"/>
      <c r="L70" s="83" t="s">
        <v>9</v>
      </c>
    </row>
    <row r="71" spans="1:12" ht="16.5" customHeight="1" x14ac:dyDescent="0.25">
      <c r="A71" s="60" t="s">
        <v>163</v>
      </c>
      <c r="D71" s="82"/>
      <c r="E71" s="60"/>
      <c r="F71" s="87"/>
      <c r="G71" s="88"/>
      <c r="H71" s="87"/>
      <c r="I71" s="94"/>
      <c r="J71" s="87"/>
      <c r="K71" s="88"/>
      <c r="L71" s="87"/>
    </row>
    <row r="72" spans="1:12" s="24" customFormat="1" ht="16.5" customHeight="1" x14ac:dyDescent="0.25">
      <c r="A72" s="20"/>
      <c r="B72" s="57" t="s">
        <v>253</v>
      </c>
      <c r="C72" s="22"/>
      <c r="D72" s="35"/>
      <c r="E72" s="20"/>
      <c r="F72" s="95"/>
      <c r="G72" s="91"/>
    </row>
    <row r="73" spans="1:12" s="24" customFormat="1" ht="16.5" customHeight="1" x14ac:dyDescent="0.25">
      <c r="A73" s="20"/>
      <c r="B73" s="57"/>
      <c r="C73" s="62" t="s">
        <v>254</v>
      </c>
      <c r="D73" s="35"/>
      <c r="E73" s="20"/>
      <c r="F73" s="95">
        <v>91732159</v>
      </c>
      <c r="G73" s="91"/>
      <c r="H73" s="95">
        <v>-2503689</v>
      </c>
      <c r="I73" s="91"/>
      <c r="J73" s="95">
        <v>91732159</v>
      </c>
      <c r="K73" s="96"/>
      <c r="L73" s="95">
        <v>-866382</v>
      </c>
    </row>
    <row r="74" spans="1:12" s="24" customFormat="1" ht="16.5" customHeight="1" x14ac:dyDescent="0.25">
      <c r="A74" s="20"/>
      <c r="B74" s="57" t="s">
        <v>264</v>
      </c>
      <c r="C74" s="22"/>
      <c r="D74" s="35"/>
      <c r="E74" s="20"/>
      <c r="F74" s="95"/>
      <c r="G74" s="91"/>
      <c r="H74" s="95"/>
      <c r="I74" s="91"/>
      <c r="J74" s="95"/>
      <c r="K74" s="96"/>
      <c r="L74" s="95"/>
    </row>
    <row r="75" spans="1:12" s="24" customFormat="1" ht="16.5" customHeight="1" x14ac:dyDescent="0.25">
      <c r="A75" s="20"/>
      <c r="B75" s="57"/>
      <c r="C75" s="22" t="s">
        <v>265</v>
      </c>
      <c r="D75" s="35"/>
      <c r="E75" s="20"/>
      <c r="F75" s="95">
        <v>-146058215</v>
      </c>
      <c r="G75" s="91"/>
      <c r="H75" s="95">
        <v>96479990</v>
      </c>
      <c r="I75" s="91"/>
      <c r="J75" s="95">
        <v>-146058215</v>
      </c>
      <c r="K75" s="96"/>
      <c r="L75" s="95">
        <v>96479990</v>
      </c>
    </row>
    <row r="76" spans="1:12" s="24" customFormat="1" ht="16.5" customHeight="1" x14ac:dyDescent="0.25">
      <c r="A76" s="20"/>
      <c r="B76" s="57" t="s">
        <v>251</v>
      </c>
      <c r="C76" s="22"/>
      <c r="D76" s="35"/>
      <c r="E76" s="20"/>
      <c r="F76" s="95"/>
      <c r="G76" s="91"/>
      <c r="H76" s="95"/>
      <c r="I76" s="91"/>
      <c r="J76" s="95"/>
      <c r="K76" s="96"/>
      <c r="L76" s="95"/>
    </row>
    <row r="77" spans="1:12" s="24" customFormat="1" ht="16.5" customHeight="1" x14ac:dyDescent="0.25">
      <c r="A77" s="20"/>
      <c r="B77" s="57"/>
      <c r="C77" s="22" t="s">
        <v>252</v>
      </c>
      <c r="D77" s="21">
        <v>6</v>
      </c>
      <c r="E77" s="20"/>
      <c r="F77" s="95">
        <v>21000000</v>
      </c>
      <c r="G77" s="91"/>
      <c r="H77" s="95">
        <v>-1575000</v>
      </c>
      <c r="I77" s="91"/>
      <c r="J77" s="95">
        <v>0</v>
      </c>
      <c r="K77" s="96"/>
      <c r="L77" s="95">
        <v>0</v>
      </c>
    </row>
    <row r="78" spans="1:12" s="24" customFormat="1" ht="16.5" customHeight="1" x14ac:dyDescent="0.25">
      <c r="A78" s="20"/>
      <c r="B78" s="57" t="s">
        <v>256</v>
      </c>
      <c r="C78" s="22"/>
      <c r="D78" s="21"/>
      <c r="E78" s="20"/>
      <c r="F78" s="95">
        <v>0</v>
      </c>
      <c r="G78" s="91"/>
      <c r="H78" s="95">
        <v>0</v>
      </c>
      <c r="I78" s="91"/>
      <c r="J78" s="95">
        <v>89620000</v>
      </c>
      <c r="K78" s="96"/>
      <c r="L78" s="95">
        <v>0</v>
      </c>
    </row>
    <row r="79" spans="1:12" s="24" customFormat="1" ht="16.5" customHeight="1" x14ac:dyDescent="0.25">
      <c r="A79" s="20"/>
      <c r="B79" s="86" t="s">
        <v>266</v>
      </c>
      <c r="C79" s="22"/>
      <c r="D79" s="21"/>
      <c r="E79" s="20"/>
      <c r="F79" s="95">
        <v>0</v>
      </c>
      <c r="G79" s="91"/>
      <c r="H79" s="95">
        <v>-20000000</v>
      </c>
      <c r="I79" s="91"/>
      <c r="J79" s="95">
        <v>0</v>
      </c>
      <c r="K79" s="96"/>
      <c r="L79" s="95">
        <v>0</v>
      </c>
    </row>
    <row r="80" spans="1:12" s="24" customFormat="1" ht="16.5" customHeight="1" x14ac:dyDescent="0.25">
      <c r="A80" s="20"/>
      <c r="B80" s="57" t="s">
        <v>268</v>
      </c>
      <c r="C80" s="57"/>
      <c r="D80" s="35"/>
      <c r="E80" s="20"/>
      <c r="F80" s="23">
        <v>20</v>
      </c>
      <c r="G80" s="91"/>
      <c r="H80" s="23">
        <v>107</v>
      </c>
      <c r="I80" s="91"/>
      <c r="J80" s="23">
        <v>20</v>
      </c>
      <c r="K80" s="96"/>
      <c r="L80" s="23">
        <v>107</v>
      </c>
    </row>
    <row r="81" spans="1:12" s="24" customFormat="1" ht="16.5" customHeight="1" x14ac:dyDescent="0.25">
      <c r="A81" s="20"/>
      <c r="B81" s="57" t="s">
        <v>164</v>
      </c>
      <c r="C81" s="22"/>
      <c r="D81" s="35"/>
      <c r="E81" s="20"/>
      <c r="F81" s="23">
        <v>-181302497</v>
      </c>
      <c r="G81" s="91"/>
      <c r="H81" s="23">
        <v>-230860834</v>
      </c>
      <c r="I81" s="91"/>
      <c r="J81" s="23">
        <v>-26313391</v>
      </c>
      <c r="K81" s="96"/>
      <c r="L81" s="23">
        <v>-17935160</v>
      </c>
    </row>
    <row r="82" spans="1:12" s="24" customFormat="1" ht="16.5" customHeight="1" x14ac:dyDescent="0.25">
      <c r="A82" s="20"/>
      <c r="B82" s="57" t="s">
        <v>165</v>
      </c>
      <c r="C82" s="22"/>
      <c r="D82" s="35"/>
      <c r="E82" s="20"/>
      <c r="F82" s="23"/>
      <c r="G82" s="91"/>
      <c r="H82" s="23"/>
      <c r="I82" s="91"/>
      <c r="J82" s="23"/>
      <c r="K82" s="96"/>
      <c r="L82" s="23"/>
    </row>
    <row r="83" spans="1:12" s="24" customFormat="1" ht="16.5" customHeight="1" x14ac:dyDescent="0.25">
      <c r="A83" s="20"/>
      <c r="C83" s="22" t="s">
        <v>206</v>
      </c>
      <c r="D83" s="21">
        <v>12</v>
      </c>
      <c r="E83" s="20"/>
      <c r="F83" s="23">
        <v>-19500000</v>
      </c>
      <c r="G83" s="91"/>
      <c r="H83" s="23">
        <v>-17000000</v>
      </c>
      <c r="I83" s="91"/>
      <c r="J83" s="23">
        <v>0</v>
      </c>
      <c r="K83" s="96"/>
      <c r="L83" s="23">
        <v>0</v>
      </c>
    </row>
    <row r="84" spans="1:12" s="58" customFormat="1" ht="16.5" customHeight="1" x14ac:dyDescent="0.25">
      <c r="B84" s="57" t="s">
        <v>166</v>
      </c>
      <c r="C84" s="22"/>
      <c r="D84" s="21">
        <v>13</v>
      </c>
      <c r="E84" s="20"/>
      <c r="F84" s="95">
        <v>-376451</v>
      </c>
      <c r="G84" s="91"/>
      <c r="H84" s="95">
        <v>-1667583</v>
      </c>
      <c r="I84" s="91"/>
      <c r="J84" s="95">
        <v>-290501</v>
      </c>
      <c r="K84" s="91"/>
      <c r="L84" s="95">
        <v>-1317583</v>
      </c>
    </row>
    <row r="85" spans="1:12" s="58" customFormat="1" ht="16.5" customHeight="1" x14ac:dyDescent="0.25">
      <c r="B85" s="86" t="s">
        <v>269</v>
      </c>
      <c r="C85" s="62"/>
      <c r="D85" s="21"/>
      <c r="E85" s="20"/>
      <c r="F85" s="95">
        <v>8709441</v>
      </c>
      <c r="G85" s="91"/>
      <c r="H85" s="95">
        <v>9157725</v>
      </c>
      <c r="I85" s="91"/>
      <c r="J85" s="95">
        <v>9230133</v>
      </c>
      <c r="K85" s="91"/>
      <c r="L85" s="95">
        <v>8126430</v>
      </c>
    </row>
    <row r="86" spans="1:12" s="58" customFormat="1" ht="16.5" customHeight="1" x14ac:dyDescent="0.25">
      <c r="B86" s="86" t="s">
        <v>273</v>
      </c>
      <c r="C86" s="62"/>
      <c r="D86" s="21">
        <v>11</v>
      </c>
      <c r="E86" s="20"/>
      <c r="F86" s="90">
        <v>1916324</v>
      </c>
      <c r="G86" s="91"/>
      <c r="H86" s="90">
        <v>1927318</v>
      </c>
      <c r="I86" s="91"/>
      <c r="J86" s="90">
        <v>0</v>
      </c>
      <c r="K86" s="91"/>
      <c r="L86" s="90">
        <v>47479785</v>
      </c>
    </row>
    <row r="87" spans="1:12" ht="6" customHeight="1" x14ac:dyDescent="0.25">
      <c r="E87" s="60"/>
      <c r="F87" s="87"/>
      <c r="G87" s="88"/>
      <c r="H87" s="87"/>
      <c r="I87" s="88"/>
      <c r="J87" s="87"/>
      <c r="K87" s="88"/>
      <c r="L87" s="87"/>
    </row>
    <row r="88" spans="1:12" ht="16.5" customHeight="1" x14ac:dyDescent="0.25">
      <c r="A88" s="60" t="s">
        <v>207</v>
      </c>
      <c r="B88" s="60"/>
      <c r="C88" s="67"/>
      <c r="E88" s="60"/>
      <c r="F88" s="92">
        <f>SUM(F72:F86)</f>
        <v>-223879219</v>
      </c>
      <c r="G88" s="88"/>
      <c r="H88" s="92">
        <f>SUM(H73:H86)</f>
        <v>-166041966</v>
      </c>
      <c r="I88" s="88"/>
      <c r="J88" s="92">
        <f>SUM(J73:J86)</f>
        <v>17920205</v>
      </c>
      <c r="K88" s="88"/>
      <c r="L88" s="92">
        <f>SUM(L73:L86)</f>
        <v>131967187</v>
      </c>
    </row>
    <row r="89" spans="1:12" ht="9.9499999999999993" customHeight="1" x14ac:dyDescent="0.25">
      <c r="E89" s="60"/>
      <c r="F89" s="87"/>
      <c r="G89" s="88"/>
      <c r="H89" s="87"/>
      <c r="I89" s="88"/>
      <c r="J89" s="87"/>
      <c r="K89" s="88"/>
      <c r="L89" s="87"/>
    </row>
    <row r="90" spans="1:12" ht="16.5" customHeight="1" x14ac:dyDescent="0.25">
      <c r="A90" s="60" t="s">
        <v>167</v>
      </c>
      <c r="E90" s="60"/>
      <c r="F90" s="87"/>
      <c r="G90" s="88"/>
      <c r="H90" s="87"/>
      <c r="I90" s="88"/>
      <c r="J90" s="87"/>
      <c r="K90" s="88"/>
      <c r="L90" s="87"/>
    </row>
    <row r="91" spans="1:12" s="24" customFormat="1" ht="16.5" customHeight="1" x14ac:dyDescent="0.25">
      <c r="A91" s="20"/>
      <c r="B91" s="57" t="s">
        <v>255</v>
      </c>
      <c r="C91" s="22"/>
      <c r="D91" s="21"/>
      <c r="E91" s="20"/>
      <c r="F91" s="95"/>
      <c r="G91" s="97"/>
      <c r="H91" s="95"/>
      <c r="I91" s="97"/>
      <c r="J91" s="95"/>
      <c r="K91" s="97"/>
      <c r="L91" s="95"/>
    </row>
    <row r="92" spans="1:12" s="24" customFormat="1" ht="16.5" customHeight="1" x14ac:dyDescent="0.25">
      <c r="A92" s="20"/>
      <c r="B92" s="57"/>
      <c r="C92" s="22" t="s">
        <v>247</v>
      </c>
      <c r="D92" s="21"/>
      <c r="E92" s="20"/>
      <c r="F92" s="95">
        <v>-5700000</v>
      </c>
      <c r="G92" s="97"/>
      <c r="H92" s="95">
        <v>6100000</v>
      </c>
      <c r="I92" s="97"/>
      <c r="J92" s="95">
        <v>0</v>
      </c>
      <c r="K92" s="97"/>
      <c r="L92" s="95">
        <v>0</v>
      </c>
    </row>
    <row r="93" spans="1:12" s="24" customFormat="1" ht="16.5" customHeight="1" x14ac:dyDescent="0.25">
      <c r="A93" s="57"/>
      <c r="B93" s="57" t="s">
        <v>209</v>
      </c>
      <c r="C93" s="22"/>
      <c r="D93" s="46"/>
      <c r="E93" s="20"/>
      <c r="F93" s="95"/>
      <c r="G93" s="91"/>
      <c r="H93" s="95"/>
      <c r="I93" s="91"/>
      <c r="J93" s="95"/>
      <c r="K93" s="91"/>
      <c r="L93" s="95"/>
    </row>
    <row r="94" spans="1:12" s="24" customFormat="1" ht="16.5" customHeight="1" x14ac:dyDescent="0.25">
      <c r="A94" s="57"/>
      <c r="B94" s="57"/>
      <c r="C94" s="22" t="s">
        <v>224</v>
      </c>
      <c r="D94" s="21"/>
      <c r="E94" s="20"/>
      <c r="F94" s="95">
        <v>-1278399710</v>
      </c>
      <c r="G94" s="91"/>
      <c r="H94" s="95">
        <v>467006935</v>
      </c>
      <c r="I94" s="91"/>
      <c r="J94" s="95">
        <v>0</v>
      </c>
      <c r="K94" s="91"/>
      <c r="L94" s="95">
        <v>0</v>
      </c>
    </row>
    <row r="95" spans="1:12" s="24" customFormat="1" ht="16.5" customHeight="1" x14ac:dyDescent="0.25">
      <c r="A95" s="57"/>
      <c r="B95" s="86" t="s">
        <v>232</v>
      </c>
      <c r="C95" s="62"/>
      <c r="D95" s="21"/>
      <c r="E95" s="20"/>
      <c r="F95" s="95"/>
      <c r="G95" s="91"/>
      <c r="H95" s="95"/>
      <c r="I95" s="91"/>
      <c r="J95" s="95"/>
      <c r="K95" s="91"/>
      <c r="L95" s="95"/>
    </row>
    <row r="96" spans="1:12" s="24" customFormat="1" ht="16.5" customHeight="1" x14ac:dyDescent="0.25">
      <c r="A96" s="57"/>
      <c r="B96" s="67" t="s">
        <v>257</v>
      </c>
      <c r="C96" s="62"/>
      <c r="D96" s="21"/>
      <c r="E96" s="20"/>
      <c r="F96" s="95">
        <v>0</v>
      </c>
      <c r="G96" s="91"/>
      <c r="H96" s="95">
        <v>-360313</v>
      </c>
      <c r="I96" s="91"/>
      <c r="J96" s="95">
        <v>0</v>
      </c>
      <c r="K96" s="91"/>
      <c r="L96" s="95">
        <v>0</v>
      </c>
    </row>
    <row r="97" spans="1:12" s="24" customFormat="1" ht="16.5" customHeight="1" x14ac:dyDescent="0.25">
      <c r="A97" s="57"/>
      <c r="B97" s="86" t="s">
        <v>232</v>
      </c>
      <c r="C97" s="62"/>
      <c r="D97" s="21"/>
      <c r="E97" s="20"/>
      <c r="F97" s="95"/>
      <c r="G97" s="91"/>
      <c r="H97" s="95"/>
      <c r="I97" s="91"/>
      <c r="J97" s="95"/>
      <c r="K97" s="91"/>
      <c r="L97" s="95"/>
    </row>
    <row r="98" spans="1:12" s="24" customFormat="1" ht="16.5" customHeight="1" x14ac:dyDescent="0.25">
      <c r="A98" s="57"/>
      <c r="B98" s="67" t="s">
        <v>258</v>
      </c>
      <c r="C98" s="62"/>
      <c r="D98" s="21">
        <v>18</v>
      </c>
      <c r="E98" s="20"/>
      <c r="F98" s="95">
        <v>-654500</v>
      </c>
      <c r="G98" s="91"/>
      <c r="H98" s="95">
        <v>0</v>
      </c>
      <c r="I98" s="91"/>
      <c r="J98" s="95">
        <v>0</v>
      </c>
      <c r="K98" s="91"/>
      <c r="L98" s="95">
        <v>0</v>
      </c>
    </row>
    <row r="99" spans="1:12" s="24" customFormat="1" ht="16.5" customHeight="1" x14ac:dyDescent="0.25">
      <c r="A99" s="57"/>
      <c r="B99" s="57" t="s">
        <v>200</v>
      </c>
      <c r="C99" s="22"/>
      <c r="D99" s="21">
        <v>18</v>
      </c>
      <c r="E99" s="20"/>
      <c r="F99" s="95">
        <v>217378483</v>
      </c>
      <c r="G99" s="91"/>
      <c r="H99" s="95">
        <v>94082000</v>
      </c>
      <c r="I99" s="91"/>
      <c r="J99" s="95">
        <v>0</v>
      </c>
      <c r="K99" s="91"/>
      <c r="L99" s="95">
        <v>0</v>
      </c>
    </row>
    <row r="100" spans="1:12" s="24" customFormat="1" ht="16.5" customHeight="1" x14ac:dyDescent="0.25">
      <c r="A100" s="57"/>
      <c r="B100" s="57" t="s">
        <v>201</v>
      </c>
      <c r="C100" s="22"/>
      <c r="D100" s="21">
        <v>18</v>
      </c>
      <c r="E100" s="20"/>
      <c r="F100" s="95">
        <v>-199231539</v>
      </c>
      <c r="G100" s="91"/>
      <c r="H100" s="95">
        <v>-197769712</v>
      </c>
      <c r="I100" s="91"/>
      <c r="J100" s="95">
        <v>0</v>
      </c>
      <c r="K100" s="91"/>
      <c r="L100" s="95">
        <v>0</v>
      </c>
    </row>
    <row r="101" spans="1:12" s="24" customFormat="1" ht="16.5" customHeight="1" x14ac:dyDescent="0.25">
      <c r="A101" s="20"/>
      <c r="B101" s="57" t="s">
        <v>168</v>
      </c>
      <c r="C101" s="22"/>
      <c r="D101" s="21">
        <v>16</v>
      </c>
      <c r="E101" s="20"/>
      <c r="F101" s="95">
        <v>-44498486</v>
      </c>
      <c r="G101" s="91"/>
      <c r="H101" s="95">
        <v>-43592998</v>
      </c>
      <c r="I101" s="91"/>
      <c r="J101" s="95">
        <v>-1362646</v>
      </c>
      <c r="K101" s="91"/>
      <c r="L101" s="95">
        <v>-1196359</v>
      </c>
    </row>
    <row r="102" spans="1:12" s="24" customFormat="1" ht="16.5" customHeight="1" x14ac:dyDescent="0.25">
      <c r="A102" s="57"/>
      <c r="B102" s="57" t="s">
        <v>175</v>
      </c>
      <c r="C102" s="22"/>
      <c r="D102" s="21">
        <v>17</v>
      </c>
      <c r="E102" s="20"/>
      <c r="F102" s="95">
        <v>-1121804</v>
      </c>
      <c r="G102" s="91"/>
      <c r="H102" s="95">
        <v>-849607</v>
      </c>
      <c r="I102" s="91"/>
      <c r="J102" s="95">
        <v>0</v>
      </c>
      <c r="K102" s="91"/>
      <c r="L102" s="95">
        <v>0</v>
      </c>
    </row>
    <row r="103" spans="1:12" s="24" customFormat="1" ht="16.5" customHeight="1" x14ac:dyDescent="0.25">
      <c r="A103" s="57"/>
      <c r="B103" s="57" t="s">
        <v>270</v>
      </c>
      <c r="C103" s="22"/>
      <c r="D103" s="21"/>
      <c r="E103" s="20"/>
      <c r="F103" s="95">
        <v>400</v>
      </c>
      <c r="G103" s="91"/>
      <c r="H103" s="95">
        <v>0</v>
      </c>
      <c r="I103" s="91"/>
      <c r="J103" s="95">
        <v>0</v>
      </c>
      <c r="K103" s="91"/>
      <c r="L103" s="95">
        <v>0</v>
      </c>
    </row>
    <row r="104" spans="1:12" s="24" customFormat="1" ht="16.5" customHeight="1" x14ac:dyDescent="0.25">
      <c r="A104" s="57"/>
      <c r="B104" s="57" t="s">
        <v>217</v>
      </c>
      <c r="C104" s="22"/>
      <c r="D104" s="21">
        <v>11</v>
      </c>
      <c r="E104" s="20"/>
      <c r="F104" s="95">
        <v>-10034117</v>
      </c>
      <c r="G104" s="91"/>
      <c r="H104" s="95">
        <v>0</v>
      </c>
      <c r="I104" s="91"/>
      <c r="J104" s="95">
        <v>0</v>
      </c>
      <c r="K104" s="91"/>
      <c r="L104" s="95">
        <v>0</v>
      </c>
    </row>
    <row r="105" spans="1:12" s="24" customFormat="1" ht="16.5" customHeight="1" x14ac:dyDescent="0.25">
      <c r="A105" s="57"/>
      <c r="B105" s="57" t="s">
        <v>169</v>
      </c>
      <c r="C105" s="22"/>
      <c r="D105" s="21"/>
      <c r="E105" s="20"/>
      <c r="F105" s="95">
        <v>-85813514</v>
      </c>
      <c r="G105" s="91"/>
      <c r="H105" s="95">
        <v>-88318250</v>
      </c>
      <c r="I105" s="91"/>
      <c r="J105" s="95">
        <v>-153806</v>
      </c>
      <c r="K105" s="91"/>
      <c r="L105" s="95">
        <v>-156448</v>
      </c>
    </row>
    <row r="106" spans="1:12" s="24" customFormat="1" ht="16.5" customHeight="1" x14ac:dyDescent="0.25">
      <c r="A106" s="57"/>
      <c r="B106" s="183" t="s">
        <v>274</v>
      </c>
      <c r="C106" s="22"/>
      <c r="D106" s="21">
        <v>19</v>
      </c>
      <c r="E106" s="20"/>
      <c r="F106" s="95">
        <v>-228325157</v>
      </c>
      <c r="G106" s="91"/>
      <c r="H106" s="95">
        <v>-212015944</v>
      </c>
      <c r="I106" s="91"/>
      <c r="J106" s="95">
        <v>-228325157</v>
      </c>
      <c r="K106" s="91"/>
      <c r="L106" s="95">
        <v>-212015944</v>
      </c>
    </row>
    <row r="107" spans="1:12" s="24" customFormat="1" ht="16.5" customHeight="1" x14ac:dyDescent="0.25">
      <c r="A107" s="57"/>
      <c r="B107" s="57" t="s">
        <v>271</v>
      </c>
      <c r="C107" s="22"/>
      <c r="D107" s="21"/>
      <c r="E107" s="20"/>
      <c r="F107" s="90">
        <v>-1961606</v>
      </c>
      <c r="G107" s="91"/>
      <c r="H107" s="90">
        <v>-49187849</v>
      </c>
      <c r="I107" s="91"/>
      <c r="J107" s="90">
        <v>0</v>
      </c>
      <c r="K107" s="91"/>
      <c r="L107" s="90">
        <v>0</v>
      </c>
    </row>
    <row r="108" spans="1:12" ht="6" customHeight="1" x14ac:dyDescent="0.25">
      <c r="E108" s="60"/>
      <c r="F108" s="87"/>
      <c r="G108" s="88"/>
      <c r="H108" s="87"/>
      <c r="I108" s="88"/>
      <c r="J108" s="87"/>
      <c r="K108" s="88"/>
      <c r="L108" s="87"/>
    </row>
    <row r="109" spans="1:12" ht="16.5" customHeight="1" x14ac:dyDescent="0.25">
      <c r="A109" s="60" t="s">
        <v>244</v>
      </c>
      <c r="B109" s="60"/>
      <c r="C109" s="67"/>
      <c r="E109" s="60"/>
      <c r="F109" s="92">
        <f>SUM(F91:F107)</f>
        <v>-1638361550</v>
      </c>
      <c r="G109" s="88"/>
      <c r="H109" s="92">
        <f>SUM(H91:H107)</f>
        <v>-24905738</v>
      </c>
      <c r="I109" s="88"/>
      <c r="J109" s="92">
        <f>SUM(J91:J107)</f>
        <v>-229841609</v>
      </c>
      <c r="K109" s="88"/>
      <c r="L109" s="92">
        <f>SUM(L91:L107)</f>
        <v>-213368751</v>
      </c>
    </row>
    <row r="110" spans="1:12" ht="9.9499999999999993" customHeight="1" x14ac:dyDescent="0.25">
      <c r="E110" s="60"/>
      <c r="F110" s="89"/>
      <c r="G110" s="88"/>
      <c r="H110" s="89"/>
      <c r="I110" s="98"/>
      <c r="J110" s="89"/>
      <c r="K110" s="98"/>
      <c r="L110" s="89"/>
    </row>
    <row r="111" spans="1:12" ht="16.5" customHeight="1" x14ac:dyDescent="0.25">
      <c r="A111" s="60" t="s">
        <v>248</v>
      </c>
      <c r="B111" s="60"/>
      <c r="E111" s="60"/>
      <c r="F111" s="89">
        <f>SUM(F109,F88,F52)</f>
        <v>-47461507</v>
      </c>
      <c r="G111" s="88"/>
      <c r="H111" s="89">
        <f>SUM(H109,H88,H52)</f>
        <v>-77861574</v>
      </c>
      <c r="I111" s="88"/>
      <c r="J111" s="89">
        <f>SUM(J109,J88,J52)</f>
        <v>-40878388</v>
      </c>
      <c r="K111" s="88"/>
      <c r="L111" s="89">
        <f>SUM(L109,L88,L52)</f>
        <v>34422174</v>
      </c>
    </row>
    <row r="112" spans="1:12" ht="16.5" customHeight="1" x14ac:dyDescent="0.25">
      <c r="A112" s="62" t="s">
        <v>180</v>
      </c>
      <c r="B112" s="60"/>
      <c r="E112" s="60"/>
      <c r="F112" s="95">
        <v>0</v>
      </c>
      <c r="G112" s="91"/>
      <c r="H112" s="95">
        <v>43817738</v>
      </c>
      <c r="I112" s="91"/>
      <c r="J112" s="95">
        <v>0</v>
      </c>
      <c r="K112" s="91"/>
      <c r="L112" s="95">
        <v>0</v>
      </c>
    </row>
    <row r="113" spans="1:12" ht="16.5" customHeight="1" x14ac:dyDescent="0.25">
      <c r="A113" s="62" t="s">
        <v>170</v>
      </c>
      <c r="E113" s="60"/>
      <c r="F113" s="90">
        <v>476715478</v>
      </c>
      <c r="G113" s="91"/>
      <c r="H113" s="90">
        <v>721428425</v>
      </c>
      <c r="I113" s="91"/>
      <c r="J113" s="90">
        <v>353318533</v>
      </c>
      <c r="K113" s="91"/>
      <c r="L113" s="90">
        <v>593502822</v>
      </c>
    </row>
    <row r="114" spans="1:12" ht="6" customHeight="1" x14ac:dyDescent="0.25">
      <c r="E114" s="60"/>
      <c r="F114" s="87"/>
      <c r="G114" s="88"/>
      <c r="H114" s="87"/>
      <c r="I114" s="88"/>
      <c r="J114" s="87"/>
      <c r="K114" s="88"/>
      <c r="L114" s="87"/>
    </row>
    <row r="115" spans="1:12" ht="16.5" customHeight="1" thickBot="1" x14ac:dyDescent="0.3">
      <c r="A115" s="60" t="s">
        <v>171</v>
      </c>
      <c r="E115" s="60"/>
      <c r="F115" s="99">
        <f>SUM(F111:F114)</f>
        <v>429253971</v>
      </c>
      <c r="G115" s="88"/>
      <c r="H115" s="99">
        <f>SUM(H111:H114)</f>
        <v>687384589</v>
      </c>
      <c r="I115" s="88"/>
      <c r="J115" s="99">
        <f>SUM(J111:J114)</f>
        <v>312440145</v>
      </c>
      <c r="K115" s="88"/>
      <c r="L115" s="99">
        <f>SUM(L111:L114)</f>
        <v>627924996</v>
      </c>
    </row>
    <row r="116" spans="1:12" ht="9.9499999999999993" customHeight="1" thickTop="1" x14ac:dyDescent="0.25">
      <c r="E116" s="60"/>
      <c r="F116" s="87"/>
      <c r="G116" s="88"/>
      <c r="H116" s="87"/>
      <c r="I116" s="88"/>
      <c r="J116" s="87"/>
      <c r="K116" s="88"/>
      <c r="L116" s="87"/>
    </row>
    <row r="117" spans="1:12" ht="16.5" customHeight="1" x14ac:dyDescent="0.25">
      <c r="A117" s="60" t="s">
        <v>172</v>
      </c>
      <c r="E117" s="60"/>
      <c r="F117" s="87"/>
      <c r="G117" s="88"/>
      <c r="H117" s="87"/>
      <c r="I117" s="88"/>
      <c r="J117" s="87"/>
      <c r="K117" s="88"/>
      <c r="L117" s="87"/>
    </row>
    <row r="118" spans="1:12" ht="6" customHeight="1" x14ac:dyDescent="0.25">
      <c r="A118" s="60"/>
      <c r="E118" s="60"/>
      <c r="F118" s="87"/>
      <c r="G118" s="88"/>
      <c r="H118" s="87"/>
      <c r="I118" s="88"/>
      <c r="J118" s="87"/>
      <c r="K118" s="88"/>
      <c r="L118" s="87"/>
    </row>
    <row r="119" spans="1:12" ht="16.5" customHeight="1" x14ac:dyDescent="0.25">
      <c r="A119" s="60"/>
      <c r="B119" s="57" t="s">
        <v>218</v>
      </c>
      <c r="C119" s="22"/>
      <c r="E119" s="60"/>
      <c r="F119" s="87"/>
      <c r="G119" s="88"/>
      <c r="H119" s="87"/>
      <c r="I119" s="88"/>
      <c r="J119" s="87"/>
      <c r="K119" s="88"/>
      <c r="L119" s="87"/>
    </row>
    <row r="120" spans="1:12" ht="16.5" customHeight="1" x14ac:dyDescent="0.25">
      <c r="B120" s="24"/>
      <c r="C120" s="24" t="s">
        <v>173</v>
      </c>
      <c r="E120" s="60"/>
      <c r="F120" s="95">
        <v>201606101</v>
      </c>
      <c r="G120" s="91"/>
      <c r="H120" s="95">
        <v>229511846</v>
      </c>
      <c r="I120" s="91"/>
      <c r="J120" s="95">
        <v>1099944</v>
      </c>
      <c r="K120" s="91"/>
      <c r="L120" s="95">
        <v>825284</v>
      </c>
    </row>
    <row r="121" spans="1:12" ht="16.5" customHeight="1" x14ac:dyDescent="0.25">
      <c r="B121" s="57" t="s">
        <v>184</v>
      </c>
      <c r="C121" s="24"/>
      <c r="E121" s="60"/>
      <c r="F121" s="95"/>
      <c r="G121" s="91"/>
      <c r="H121" s="95"/>
      <c r="I121" s="91"/>
      <c r="J121" s="95"/>
      <c r="K121" s="91"/>
      <c r="L121" s="95"/>
    </row>
    <row r="122" spans="1:12" ht="16.5" customHeight="1" x14ac:dyDescent="0.25">
      <c r="B122" s="22"/>
      <c r="C122" s="22" t="s">
        <v>185</v>
      </c>
      <c r="D122" s="21">
        <v>16</v>
      </c>
      <c r="E122" s="60"/>
      <c r="F122" s="95">
        <v>20546616.425436195</v>
      </c>
      <c r="G122" s="91"/>
      <c r="H122" s="95">
        <v>6798835.0574561097</v>
      </c>
      <c r="I122" s="91"/>
      <c r="J122" s="95">
        <v>1890259</v>
      </c>
      <c r="K122" s="91"/>
      <c r="L122" s="95">
        <v>322905</v>
      </c>
    </row>
    <row r="123" spans="1:12" ht="16.5" customHeight="1" x14ac:dyDescent="0.25">
      <c r="A123" s="60"/>
      <c r="B123" s="57" t="s">
        <v>272</v>
      </c>
      <c r="C123" s="22"/>
      <c r="E123" s="60"/>
      <c r="F123" s="95">
        <v>4000020</v>
      </c>
      <c r="G123" s="88"/>
      <c r="H123" s="95">
        <v>0</v>
      </c>
      <c r="I123" s="88"/>
      <c r="J123" s="95">
        <v>0</v>
      </c>
      <c r="K123" s="88"/>
      <c r="L123" s="95">
        <v>0</v>
      </c>
    </row>
    <row r="124" spans="1:12" ht="19.5" customHeight="1" x14ac:dyDescent="0.25"/>
    <row r="125" spans="1:12" ht="21.95" customHeight="1" x14ac:dyDescent="0.25">
      <c r="A125" s="70" t="s">
        <v>38</v>
      </c>
      <c r="B125" s="70"/>
      <c r="C125" s="70"/>
      <c r="D125" s="69"/>
      <c r="E125" s="68"/>
      <c r="F125" s="100"/>
      <c r="G125" s="101"/>
      <c r="H125" s="100"/>
      <c r="I125" s="101"/>
      <c r="J125" s="100"/>
      <c r="K125" s="101"/>
      <c r="L125" s="100"/>
    </row>
  </sheetData>
  <mergeCells count="1">
    <mergeCell ref="A61:L61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7-8(6m)</vt:lpstr>
      <vt:lpstr>9</vt:lpstr>
      <vt:lpstr>10</vt:lpstr>
      <vt:lpstr>11-12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2025-08-13T03:05:51Z</cp:lastPrinted>
  <dcterms:created xsi:type="dcterms:W3CDTF">2023-05-10T08:02:57Z</dcterms:created>
  <dcterms:modified xsi:type="dcterms:W3CDTF">2025-08-13T03:05:53Z</dcterms:modified>
  <cp:category/>
  <cp:contentStatus/>
</cp:coreProperties>
</file>