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Thbkkfsr01\data$\W\Workpoint Entertainment Public Company L imited - 1000605098\1711151 - 2025 Dec FSA-Workpoint Enterta\Working Folder\2025\Q2'25\0.Draft FS\ไฟล์ตลาด (THV5 ENV3)\"/>
    </mc:Choice>
  </mc:AlternateContent>
  <xr:revisionPtr revIDLastSave="0" documentId="13_ncr:1_{802BC568-94BD-49BF-9047-C6E046E46CE7}" xr6:coauthVersionLast="47" xr6:coauthVersionMax="47" xr10:uidLastSave="{00000000-0000-0000-0000-000000000000}"/>
  <bookViews>
    <workbookView xWindow="28695" yWindow="0" windowWidth="14610" windowHeight="15585" tabRatio="899" xr2:uid="{00000000-000D-0000-FFFF-FFFF00000000}"/>
  </bookViews>
  <sheets>
    <sheet name="SFP2-3" sheetId="6" r:id="rId1"/>
    <sheet name="SCI4-5" sheetId="1" r:id="rId2"/>
    <sheet name="SCI6-7" sheetId="9" r:id="rId3"/>
    <sheet name="SCE(Conso)8" sheetId="7" r:id="rId4"/>
    <sheet name="SCE(Conso)9 " sheetId="2" r:id="rId5"/>
    <sheet name="SCE(Separate)10" sheetId="8" r:id="rId6"/>
    <sheet name="SCE(Separate)11 " sheetId="3" r:id="rId7"/>
    <sheet name="SCF12-13" sheetId="5" r:id="rId8"/>
  </sheets>
  <definedNames>
    <definedName name="_xlnm.Print_Area" localSheetId="3">'SCE(Conso)8'!$A$1:$U$33</definedName>
    <definedName name="_xlnm.Print_Area" localSheetId="4">'SCE(Conso)9 '!$A$1:$U$31</definedName>
    <definedName name="_xlnm.Print_Area" localSheetId="5">'SCE(Separate)10'!$A$1:$M$23</definedName>
    <definedName name="_xlnm.Print_Area" localSheetId="6">'SCE(Separate)11 '!$A$1:$M$18</definedName>
    <definedName name="_xlnm.Print_Area" localSheetId="7">'SCF12-13'!$A$1:$J$87</definedName>
    <definedName name="_xlnm.Print_Area" localSheetId="1">'SCI4-5'!$A$1:$J$77</definedName>
    <definedName name="_xlnm.Print_Area" localSheetId="2">'SCI6-7'!$A$1:$J$78</definedName>
    <definedName name="_xlnm.Print_Area" localSheetId="0">'SFP2-3'!$A$1:$J$84</definedName>
    <definedName name="Z_62C88142_195A_406E_A347_1C61EA880C0D_.wvu.PrintArea" localSheetId="3" hidden="1">'SCE(Conso)8'!#REF!</definedName>
    <definedName name="Z_62C88142_195A_406E_A347_1C61EA880C0D_.wvu.PrintArea" localSheetId="4" hidden="1">'SCE(Conso)9 '!#REF!</definedName>
    <definedName name="Z_62C88142_195A_406E_A347_1C61EA880C0D_.wvu.PrintArea" localSheetId="7" hidden="1">'SCF12-13'!#REF!</definedName>
    <definedName name="Z_62C88142_195A_406E_A347_1C61EA880C0D_.wvu.PrintArea" localSheetId="1" hidden="1">'SCI4-5'!#REF!</definedName>
    <definedName name="Z_62C88142_195A_406E_A347_1C61EA880C0D_.wvu.PrintArea" localSheetId="2" hidden="1">'SCI6-7'!#REF!</definedName>
    <definedName name="Z_62C88142_195A_406E_A347_1C61EA880C0D_.wvu.Rows" localSheetId="3" hidden="1">'SCE(Conso)8'!#REF!</definedName>
    <definedName name="Z_62C88142_195A_406E_A347_1C61EA880C0D_.wvu.Rows" localSheetId="4" hidden="1">'SCE(Conso)9 '!#REF!</definedName>
    <definedName name="Z_8AE384D2_954E_4FC4_9E7B_72B2DA3D2D3A_.wvu.PrintArea" localSheetId="3" hidden="1">'SCE(Conso)8'!#REF!</definedName>
    <definedName name="Z_8AE384D2_954E_4FC4_9E7B_72B2DA3D2D3A_.wvu.PrintArea" localSheetId="4" hidden="1">'SCE(Conso)9 '!#REF!</definedName>
    <definedName name="Z_8AE384D2_954E_4FC4_9E7B_72B2DA3D2D3A_.wvu.PrintArea" localSheetId="7" hidden="1">'SCF12-13'!#REF!</definedName>
    <definedName name="Z_8AE384D2_954E_4FC4_9E7B_72B2DA3D2D3A_.wvu.Rows" localSheetId="1" hidden="1">'SCI4-5'!#REF!</definedName>
    <definedName name="Z_8AE384D2_954E_4FC4_9E7B_72B2DA3D2D3A_.wvu.Rows" localSheetId="2" hidden="1">'SCI6-7'!#REF!</definedName>
    <definedName name="Z_DFBF4CAE_57D7_4172_8C3A_8E3DF4930C4B_.wvu.PrintArea" localSheetId="3" hidden="1">'SCE(Conso)8'!#REF!</definedName>
    <definedName name="Z_DFBF4CAE_57D7_4172_8C3A_8E3DF4930C4B_.wvu.PrintArea" localSheetId="4" hidden="1">'SCE(Conso)9 '!#REF!</definedName>
    <definedName name="Z_DFBF4CAE_57D7_4172_8C3A_8E3DF4930C4B_.wvu.PrintArea" localSheetId="7" hidden="1">'SCF12-13'!#REF!</definedName>
    <definedName name="Z_DFBF4CAE_57D7_4172_8C3A_8E3DF4930C4B_.wvu.Rows" localSheetId="1" hidden="1">'SCI4-5'!#REF!</definedName>
    <definedName name="Z_DFBF4CAE_57D7_4172_8C3A_8E3DF4930C4B_.wvu.Rows" localSheetId="2" hidden="1">'SCI6-7'!#REF!</definedName>
    <definedName name="Z_E1DB4DD3_3D3D_4C8E_ADFF_122E3B5E40F3_.wvu.PrintArea" localSheetId="3" hidden="1">'SCE(Conso)8'!#REF!</definedName>
    <definedName name="Z_E1DB4DD3_3D3D_4C8E_ADFF_122E3B5E40F3_.wvu.PrintArea" localSheetId="4" hidden="1">'SCE(Conso)9 '!#REF!</definedName>
    <definedName name="Z_E1DB4DD3_3D3D_4C8E_ADFF_122E3B5E40F3_.wvu.PrintArea" localSheetId="7" hidden="1">'SCF12-13'!#REF!</definedName>
    <definedName name="Z_E1DB4DD3_3D3D_4C8E_ADFF_122E3B5E40F3_.wvu.PrintArea" localSheetId="1" hidden="1">'SCI4-5'!#REF!</definedName>
    <definedName name="Z_E1DB4DD3_3D3D_4C8E_ADFF_122E3B5E40F3_.wvu.PrintArea" localSheetId="2" hidden="1">'SCI6-7'!#REF!</definedName>
    <definedName name="Z_E1DB4DD3_3D3D_4C8E_ADFF_122E3B5E40F3_.wvu.Rows" localSheetId="1" hidden="1">'SCI4-5'!#REF!</definedName>
    <definedName name="Z_E1DB4DD3_3D3D_4C8E_ADFF_122E3B5E40F3_.wvu.Rows" localSheetId="2" hidden="1">'SCI6-7'!#REF!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4" i="6" l="1"/>
  <c r="G84" i="6"/>
  <c r="E84" i="6"/>
  <c r="A38" i="6"/>
  <c r="D84" i="6" l="1"/>
  <c r="F84" i="6"/>
  <c r="J84" i="6"/>
  <c r="H84" i="6" l="1"/>
</calcChain>
</file>

<file path=xl/sharedStrings.xml><?xml version="1.0" encoding="utf-8"?>
<sst xmlns="http://schemas.openxmlformats.org/spreadsheetml/2006/main" count="509" uniqueCount="256">
  <si>
    <t>Workpoint Entertainment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</si>
  <si>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</si>
  <si>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</si>
  <si>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</si>
  <si>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</si>
  <si>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</si>
  <si>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</si>
  <si>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</si>
  <si>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</si>
  <si>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</si>
  <si>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</si>
  <si>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</si>
  <si>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 xml:space="preserve">Other current financial assets </t>
  </si>
  <si>
    <t>Trade accounts receivable</t>
  </si>
  <si>
    <t>Other current receivables</t>
  </si>
  <si>
    <t xml:space="preserve">Short-term loans to and accrued interest </t>
  </si>
  <si>
    <t xml:space="preserve">   income from related parties</t>
  </si>
  <si>
    <t>Inventories</t>
  </si>
  <si>
    <t>Other current assets</t>
  </si>
  <si>
    <t>Total current assets</t>
  </si>
  <si>
    <t>Non-current assets</t>
  </si>
  <si>
    <t>Investment in associates</t>
  </si>
  <si>
    <t>Investments in subsidiaries</t>
  </si>
  <si>
    <t>Investments in joint ventures</t>
  </si>
  <si>
    <t>Other non-current financial assets</t>
  </si>
  <si>
    <t>Property, plant and equipment</t>
  </si>
  <si>
    <t>Right to use of assets</t>
  </si>
  <si>
    <t>Right-of-use assets</t>
  </si>
  <si>
    <t>Digital television licence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</si>
  <si>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</si>
  <si>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</si>
  <si>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</si>
  <si>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</si>
  <si>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</si>
  <si>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</si>
  <si>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</si>
  <si>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</si>
  <si>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current payables</t>
  </si>
  <si>
    <t>Current portion of lease liabilities</t>
  </si>
  <si>
    <t>Current income tax payable</t>
  </si>
  <si>
    <t>Other current liabilities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</si>
  <si>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</si>
  <si>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</si>
  <si>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</si>
  <si>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</si>
  <si>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</si>
  <si>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</si>
  <si>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</si>
  <si>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</si>
  <si>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</si>
  <si>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</si>
  <si>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(452,094,295 ordinary shares, par value</t>
  </si>
  <si>
    <t xml:space="preserve">   at Baht 1 per share)</t>
  </si>
  <si>
    <t xml:space="preserve">   Issued and paid-up share capital</t>
  </si>
  <si>
    <t xml:space="preserve">   (441,560,485 ordinary shares, par value</t>
  </si>
  <si>
    <t>Share premium</t>
  </si>
  <si>
    <t xml:space="preserve">Surplus on business combination under </t>
  </si>
  <si>
    <t>common control</t>
  </si>
  <si>
    <t>Retained earnings</t>
  </si>
  <si>
    <t xml:space="preserve">   Appropriated </t>
  </si>
  <si>
    <t xml:space="preserve">     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</si>
  <si>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</si>
  <si>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</si>
  <si>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</si>
  <si>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</si>
  <si>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</si>
  <si>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</si>
  <si>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</si>
  <si>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 </t>
  </si>
  <si>
    <t>Three-month period ended</t>
  </si>
  <si>
    <t>Revenue from television programs</t>
  </si>
  <si>
    <t>Revenue from concerts and plays</t>
  </si>
  <si>
    <t>Revenue from event marketing</t>
  </si>
  <si>
    <t>Revenue from management fee</t>
  </si>
  <si>
    <t>Costs</t>
  </si>
  <si>
    <t>Cost of television programs</t>
  </si>
  <si>
    <t>Cost of concerts and plays</t>
  </si>
  <si>
    <t>Cost of event marketing</t>
  </si>
  <si>
    <t>Cost of management fee</t>
  </si>
  <si>
    <t>Total costs</t>
  </si>
  <si>
    <t>Gross profit</t>
  </si>
  <si>
    <t>Dividend income</t>
  </si>
  <si>
    <t>Other income</t>
  </si>
  <si>
    <t>Selling expenses</t>
  </si>
  <si>
    <t>Administrative expenses</t>
  </si>
  <si>
    <t>Profit from operating activities</t>
  </si>
  <si>
    <t>Finance costs</t>
  </si>
  <si>
    <t xml:space="preserve">   joint ventures accounted for using equity method</t>
  </si>
  <si>
    <t>Profit before income tax</t>
  </si>
  <si>
    <t>Profit for the period</t>
  </si>
  <si>
    <t>Other comprehensive income</t>
  </si>
  <si>
    <t xml:space="preserve">Items that will not be reclassified subsequently to </t>
  </si>
  <si>
    <t xml:space="preserve">   profit or loss</t>
  </si>
  <si>
    <t>Income tax relating to items that will not be reclassified</t>
  </si>
  <si>
    <t xml:space="preserve">   subsequently to profit or loss</t>
  </si>
  <si>
    <t>Total comprehensive income for the period</t>
  </si>
  <si>
    <t xml:space="preserve">   Owners of parent</t>
  </si>
  <si>
    <t xml:space="preserve">   Non-controlling interests</t>
  </si>
  <si>
    <t>Earnings per share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</si>
  <si>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</si>
  <si>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</si>
  <si>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</si>
  <si>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Discount on</t>
  </si>
  <si>
    <t>Issued and</t>
  </si>
  <si>
    <t xml:space="preserve"> changes of </t>
  </si>
  <si>
    <t xml:space="preserve">Equity </t>
  </si>
  <si>
    <t>paid-up</t>
  </si>
  <si>
    <t xml:space="preserve">ownership </t>
  </si>
  <si>
    <t>Total other</t>
  </si>
  <si>
    <t xml:space="preserve">attributable </t>
  </si>
  <si>
    <t>Non-</t>
  </si>
  <si>
    <t>share</t>
  </si>
  <si>
    <t>Share</t>
  </si>
  <si>
    <t>Legal</t>
  </si>
  <si>
    <t>Fair value</t>
  </si>
  <si>
    <t xml:space="preserve"> components </t>
  </si>
  <si>
    <t xml:space="preserve">to owners </t>
  </si>
  <si>
    <t>controlling</t>
  </si>
  <si>
    <t>Total</t>
  </si>
  <si>
    <t>capital</t>
  </si>
  <si>
    <t>premium</t>
  </si>
  <si>
    <t>reserve</t>
  </si>
  <si>
    <t>Unappropriated</t>
  </si>
  <si>
    <t>of equity</t>
  </si>
  <si>
    <t>of the parent</t>
  </si>
  <si>
    <t>interests</t>
  </si>
  <si>
    <t>equity</t>
  </si>
  <si>
    <t>Transactions with owners, recorded directly in equity</t>
  </si>
  <si>
    <t xml:space="preserve">    Distributions to owners</t>
  </si>
  <si>
    <t xml:space="preserve">    Total distributions to owners</t>
  </si>
  <si>
    <t xml:space="preserve">   Changes in ownership interests in subsidiaries</t>
  </si>
  <si>
    <t xml:space="preserve">   Capital received from non-controlling interests </t>
  </si>
  <si>
    <t xml:space="preserve">   Return on capital from non-controlling interests </t>
  </si>
  <si>
    <t xml:space="preserve">   Total changes in ownership interests in subsidiaries</t>
  </si>
  <si>
    <t>Total transactions with owners, recorded directly in equity</t>
  </si>
  <si>
    <t>Comprehensive income for the period</t>
  </si>
  <si>
    <t xml:space="preserve">   Other comprehensive income</t>
  </si>
  <si>
    <t>attributable to</t>
  </si>
  <si>
    <t xml:space="preserve"> components</t>
  </si>
  <si>
    <t>owners of</t>
  </si>
  <si>
    <t>the parent</t>
  </si>
  <si>
    <t>Separate financial statements</t>
  </si>
  <si>
    <t>Surplus on business</t>
  </si>
  <si>
    <t>combination under</t>
  </si>
  <si>
    <t xml:space="preserve">Total </t>
  </si>
  <si>
    <t>share capital</t>
  </si>
  <si>
    <t xml:space="preserve">   Distributions to owners</t>
  </si>
  <si>
    <t xml:space="preserve">   Total distributions to owners</t>
  </si>
  <si>
    <t>Statement of cash flows (Unaudited)</t>
  </si>
  <si>
    <t>Cash flows from operating activities</t>
  </si>
  <si>
    <t>Tax expense</t>
  </si>
  <si>
    <t>Depreciation and amortisation</t>
  </si>
  <si>
    <t>Interest income</t>
  </si>
  <si>
    <t>Changes in operating assets and liabilities</t>
  </si>
  <si>
    <t>Trade accounts receivable and other current receivables</t>
  </si>
  <si>
    <t>Trade accounts payable and other current payables</t>
  </si>
  <si>
    <t>Net cash from operating activities</t>
  </si>
  <si>
    <t>Cash flows from investing activities</t>
  </si>
  <si>
    <t>Interest received</t>
  </si>
  <si>
    <t>Cash paid for purchase of property, plant and equipment</t>
  </si>
  <si>
    <t>Cash paid for purchase of other intangible assets</t>
  </si>
  <si>
    <t>Dividend received</t>
  </si>
  <si>
    <t>Cash flows from financing activities</t>
  </si>
  <si>
    <t>Interest paid</t>
  </si>
  <si>
    <t>Cash received from increase of share capital</t>
  </si>
  <si>
    <t xml:space="preserve">   to non-controlling interest</t>
  </si>
  <si>
    <t>Cash and cash equivalents at 1 January</t>
  </si>
  <si>
    <t>Net cash used in financing activities</t>
  </si>
  <si>
    <t>Dividends receivable</t>
  </si>
  <si>
    <t>Loss on write-off of investments in subsidiaries</t>
  </si>
  <si>
    <t>Cash paid for other non-current financial assets</t>
  </si>
  <si>
    <t>Cash paid for short-term loans to related parties</t>
  </si>
  <si>
    <t>Outstanding debts arising from investments in capital expenditures</t>
  </si>
  <si>
    <t>2024</t>
  </si>
  <si>
    <t>Balance at 1 January 2024</t>
  </si>
  <si>
    <t>Cash received from sale of assets</t>
  </si>
  <si>
    <t>Net increase (decrease) in cash and cash equivalents</t>
  </si>
  <si>
    <t>Revenue from sale of goods and rendering of  other services</t>
  </si>
  <si>
    <t>Income</t>
  </si>
  <si>
    <t>Total income</t>
  </si>
  <si>
    <t>Cost of sale of goods and rendering of other services</t>
  </si>
  <si>
    <t xml:space="preserve">Other comprehensive income (expense) for the period, </t>
  </si>
  <si>
    <t>net of tax</t>
  </si>
  <si>
    <t>Adjustments to reconcile profit to cash receipts (payments)</t>
  </si>
  <si>
    <t>Total comprehensive income (expense) for the period</t>
  </si>
  <si>
    <t>subsidiaries</t>
  </si>
  <si>
    <t xml:space="preserve">interest in </t>
  </si>
  <si>
    <t>interest in</t>
  </si>
  <si>
    <t>30 June</t>
  </si>
  <si>
    <t>Six-month period ended</t>
  </si>
  <si>
    <t xml:space="preserve">30 June </t>
  </si>
  <si>
    <t xml:space="preserve">   fair value through other comprehensive income</t>
  </si>
  <si>
    <t>Other comprehensive income (expense) for the period,</t>
  </si>
  <si>
    <t>Six-month period ended 30 June 2024</t>
  </si>
  <si>
    <t>Balance at 30 June 2024</t>
  </si>
  <si>
    <t>(Reversal of) impairment loss recognised in profit or loss</t>
  </si>
  <si>
    <t>Cash paid for acquisition of investments in joint ventures</t>
  </si>
  <si>
    <t>Net cash generated from operations</t>
  </si>
  <si>
    <t>Cash and cash equivalents at 30 June</t>
  </si>
  <si>
    <t>Statement of income (Unaudited)</t>
  </si>
  <si>
    <t>Comprehensive income (expense)  for the period</t>
  </si>
  <si>
    <t>Comprehensive income (expense) for the period</t>
  </si>
  <si>
    <t>Cash received from other non-current financial assets</t>
  </si>
  <si>
    <t>(Reversal of) loss on inventories devaluation</t>
  </si>
  <si>
    <t>Gain on fair value adjustment</t>
  </si>
  <si>
    <t xml:space="preserve">Net cash paid for other current financial assets </t>
  </si>
  <si>
    <t>Profit (loss) attributable to:</t>
  </si>
  <si>
    <t xml:space="preserve">   Acquisition of non-controlling interests </t>
  </si>
  <si>
    <t xml:space="preserve">      with a change in control</t>
  </si>
  <si>
    <t xml:space="preserve">   Other comprehensive income (expense)</t>
  </si>
  <si>
    <t>Total comprehensive income (expense) attributable to:</t>
  </si>
  <si>
    <t xml:space="preserve">   Profit or loss</t>
  </si>
  <si>
    <t>Gain on purchase of assets from joint venture</t>
  </si>
  <si>
    <t>Gain on acquisition of controlling interests in subsidiary</t>
  </si>
  <si>
    <t xml:space="preserve">   for using equity method</t>
  </si>
  <si>
    <t>Net cash received from acquisition of share capital</t>
  </si>
  <si>
    <t xml:space="preserve">   determined in accordance with TFRS 9</t>
  </si>
  <si>
    <t xml:space="preserve">   Dividends to owners of the Company</t>
  </si>
  <si>
    <t xml:space="preserve">   Changes in ownership interests in subsidiary</t>
  </si>
  <si>
    <t xml:space="preserve">   Total changes in ownership interests in subsidiary</t>
  </si>
  <si>
    <t>Transaction with owners, recorded directly in equity</t>
  </si>
  <si>
    <t>Deferred subsidy income</t>
  </si>
  <si>
    <t>Dividends to owners of the Company</t>
  </si>
  <si>
    <t>Non-cash transactions</t>
  </si>
  <si>
    <t xml:space="preserve">Capital received from non-controlling interests </t>
  </si>
  <si>
    <t xml:space="preserve">   Dividends to non-controlling interests</t>
  </si>
  <si>
    <t>Total transaction with owners, recorded directly in equity</t>
  </si>
  <si>
    <t>Dividends to non-controlling interests</t>
  </si>
  <si>
    <t>2025</t>
  </si>
  <si>
    <t>Six-month period ended 30 June 2025</t>
  </si>
  <si>
    <t>Balance at 1 January 2025</t>
  </si>
  <si>
    <t>Balance at 30 June 2025</t>
  </si>
  <si>
    <t>2, 3</t>
  </si>
  <si>
    <t>Profit (loss) on investments in equity instruments designated at</t>
  </si>
  <si>
    <t>Share of profit of investments in associates and</t>
  </si>
  <si>
    <t>5</t>
  </si>
  <si>
    <t>Reversal of impairment loss (impairment loss)</t>
  </si>
  <si>
    <t>Reversal of impairment loss in accordance with TFRS 9</t>
  </si>
  <si>
    <t>Profit (loss) from operating activities</t>
  </si>
  <si>
    <t>Profit (loss) for the period</t>
  </si>
  <si>
    <t>Share of profit of associates and joint ventures accounted</t>
  </si>
  <si>
    <t>Reversal of impairment on investments in joint ventures</t>
  </si>
  <si>
    <t>Cash received from short-term loans to related parties</t>
  </si>
  <si>
    <t>(Gain) loss on disposal and write-off of assets</t>
  </si>
  <si>
    <t>Unrealised (gain) loss on foreign exchange</t>
  </si>
  <si>
    <t>Net cash from (used in) investing activities</t>
  </si>
  <si>
    <r>
      <t xml:space="preserve">Basic earnings (loss) per share </t>
    </r>
    <r>
      <rPr>
        <i/>
        <sz val="11"/>
        <rFont val="Times New Roman"/>
        <family val="1"/>
      </rPr>
      <t>(in Baht)</t>
    </r>
  </si>
  <si>
    <t>Decrease in right-of-use assets from lease termination</t>
  </si>
  <si>
    <t>Decreased in lease liabilities from lease termination</t>
  </si>
  <si>
    <t>Current portion of deferred subsidy income</t>
  </si>
  <si>
    <t>Other comprehensive income (expense)</t>
  </si>
  <si>
    <t>Gain (loss) on investments in equity instruments designated at</t>
  </si>
  <si>
    <t>Taxes received (paid)</t>
  </si>
  <si>
    <t>Cash received from capital return from joint ventures and subsidiaries</t>
  </si>
  <si>
    <t>Net cash received from acquisition of controlling interests in subsidiary</t>
  </si>
  <si>
    <r>
      <t>Payment of lease liabilities</t>
    </r>
    <r>
      <rPr>
        <i/>
        <sz val="11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</si>
</sst>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-* #,##0.00_-;\-* #,##0.00_-;_-* &quot;-&quot;??_-;_-@_-"/>
    <numFmt numFmtId="168" formatCode="0.0%"/>
    <numFmt numFmtId="169" formatCode="_(* #,##0.000_);_(* \(#,##0.000\);_(* &quot;-&quot;???_);_(@_)"/>
    <numFmt numFmtId="170" formatCode="_-* #,##0;[Red]\(#,##0\);_-* &quot;-&quot;_-;_-@_-"/>
    <numFmt numFmtId="171" formatCode="d/mm/yy\ "/>
    <numFmt numFmtId="172" formatCode="_(* #,##0.0000_);_(* \(#,##0.0000\);_(* &quot;-&quot;_);_(@_)"/>
    <numFmt numFmtId="173" formatCode="_(* #,##0.00000_);_(* \(#,##0.00000\);_(* &quot;-&quot;_);_(@_)"/>
    <numFmt numFmtId="174" formatCode="_(* #,##0.00_);_(* \(#,##0.00\);_(* &quot;-&quot;???_);_(@_)"/>
    <numFmt numFmtId="175" formatCode="_(* #,##0.000_);_(* \(#,##0.000\);_(* &quot;-&quot;??_);_(@_)"/>
    <numFmt numFmtId="176" formatCode="_-* #,##0_-;\-* #,##0_-;_-* &quot;-&quot;??_-;_-@_-"/>
    <numFmt numFmtId="177" formatCode="_(* #,##0.00_);_(* \(#,##0.00\);_(* &quot;-&quot;_);_(@_)"/>
  </numFmts>
  <fonts count="2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14"/>
      <name val="AngsanaUPC"/>
      <family val="1"/>
      <charset val="222"/>
    </font>
    <font>
      <sz val="10"/>
      <name val="Calibri"/>
      <family val="2"/>
      <scheme val="minor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6" fillId="0" borderId="0"/>
    <xf numFmtId="171" fontId="4" fillId="0" borderId="0" applyFont="0" applyFill="0" applyBorder="0" applyAlignment="0" applyProtection="0"/>
    <xf numFmtId="0" fontId="16" fillId="0" borderId="0"/>
    <xf numFmtId="0" fontId="4" fillId="0" borderId="0"/>
  </cellStyleXfs>
  <cellXfs count="207">
    <xf numFmtId="0" fontId="0" fillId="0" borderId="0" xfId="0"/>
    <xf numFmtId="41" fontId="0" fillId="0" borderId="0" xfId="1" applyNumberFormat="1" applyFont="1" applyFill="1" applyAlignment="1">
      <alignment horizontal="right" vertical="center"/>
    </xf>
    <xf numFmtId="41" fontId="0" fillId="0" borderId="0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168" fontId="0" fillId="0" borderId="0" xfId="9" applyNumberFormat="1" applyFont="1" applyFill="1" applyAlignment="1">
      <alignment horizontal="right" vertical="center"/>
    </xf>
    <xf numFmtId="43" fontId="0" fillId="0" borderId="0" xfId="1" applyFont="1" applyFill="1" applyAlignment="1">
      <alignment vertical="center"/>
    </xf>
    <xf numFmtId="41" fontId="0" fillId="0" borderId="2" xfId="1" applyNumberFormat="1" applyFont="1" applyFill="1" applyBorder="1" applyAlignment="1">
      <alignment horizontal="right" vertical="center"/>
    </xf>
    <xf numFmtId="41" fontId="6" fillId="0" borderId="3" xfId="1" applyNumberFormat="1" applyFont="1" applyFill="1" applyBorder="1" applyAlignment="1">
      <alignment horizontal="right" vertical="center"/>
    </xf>
    <xf numFmtId="41" fontId="0" fillId="0" borderId="0" xfId="6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41" fontId="6" fillId="0" borderId="1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center" vertical="center"/>
    </xf>
    <xf numFmtId="41" fontId="6" fillId="0" borderId="2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0" fontId="0" fillId="0" borderId="0" xfId="1" applyNumberFormat="1" applyFont="1" applyFill="1" applyAlignment="1">
      <alignment horizontal="left" vertical="center"/>
    </xf>
    <xf numFmtId="166" fontId="0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Alignment="1">
      <alignment horizontal="center" vertical="center"/>
    </xf>
    <xf numFmtId="43" fontId="1" fillId="0" borderId="0" xfId="1" quotePrefix="1" applyFont="1" applyFill="1" applyBorder="1" applyAlignment="1">
      <alignment horizontal="center" vertical="center"/>
    </xf>
    <xf numFmtId="43" fontId="0" fillId="0" borderId="0" xfId="1" applyFont="1" applyFill="1" applyAlignment="1">
      <alignment horizontal="right" vertical="center"/>
    </xf>
    <xf numFmtId="43" fontId="6" fillId="0" borderId="0" xfId="1" applyFont="1" applyFill="1" applyBorder="1" applyAlignment="1">
      <alignment horizontal="right" vertical="center"/>
    </xf>
    <xf numFmtId="43" fontId="0" fillId="0" borderId="0" xfId="1" applyFont="1" applyFill="1" applyAlignment="1">
      <alignment horizontal="center" vertical="center"/>
    </xf>
    <xf numFmtId="41" fontId="1" fillId="0" borderId="0" xfId="2" applyNumberFormat="1" applyFont="1" applyFill="1" applyBorder="1" applyAlignment="1">
      <alignment vertical="center"/>
    </xf>
    <xf numFmtId="169" fontId="0" fillId="0" borderId="0" xfId="2" quotePrefix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right" vertical="center"/>
    </xf>
    <xf numFmtId="41" fontId="0" fillId="0" borderId="2" xfId="5" applyNumberFormat="1" applyFont="1" applyFill="1" applyBorder="1" applyAlignment="1">
      <alignment vertical="center"/>
    </xf>
    <xf numFmtId="41" fontId="0" fillId="0" borderId="0" xfId="5" applyNumberFormat="1" applyFont="1" applyFill="1" applyAlignment="1">
      <alignment vertical="center"/>
    </xf>
    <xf numFmtId="41" fontId="0" fillId="0" borderId="0" xfId="5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41" fontId="1" fillId="0" borderId="2" xfId="3" applyNumberFormat="1" applyFont="1" applyFill="1" applyBorder="1" applyAlignment="1">
      <alignment horizontal="right" vertical="center"/>
    </xf>
    <xf numFmtId="174" fontId="0" fillId="0" borderId="0" xfId="1" applyNumberFormat="1" applyFont="1" applyFill="1" applyAlignment="1">
      <alignment horizontal="right" vertical="center"/>
    </xf>
    <xf numFmtId="174" fontId="0" fillId="0" borderId="0" xfId="1" applyNumberFormat="1" applyFont="1" applyFill="1" applyBorder="1" applyAlignment="1">
      <alignment horizontal="right" vertical="center"/>
    </xf>
    <xf numFmtId="41" fontId="1" fillId="0" borderId="0" xfId="3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horizontal="left" vertical="center"/>
    </xf>
    <xf numFmtId="41" fontId="1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0" fillId="0" borderId="0" xfId="1" applyNumberFormat="1" applyFont="1" applyFill="1" applyAlignment="1">
      <alignment horizontal="left" vertical="center"/>
    </xf>
    <xf numFmtId="41" fontId="1" fillId="0" borderId="0" xfId="1" applyNumberFormat="1" applyFont="1" applyFill="1" applyAlignment="1">
      <alignment vertical="center"/>
    </xf>
    <xf numFmtId="43" fontId="17" fillId="0" borderId="0" xfId="11" applyNumberFormat="1" applyFont="1" applyFill="1" applyBorder="1"/>
    <xf numFmtId="41" fontId="14" fillId="0" borderId="0" xfId="1" applyNumberFormat="1" applyFont="1" applyFill="1" applyAlignment="1">
      <alignment horizontal="right" vertical="center"/>
    </xf>
    <xf numFmtId="41" fontId="1" fillId="0" borderId="0" xfId="3" applyNumberFormat="1" applyFont="1" applyFill="1" applyBorder="1" applyAlignment="1">
      <alignment horizontal="right" vertical="center"/>
    </xf>
    <xf numFmtId="10" fontId="0" fillId="0" borderId="0" xfId="9" applyNumberFormat="1" applyFont="1" applyFill="1" applyAlignment="1">
      <alignment horizontal="right" vertical="center"/>
    </xf>
    <xf numFmtId="41" fontId="1" fillId="0" borderId="0" xfId="2" applyNumberFormat="1" applyFont="1" applyFill="1" applyAlignment="1">
      <alignment horizontal="center" vertical="center"/>
    </xf>
    <xf numFmtId="41" fontId="1" fillId="0" borderId="0" xfId="2" applyNumberFormat="1" applyFont="1" applyFill="1" applyBorder="1" applyAlignment="1">
      <alignment horizontal="center" vertical="center"/>
    </xf>
    <xf numFmtId="41" fontId="1" fillId="0" borderId="0" xfId="2" applyNumberFormat="1" applyFont="1" applyFill="1" applyAlignment="1">
      <alignment vertical="center"/>
    </xf>
    <xf numFmtId="41" fontId="1" fillId="0" borderId="3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Alignment="1">
      <alignment horizontal="center" vertical="center"/>
    </xf>
    <xf numFmtId="0" fontId="15" fillId="0" borderId="0" xfId="2" applyNumberFormat="1" applyFont="1" applyFill="1" applyAlignment="1">
      <alignment horizontal="center" vertical="center"/>
    </xf>
    <xf numFmtId="41" fontId="0" fillId="0" borderId="0" xfId="2" applyNumberFormat="1" applyFont="1" applyFill="1" applyBorder="1" applyAlignment="1">
      <alignment horizontal="center" vertical="center"/>
    </xf>
    <xf numFmtId="41" fontId="1" fillId="0" borderId="0" xfId="1" quotePrefix="1" applyNumberFormat="1" applyFont="1" applyFill="1" applyBorder="1" applyAlignment="1">
      <alignment horizontal="center" vertical="center"/>
    </xf>
    <xf numFmtId="41" fontId="1" fillId="0" borderId="0" xfId="2" quotePrefix="1" applyNumberFormat="1" applyFont="1" applyFill="1" applyBorder="1" applyAlignment="1">
      <alignment horizontal="center" vertical="center"/>
    </xf>
    <xf numFmtId="41" fontId="1" fillId="0" borderId="0" xfId="1" applyNumberFormat="1" applyFont="1" applyFill="1" applyBorder="1" applyAlignment="1">
      <alignment horizontal="center" vertical="center"/>
    </xf>
    <xf numFmtId="41" fontId="0" fillId="0" borderId="0" xfId="1" quotePrefix="1" applyNumberFormat="1" applyFont="1" applyFill="1" applyBorder="1" applyAlignment="1">
      <alignment horizontal="center" vertical="center"/>
    </xf>
    <xf numFmtId="41" fontId="0" fillId="0" borderId="0" xfId="2" quotePrefix="1" applyNumberFormat="1" applyFont="1" applyFill="1" applyBorder="1" applyAlignment="1">
      <alignment horizontal="center" vertical="center"/>
    </xf>
    <xf numFmtId="41" fontId="0" fillId="0" borderId="0" xfId="9" applyNumberFormat="1" applyFont="1" applyFill="1" applyAlignment="1">
      <alignment horizontal="right" vertical="center"/>
    </xf>
    <xf numFmtId="41" fontId="6" fillId="0" borderId="2" xfId="1" quotePrefix="1" applyNumberFormat="1" applyFont="1" applyFill="1" applyBorder="1" applyAlignment="1">
      <alignment horizontal="center" vertical="center"/>
    </xf>
    <xf numFmtId="41" fontId="6" fillId="0" borderId="0" xfId="1" quotePrefix="1" applyNumberFormat="1" applyFont="1" applyFill="1" applyBorder="1" applyAlignment="1">
      <alignment horizontal="center" vertical="center"/>
    </xf>
    <xf numFmtId="41" fontId="0" fillId="0" borderId="2" xfId="1" quotePrefix="1" applyNumberFormat="1" applyFont="1" applyFill="1" applyBorder="1" applyAlignment="1">
      <alignment horizontal="center" vertical="center"/>
    </xf>
    <xf numFmtId="41" fontId="6" fillId="0" borderId="4" xfId="1" applyNumberFormat="1" applyFont="1" applyFill="1" applyBorder="1" applyAlignment="1">
      <alignment horizontal="right" vertical="center"/>
    </xf>
    <xf numFmtId="175" fontId="0" fillId="0" borderId="0" xfId="1" applyNumberFormat="1" applyFont="1" applyFill="1" applyBorder="1" applyAlignment="1">
      <alignment horizontal="right" vertical="center"/>
    </xf>
    <xf numFmtId="41" fontId="1" fillId="0" borderId="2" xfId="1" applyNumberFormat="1" applyFont="1" applyFill="1" applyBorder="1" applyAlignment="1">
      <alignment horizontal="right" vertical="center"/>
    </xf>
    <xf numFmtId="41" fontId="0" fillId="0" borderId="0" xfId="1" quotePrefix="1" applyNumberFormat="1" applyFont="1" applyFill="1" applyBorder="1" applyAlignment="1">
      <alignment horizontal="center"/>
    </xf>
    <xf numFmtId="41" fontId="6" fillId="0" borderId="5" xfId="1" applyNumberFormat="1" applyFont="1" applyFill="1" applyBorder="1" applyAlignment="1">
      <alignment horizontal="right" vertical="center"/>
    </xf>
    <xf numFmtId="41" fontId="6" fillId="0" borderId="3" xfId="1" quotePrefix="1" applyNumberFormat="1" applyFont="1" applyFill="1" applyBorder="1" applyAlignment="1">
      <alignment horizontal="center" vertical="center"/>
    </xf>
    <xf numFmtId="41" fontId="6" fillId="0" borderId="0" xfId="1" quotePrefix="1" applyNumberFormat="1" applyFont="1" applyFill="1" applyBorder="1" applyAlignment="1">
      <alignment horizontal="center"/>
    </xf>
    <xf numFmtId="41" fontId="6" fillId="0" borderId="1" xfId="1" quotePrefix="1" applyNumberFormat="1" applyFont="1" applyFill="1" applyBorder="1" applyAlignment="1">
      <alignment horizontal="center" vertical="center"/>
    </xf>
    <xf numFmtId="41" fontId="6" fillId="0" borderId="0" xfId="2" quotePrefix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 vertical="center"/>
    </xf>
    <xf numFmtId="166" fontId="20" fillId="0" borderId="0" xfId="2" applyFont="1" applyFill="1"/>
    <xf numFmtId="166" fontId="1" fillId="0" borderId="0" xfId="2" applyFont="1" applyFill="1" applyBorder="1" applyAlignment="1">
      <alignment vertical="center"/>
    </xf>
    <xf numFmtId="166" fontId="1" fillId="0" borderId="0" xfId="2" quotePrefix="1" applyFont="1" applyFill="1" applyBorder="1" applyAlignment="1">
      <alignment horizontal="center" vertical="center"/>
    </xf>
    <xf numFmtId="166" fontId="1" fillId="0" borderId="2" xfId="2" applyFont="1" applyFill="1" applyBorder="1" applyAlignment="1">
      <alignment vertical="center"/>
    </xf>
    <xf numFmtId="166" fontId="1" fillId="0" borderId="0" xfId="2" applyFont="1" applyFill="1" applyAlignment="1">
      <alignment vertical="center"/>
    </xf>
    <xf numFmtId="166" fontId="1" fillId="0" borderId="0" xfId="2" applyFont="1" applyFill="1" applyAlignment="1">
      <alignment horizontal="center" vertical="center"/>
    </xf>
    <xf numFmtId="176" fontId="1" fillId="0" borderId="0" xfId="2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176" fontId="1" fillId="0" borderId="0" xfId="2" applyNumberFormat="1" applyFont="1" applyFill="1" applyAlignment="1">
      <alignment vertical="center"/>
    </xf>
    <xf numFmtId="176" fontId="1" fillId="0" borderId="0" xfId="2" applyNumberFormat="1" applyFont="1" applyFill="1" applyAlignment="1">
      <alignment horizontal="center" vertical="center"/>
    </xf>
    <xf numFmtId="41" fontId="6" fillId="0" borderId="1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3" xfId="1" applyNumberFormat="1" applyFont="1" applyFill="1" applyBorder="1" applyAlignment="1">
      <alignment horizontal="center" vertical="center"/>
    </xf>
    <xf numFmtId="165" fontId="6" fillId="0" borderId="2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5" xfId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176" fontId="6" fillId="0" borderId="0" xfId="2" applyNumberFormat="1" applyFont="1" applyFill="1" applyBorder="1" applyAlignment="1">
      <alignment vertical="center"/>
    </xf>
    <xf numFmtId="165" fontId="6" fillId="0" borderId="2" xfId="1" applyNumberFormat="1" applyFont="1" applyFill="1" applyBorder="1" applyAlignment="1">
      <alignment horizontal="right" vertical="center"/>
    </xf>
    <xf numFmtId="41" fontId="0" fillId="0" borderId="5" xfId="1" applyNumberFormat="1" applyFont="1" applyFill="1" applyBorder="1" applyAlignment="1">
      <alignment horizontal="right" vertical="center"/>
    </xf>
    <xf numFmtId="43" fontId="6" fillId="0" borderId="2" xfId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66" fontId="1" fillId="0" borderId="0" xfId="2" applyFont="1" applyFill="1" applyAlignment="1">
      <alignment horizontal="center"/>
    </xf>
    <xf numFmtId="166" fontId="6" fillId="0" borderId="0" xfId="2" applyFont="1" applyFill="1" applyAlignment="1">
      <alignment vertical="center"/>
    </xf>
    <xf numFmtId="166" fontId="6" fillId="0" borderId="2" xfId="2" applyFont="1" applyFill="1" applyBorder="1" applyAlignment="1">
      <alignment vertical="center"/>
    </xf>
    <xf numFmtId="177" fontId="1" fillId="0" borderId="3" xfId="1" applyNumberFormat="1" applyFont="1" applyFill="1" applyBorder="1" applyAlignment="1">
      <alignment horizontal="right" vertical="center"/>
    </xf>
    <xf numFmtId="166" fontId="6" fillId="0" borderId="1" xfId="2" applyFont="1" applyFill="1" applyBorder="1" applyAlignment="1">
      <alignment vertical="center"/>
    </xf>
    <xf numFmtId="41" fontId="1" fillId="0" borderId="2" xfId="2" applyNumberFormat="1" applyFont="1" applyFill="1" applyBorder="1" applyAlignment="1">
      <alignment horizontal="center" vertical="center"/>
    </xf>
    <xf numFmtId="43" fontId="13" fillId="0" borderId="0" xfId="1" applyFont="1" applyFill="1" applyAlignment="1">
      <alignment vertical="center"/>
    </xf>
    <xf numFmtId="176" fontId="1" fillId="0" borderId="2" xfId="2" quotePrefix="1" applyNumberFormat="1" applyFont="1" applyFill="1" applyBorder="1" applyAlignment="1">
      <alignment horizontal="center" vertical="center"/>
    </xf>
    <xf numFmtId="166" fontId="1" fillId="0" borderId="0" xfId="2" quotePrefix="1" applyFont="1" applyFill="1" applyAlignment="1">
      <alignment horizontal="center" vertical="center"/>
    </xf>
    <xf numFmtId="176" fontId="6" fillId="0" borderId="2" xfId="2" quotePrefix="1" applyNumberFormat="1" applyFont="1" applyFill="1" applyBorder="1" applyAlignment="1">
      <alignment horizontal="center" vertical="center"/>
    </xf>
    <xf numFmtId="176" fontId="6" fillId="0" borderId="0" xfId="2" quotePrefix="1" applyNumberFormat="1" applyFont="1" applyFill="1" applyAlignment="1">
      <alignment horizontal="center" vertical="center"/>
    </xf>
    <xf numFmtId="165" fontId="1" fillId="0" borderId="0" xfId="1" applyNumberFormat="1" applyFont="1" applyFill="1" applyAlignment="1">
      <alignment vertical="center"/>
    </xf>
    <xf numFmtId="165" fontId="1" fillId="0" borderId="0" xfId="1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6" fillId="0" borderId="2" xfId="1" applyNumberFormat="1" applyFont="1" applyFill="1" applyBorder="1" applyAlignment="1">
      <alignment vertical="center"/>
    </xf>
    <xf numFmtId="165" fontId="1" fillId="0" borderId="2" xfId="1" quotePrefix="1" applyNumberFormat="1" applyFont="1" applyFill="1" applyBorder="1" applyAlignment="1">
      <alignment horizontal="center" vertical="center"/>
    </xf>
    <xf numFmtId="165" fontId="6" fillId="0" borderId="2" xfId="1" quotePrefix="1" applyNumberFormat="1" applyFont="1" applyFill="1" applyBorder="1" applyAlignment="1">
      <alignment horizontal="center" vertical="center"/>
    </xf>
    <xf numFmtId="43" fontId="1" fillId="0" borderId="0" xfId="1" applyFont="1" applyFill="1" applyAlignment="1">
      <alignment vertical="center"/>
    </xf>
    <xf numFmtId="43" fontId="6" fillId="0" borderId="1" xfId="1" applyFont="1" applyFill="1" applyBorder="1" applyAlignment="1">
      <alignment vertical="center"/>
    </xf>
    <xf numFmtId="43" fontId="6" fillId="0" borderId="1" xfId="1" applyFont="1" applyFill="1" applyBorder="1" applyAlignment="1">
      <alignment horizontal="right" vertical="center"/>
    </xf>
    <xf numFmtId="165" fontId="1" fillId="0" borderId="2" xfId="2" applyNumberFormat="1" applyFont="1" applyFill="1" applyBorder="1" applyAlignment="1">
      <alignment vertical="center"/>
    </xf>
    <xf numFmtId="43" fontId="0" fillId="0" borderId="0" xfId="1" quotePrefix="1" applyFont="1" applyFill="1" applyBorder="1" applyAlignment="1">
      <alignment horizontal="center" vertical="center"/>
    </xf>
    <xf numFmtId="176" fontId="6" fillId="0" borderId="0" xfId="2" quotePrefix="1" applyNumberFormat="1" applyFont="1" applyFill="1" applyBorder="1" applyAlignment="1">
      <alignment horizontal="center" vertical="center"/>
    </xf>
    <xf numFmtId="176" fontId="1" fillId="0" borderId="0" xfId="2" applyNumberFormat="1" applyFont="1" applyFill="1" applyAlignment="1">
      <alignment horizontal="center"/>
    </xf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41" fontId="13" fillId="0" borderId="0" xfId="0" applyNumberFormat="1" applyFont="1" applyAlignment="1">
      <alignment horizontal="right" vertical="center"/>
    </xf>
    <xf numFmtId="41" fontId="13" fillId="0" borderId="0" xfId="0" applyNumberFormat="1" applyFont="1" applyAlignment="1">
      <alignment vertical="center"/>
    </xf>
    <xf numFmtId="170" fontId="13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1" fontId="0" fillId="0" borderId="0" xfId="0" applyNumberFormat="1" applyAlignment="1">
      <alignment horizontal="right" vertical="center"/>
    </xf>
    <xf numFmtId="41" fontId="0" fillId="0" borderId="0" xfId="0" applyNumberFormat="1" applyAlignment="1">
      <alignment vertical="center"/>
    </xf>
    <xf numFmtId="164" fontId="0" fillId="0" borderId="0" xfId="0" applyNumberFormat="1" applyAlignment="1">
      <alignment horizontal="left" vertical="center"/>
    </xf>
    <xf numFmtId="41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41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4" fontId="0" fillId="0" borderId="0" xfId="8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41" fontId="6" fillId="0" borderId="0" xfId="0" applyNumberFormat="1" applyFont="1" applyAlignment="1">
      <alignment horizontal="right" vertical="center"/>
    </xf>
    <xf numFmtId="41" fontId="1" fillId="0" borderId="0" xfId="0" applyNumberFormat="1" applyFont="1" applyAlignment="1">
      <alignment horizontal="right" vertical="center"/>
    </xf>
    <xf numFmtId="166" fontId="13" fillId="0" borderId="0" xfId="0" applyNumberFormat="1" applyFont="1" applyAlignment="1">
      <alignment vertical="center"/>
    </xf>
    <xf numFmtId="41" fontId="1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7" fillId="0" borderId="0" xfId="8" applyFont="1" applyAlignment="1">
      <alignment horizontal="left" vertical="center"/>
    </xf>
    <xf numFmtId="41" fontId="1" fillId="0" borderId="0" xfId="8" applyNumberFormat="1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164" fontId="11" fillId="0" borderId="0" xfId="0" applyNumberFormat="1" applyFont="1" applyAlignment="1">
      <alignment horizontal="center" vertical="center"/>
    </xf>
    <xf numFmtId="41" fontId="0" fillId="0" borderId="0" xfId="0" applyNumberFormat="1"/>
    <xf numFmtId="164" fontId="5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1" fontId="0" fillId="0" borderId="0" xfId="0" applyNumberFormat="1" applyAlignment="1">
      <alignment horizont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 applyAlignment="1">
      <alignment horizontal="center"/>
    </xf>
    <xf numFmtId="41" fontId="18" fillId="0" borderId="0" xfId="0" applyNumberFormat="1" applyFont="1" applyAlignment="1">
      <alignment horizontal="center"/>
    </xf>
    <xf numFmtId="41" fontId="18" fillId="0" borderId="0" xfId="0" applyNumberFormat="1" applyFont="1"/>
    <xf numFmtId="164" fontId="9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left" vertical="center"/>
    </xf>
    <xf numFmtId="164" fontId="0" fillId="0" borderId="0" xfId="0" applyNumberForma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41" fontId="0" fillId="0" borderId="2" xfId="0" applyNumberFormat="1" applyBorder="1" applyAlignment="1">
      <alignment vertical="center"/>
    </xf>
    <xf numFmtId="41" fontId="6" fillId="0" borderId="0" xfId="0" applyNumberFormat="1" applyFont="1" applyAlignment="1">
      <alignment vertical="center"/>
    </xf>
    <xf numFmtId="164" fontId="0" fillId="0" borderId="0" xfId="0" applyNumberFormat="1" applyAlignment="1">
      <alignment horizontal="center" vertical="center"/>
    </xf>
    <xf numFmtId="41" fontId="0" fillId="0" borderId="0" xfId="0" quotePrefix="1" applyNumberFormat="1" applyAlignment="1">
      <alignment horizontal="center" vertical="center"/>
    </xf>
    <xf numFmtId="165" fontId="0" fillId="0" borderId="0" xfId="0" applyNumberFormat="1" applyAlignment="1">
      <alignment vertical="center"/>
    </xf>
    <xf numFmtId="164" fontId="5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165" fontId="6" fillId="0" borderId="0" xfId="0" applyNumberFormat="1" applyFont="1" applyAlignment="1">
      <alignment vertical="center"/>
    </xf>
    <xf numFmtId="0" fontId="0" fillId="0" borderId="0" xfId="0" applyAlignment="1">
      <alignment horizontal="left"/>
    </xf>
    <xf numFmtId="164" fontId="6" fillId="0" borderId="0" xfId="0" applyNumberFormat="1" applyFont="1" applyAlignment="1">
      <alignment horizontal="left" vertical="center" indent="1"/>
    </xf>
    <xf numFmtId="174" fontId="0" fillId="0" borderId="0" xfId="0" applyNumberFormat="1" applyAlignment="1">
      <alignment vertical="center"/>
    </xf>
    <xf numFmtId="174" fontId="0" fillId="0" borderId="0" xfId="0" applyNumberFormat="1" applyAlignment="1">
      <alignment horizontal="right" vertical="center"/>
    </xf>
    <xf numFmtId="172" fontId="0" fillId="0" borderId="0" xfId="0" applyNumberFormat="1" applyAlignment="1">
      <alignment vertical="center"/>
    </xf>
    <xf numFmtId="173" fontId="0" fillId="0" borderId="0" xfId="0" applyNumberFormat="1" applyAlignment="1">
      <alignment vertical="center"/>
    </xf>
    <xf numFmtId="0" fontId="1" fillId="0" borderId="0" xfId="0" quotePrefix="1" applyFont="1" applyAlignment="1">
      <alignment horizontal="center" vertical="center"/>
    </xf>
    <xf numFmtId="165" fontId="17" fillId="0" borderId="0" xfId="10" applyNumberFormat="1" applyFont="1" applyAlignment="1">
      <alignment horizontal="right"/>
    </xf>
    <xf numFmtId="43" fontId="17" fillId="0" borderId="0" xfId="0" applyNumberFormat="1" applyFont="1"/>
    <xf numFmtId="0" fontId="5" fillId="0" borderId="0" xfId="0" applyFont="1"/>
    <xf numFmtId="0" fontId="17" fillId="0" borderId="0" xfId="0" applyFont="1" applyAlignment="1">
      <alignment horizontal="left" indent="1"/>
    </xf>
    <xf numFmtId="0" fontId="17" fillId="0" borderId="0" xfId="12" applyFont="1" applyAlignment="1">
      <alignment horizontal="left" indent="1"/>
    </xf>
    <xf numFmtId="164" fontId="14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vertical="center"/>
    </xf>
    <xf numFmtId="165" fontId="17" fillId="0" borderId="0" xfId="10" applyNumberFormat="1" applyFont="1" applyAlignment="1">
      <alignment horizont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 indent="1"/>
    </xf>
    <xf numFmtId="164" fontId="0" fillId="0" borderId="0" xfId="0" applyNumberFormat="1" applyAlignment="1">
      <alignment horizontal="left" vertical="center" indent="1"/>
    </xf>
    <xf numFmtId="41" fontId="18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49" fontId="0" fillId="0" borderId="0" xfId="13" applyNumberFormat="1" applyFont="1" applyAlignment="1">
      <alignment horizontal="center"/>
    </xf>
    <xf numFmtId="41" fontId="0" fillId="0" borderId="2" xfId="0" applyNumberFormat="1" applyBorder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176" fontId="6" fillId="0" borderId="1" xfId="2" quotePrefix="1" applyNumberFormat="1" applyFont="1" applyFill="1" applyBorder="1" applyAlignment="1">
      <alignment horizontal="center" vertical="center"/>
    </xf>
  </cellXfs>
  <cellStyles count="14">
    <cellStyle name="Comma" xfId="1" builtinId="3"/>
    <cellStyle name="Comma 11" xfId="11" xr:uid="{BF782A0B-984C-42FE-A8F5-82915BB5DC0C}"/>
    <cellStyle name="Comma 15 3" xfId="2" xr:uid="{00000000-0005-0000-0000-000001000000}"/>
    <cellStyle name="Comma 2 2" xfId="3" xr:uid="{00000000-0005-0000-0000-000002000000}"/>
    <cellStyle name="Comma 2 2 10" xfId="4" xr:uid="{00000000-0005-0000-0000-000003000000}"/>
    <cellStyle name="Comma 48" xfId="5" xr:uid="{00000000-0005-0000-0000-000004000000}"/>
    <cellStyle name="Comma 5" xfId="6" xr:uid="{00000000-0005-0000-0000-000005000000}"/>
    <cellStyle name="Comma 50" xfId="7" xr:uid="{00000000-0005-0000-0000-000006000000}"/>
    <cellStyle name="Normal" xfId="0" builtinId="0"/>
    <cellStyle name="Normal_Sheet1" xfId="8" xr:uid="{00000000-0005-0000-0000-000008000000}"/>
    <cellStyle name="Normal_SMK45Q1" xfId="13" xr:uid="{D1E6076B-638F-438C-823A-2574176E280B}"/>
    <cellStyle name="Normal_TC Conso_Q2' 09" xfId="12" xr:uid="{B23B7FEB-8351-454E-94A0-85C37CA862E5}"/>
    <cellStyle name="Normal_TC_12.31.05" xfId="10" xr:uid="{FF87CD27-9834-469C-A4FE-EE603E3CB2FE}"/>
    <cellStyle name="Percent 3" xfId="9" xr:uid="{00000000-0005-0000-0000-000009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5"/>
  <sheetViews>
    <sheetView tabSelected="1" view="pageBreakPreview" zoomScale="90" zoomScaleNormal="71" zoomScaleSheetLayoutView="90" workbookViewId="0"/>
  </sheetViews>
  <sheetFormatPr defaultColWidth="9.21875" defaultRowHeight="18.75" customHeight="1"/>
  <cols>
    <col min="1" max="1" width="37.77734375" style="129" customWidth="1"/>
    <col min="2" max="2" width="6.21875" style="121" customWidth="1"/>
    <col min="3" max="3" width="1.44140625" style="129" customWidth="1"/>
    <col min="4" max="4" width="12.77734375" style="128" customWidth="1"/>
    <col min="5" max="5" width="1.44140625" style="127" customWidth="1"/>
    <col min="6" max="6" width="12.77734375" style="128" customWidth="1"/>
    <col min="7" max="7" width="1.44140625" style="127" customWidth="1"/>
    <col min="8" max="8" width="12.77734375" style="127" customWidth="1"/>
    <col min="9" max="9" width="1.44140625" style="127" customWidth="1"/>
    <col min="10" max="10" width="12.77734375" style="127" customWidth="1"/>
    <col min="11" max="11" width="10.77734375" style="170" bestFit="1" customWidth="1"/>
    <col min="12" max="12" width="24.77734375" style="170" customWidth="1"/>
    <col min="13" max="13" width="46.44140625" style="170" bestFit="1" customWidth="1"/>
    <col min="14" max="14" width="14.5546875" style="170" bestFit="1" customWidth="1"/>
    <col min="15" max="15" width="17.44140625" style="170" customWidth="1"/>
    <col min="16" max="16" width="9.21875" style="170"/>
    <col min="17" max="17" width="14.5546875" style="170" bestFit="1" customWidth="1"/>
    <col min="18" max="16384" width="9.21875" style="170"/>
  </cols>
  <sheetData>
    <row r="1" spans="1:17" ht="18.75" customHeight="1">
      <c r="A1" s="120" t="s">
        <v>0</v>
      </c>
    </row>
    <row r="2" spans="1:17" ht="18.75" customHeight="1">
      <c r="A2" s="153" t="s">
        <v>1</v>
      </c>
    </row>
    <row r="3" spans="1:17" ht="18.75" customHeight="1">
      <c r="A3" s="153"/>
    </row>
    <row r="4" spans="1:17" ht="18.75" customHeight="1">
      <c r="D4" s="199" t="s">
        <v>2</v>
      </c>
      <c r="E4" s="199"/>
      <c r="F4" s="199"/>
      <c r="G4" s="130"/>
      <c r="H4" s="200" t="s">
        <v>3</v>
      </c>
      <c r="I4" s="200"/>
      <c r="J4" s="200"/>
    </row>
    <row r="5" spans="1:17" ht="18.75" customHeight="1">
      <c r="C5" s="131"/>
      <c r="D5" s="199" t="s">
        <v>4</v>
      </c>
      <c r="E5" s="199"/>
      <c r="F5" s="199"/>
      <c r="G5" s="128"/>
      <c r="H5" s="199" t="s">
        <v>4</v>
      </c>
      <c r="I5" s="199"/>
      <c r="J5" s="199"/>
    </row>
    <row r="6" spans="1:17" ht="18.75" customHeight="1">
      <c r="C6" s="131"/>
      <c r="D6" s="135" t="s">
        <v>188</v>
      </c>
      <c r="E6" s="175"/>
      <c r="F6" s="133" t="s">
        <v>5</v>
      </c>
      <c r="G6" s="186"/>
      <c r="H6" s="135" t="s">
        <v>188</v>
      </c>
      <c r="I6" s="175"/>
      <c r="J6" s="133" t="s">
        <v>5</v>
      </c>
    </row>
    <row r="7" spans="1:17" ht="18.75" customHeight="1">
      <c r="A7" s="153" t="s">
        <v>6</v>
      </c>
      <c r="B7" s="121" t="s">
        <v>7</v>
      </c>
      <c r="C7" s="131"/>
      <c r="D7" s="135" t="s">
        <v>228</v>
      </c>
      <c r="E7" s="133"/>
      <c r="F7" s="135" t="s">
        <v>173</v>
      </c>
      <c r="G7" s="133"/>
      <c r="H7" s="135" t="s">
        <v>228</v>
      </c>
      <c r="I7" s="133"/>
      <c r="J7" s="135" t="s">
        <v>173</v>
      </c>
    </row>
    <row r="8" spans="1:17" ht="18.75" customHeight="1">
      <c r="A8" s="153"/>
      <c r="C8" s="131"/>
      <c r="D8" s="12" t="s">
        <v>8</v>
      </c>
      <c r="E8" s="133"/>
      <c r="F8" s="135"/>
      <c r="G8" s="133"/>
      <c r="H8" s="12" t="s">
        <v>8</v>
      </c>
      <c r="I8" s="133"/>
      <c r="J8" s="135"/>
    </row>
    <row r="9" spans="1:17" ht="18.75" customHeight="1">
      <c r="D9" s="201" t="s">
        <v>9</v>
      </c>
      <c r="E9" s="201"/>
      <c r="F9" s="201"/>
      <c r="G9" s="201"/>
      <c r="H9" s="201"/>
      <c r="I9" s="201"/>
      <c r="J9" s="201"/>
    </row>
    <row r="10" spans="1:17" ht="18.75" customHeight="1">
      <c r="A10" s="142" t="s">
        <v>10</v>
      </c>
      <c r="D10" s="136"/>
      <c r="E10" s="1"/>
      <c r="F10" s="136"/>
      <c r="G10" s="1"/>
      <c r="H10" s="1"/>
      <c r="I10" s="1"/>
      <c r="J10" s="1"/>
      <c r="N10" s="187"/>
      <c r="O10" s="188"/>
    </row>
    <row r="11" spans="1:17" ht="18.75" customHeight="1">
      <c r="A11" s="129" t="s">
        <v>11</v>
      </c>
      <c r="D11" s="46">
        <v>1278028</v>
      </c>
      <c r="E11" s="46"/>
      <c r="F11" s="46">
        <v>1214724</v>
      </c>
      <c r="G11" s="18"/>
      <c r="H11" s="46">
        <v>440121</v>
      </c>
      <c r="I11" s="46"/>
      <c r="J11" s="46">
        <v>379977</v>
      </c>
      <c r="N11" s="187"/>
      <c r="O11" s="188"/>
    </row>
    <row r="12" spans="1:17" ht="18.75" customHeight="1">
      <c r="A12" s="129" t="s">
        <v>12</v>
      </c>
      <c r="B12" s="121">
        <v>7</v>
      </c>
      <c r="D12" s="46">
        <v>889197</v>
      </c>
      <c r="E12" s="46"/>
      <c r="F12" s="46">
        <v>811632</v>
      </c>
      <c r="G12" s="18"/>
      <c r="H12" s="46">
        <v>761462</v>
      </c>
      <c r="I12" s="46"/>
      <c r="J12" s="46">
        <v>709258</v>
      </c>
      <c r="N12" s="187"/>
      <c r="O12" s="188"/>
    </row>
    <row r="13" spans="1:17" ht="18.75" customHeight="1">
      <c r="A13" s="129" t="s">
        <v>13</v>
      </c>
      <c r="B13" s="50" t="s">
        <v>232</v>
      </c>
      <c r="D13" s="46">
        <v>266949</v>
      </c>
      <c r="E13" s="46"/>
      <c r="F13" s="46">
        <v>273257</v>
      </c>
      <c r="G13" s="18"/>
      <c r="H13" s="46">
        <v>23779</v>
      </c>
      <c r="I13" s="46"/>
      <c r="J13" s="46">
        <v>29909</v>
      </c>
      <c r="P13" s="187"/>
      <c r="Q13" s="188"/>
    </row>
    <row r="14" spans="1:17" ht="18.75" customHeight="1">
      <c r="A14" s="129" t="s">
        <v>14</v>
      </c>
      <c r="B14" s="50">
        <v>2</v>
      </c>
      <c r="D14" s="46">
        <v>45124</v>
      </c>
      <c r="E14" s="46"/>
      <c r="F14" s="46">
        <v>30087</v>
      </c>
      <c r="G14" s="18"/>
      <c r="H14" s="46">
        <v>11071</v>
      </c>
      <c r="I14" s="46"/>
      <c r="J14" s="46">
        <v>4813</v>
      </c>
      <c r="P14" s="187"/>
      <c r="Q14" s="188"/>
    </row>
    <row r="15" spans="1:17" ht="18.75" customHeight="1">
      <c r="A15" s="129" t="s">
        <v>15</v>
      </c>
      <c r="B15" s="50"/>
      <c r="D15" s="46"/>
      <c r="E15" s="46"/>
      <c r="F15" s="46"/>
      <c r="G15" s="18"/>
      <c r="H15" s="46"/>
      <c r="I15" s="46"/>
      <c r="J15" s="46"/>
      <c r="P15" s="187"/>
      <c r="Q15" s="188"/>
    </row>
    <row r="16" spans="1:17" ht="18.75" customHeight="1">
      <c r="A16" s="129" t="s">
        <v>16</v>
      </c>
      <c r="B16" s="50">
        <v>2</v>
      </c>
      <c r="D16" s="81">
        <v>10005</v>
      </c>
      <c r="E16" s="46"/>
      <c r="F16" s="81">
        <v>20014</v>
      </c>
      <c r="G16" s="18"/>
      <c r="H16" s="77">
        <v>0</v>
      </c>
      <c r="I16" s="46"/>
      <c r="J16" s="119">
        <v>42813</v>
      </c>
      <c r="P16" s="187"/>
      <c r="Q16" s="188"/>
    </row>
    <row r="17" spans="1:17" ht="18.75" customHeight="1">
      <c r="A17" s="129" t="s">
        <v>17</v>
      </c>
      <c r="D17" s="46">
        <v>154476</v>
      </c>
      <c r="E17" s="46"/>
      <c r="F17" s="46">
        <v>211716</v>
      </c>
      <c r="G17" s="18"/>
      <c r="H17" s="46">
        <v>1600</v>
      </c>
      <c r="I17" s="46"/>
      <c r="J17" s="46">
        <v>1764</v>
      </c>
      <c r="P17" s="187"/>
      <c r="Q17" s="188"/>
    </row>
    <row r="18" spans="1:17" ht="18.75" customHeight="1">
      <c r="A18" s="126" t="s">
        <v>18</v>
      </c>
      <c r="D18" s="46">
        <v>9010</v>
      </c>
      <c r="E18" s="46"/>
      <c r="F18" s="46">
        <v>18547</v>
      </c>
      <c r="G18" s="19"/>
      <c r="H18" s="77">
        <v>0</v>
      </c>
      <c r="I18" s="46"/>
      <c r="J18" s="95">
        <v>0</v>
      </c>
    </row>
    <row r="19" spans="1:17" ht="18.75" customHeight="1">
      <c r="A19" s="131" t="s">
        <v>19</v>
      </c>
      <c r="D19" s="11">
        <v>2652789</v>
      </c>
      <c r="E19" s="3"/>
      <c r="F19" s="82">
        <v>2579977</v>
      </c>
      <c r="G19" s="3">
        <v>0</v>
      </c>
      <c r="H19" s="11">
        <v>1238033</v>
      </c>
      <c r="I19" s="3"/>
      <c r="J19" s="82">
        <v>1168534</v>
      </c>
    </row>
    <row r="20" spans="1:17" ht="10.050000000000001" customHeight="1">
      <c r="D20" s="35"/>
      <c r="E20" s="18"/>
      <c r="F20" s="35"/>
      <c r="G20" s="18"/>
      <c r="H20" s="18"/>
      <c r="I20" s="18"/>
      <c r="J20" s="18"/>
    </row>
    <row r="21" spans="1:17" ht="18.75" customHeight="1">
      <c r="A21" s="142" t="s">
        <v>20</v>
      </c>
      <c r="D21" s="35"/>
      <c r="E21" s="18"/>
      <c r="F21" s="35"/>
      <c r="G21" s="18"/>
      <c r="H21" s="18"/>
      <c r="I21" s="18"/>
      <c r="J21" s="18"/>
    </row>
    <row r="22" spans="1:17" ht="18.75" customHeight="1">
      <c r="A22" s="129" t="s">
        <v>21</v>
      </c>
      <c r="D22" s="46">
        <v>232593</v>
      </c>
      <c r="E22" s="18"/>
      <c r="F22" s="46">
        <v>226259</v>
      </c>
      <c r="G22" s="18"/>
      <c r="H22" s="77">
        <v>0</v>
      </c>
      <c r="I22" s="18"/>
      <c r="J22" s="77">
        <v>0</v>
      </c>
    </row>
    <row r="23" spans="1:17" ht="18.75" customHeight="1">
      <c r="A23" s="129" t="s">
        <v>22</v>
      </c>
      <c r="B23" s="50"/>
      <c r="D23" s="77">
        <v>0</v>
      </c>
      <c r="E23" s="46"/>
      <c r="F23" s="77">
        <v>0</v>
      </c>
      <c r="G23" s="46"/>
      <c r="H23" s="47">
        <v>2442201</v>
      </c>
      <c r="I23" s="48"/>
      <c r="J23" s="47">
        <v>2442201</v>
      </c>
    </row>
    <row r="24" spans="1:17" ht="18.75" customHeight="1">
      <c r="A24" s="129" t="s">
        <v>23</v>
      </c>
      <c r="B24" s="50">
        <v>4</v>
      </c>
      <c r="D24" s="55">
        <v>153145</v>
      </c>
      <c r="E24" s="46"/>
      <c r="F24" s="46">
        <v>115726</v>
      </c>
      <c r="G24" s="46"/>
      <c r="H24" s="77">
        <v>0</v>
      </c>
      <c r="I24" s="47"/>
      <c r="J24" s="77">
        <v>0</v>
      </c>
    </row>
    <row r="25" spans="1:17" ht="18.75" customHeight="1">
      <c r="A25" s="129" t="s">
        <v>24</v>
      </c>
      <c r="B25" s="50">
        <v>7</v>
      </c>
      <c r="D25" s="46">
        <v>119055</v>
      </c>
      <c r="E25" s="46"/>
      <c r="F25" s="46">
        <v>183117</v>
      </c>
      <c r="G25" s="46"/>
      <c r="H25" s="47">
        <v>116831</v>
      </c>
      <c r="I25" s="47"/>
      <c r="J25" s="47">
        <v>181198</v>
      </c>
    </row>
    <row r="26" spans="1:17" ht="18.75" customHeight="1">
      <c r="A26" s="129" t="s">
        <v>25</v>
      </c>
      <c r="B26" s="50"/>
      <c r="D26" s="46">
        <v>796394</v>
      </c>
      <c r="E26" s="46"/>
      <c r="F26" s="46">
        <v>816252</v>
      </c>
      <c r="G26" s="46"/>
      <c r="H26" s="48">
        <v>598453</v>
      </c>
      <c r="I26" s="48"/>
      <c r="J26" s="48">
        <v>604990</v>
      </c>
    </row>
    <row r="27" spans="1:17" ht="18.75" customHeight="1">
      <c r="A27" s="129" t="s">
        <v>26</v>
      </c>
      <c r="B27" s="50"/>
      <c r="D27" s="46">
        <v>111775</v>
      </c>
      <c r="E27" s="46"/>
      <c r="F27" s="46">
        <v>123795</v>
      </c>
      <c r="G27" s="46"/>
      <c r="H27" s="77">
        <v>0</v>
      </c>
      <c r="I27" s="54"/>
      <c r="J27" s="77">
        <v>0</v>
      </c>
    </row>
    <row r="28" spans="1:17" ht="18.75" customHeight="1">
      <c r="A28" s="129" t="s">
        <v>27</v>
      </c>
      <c r="B28" s="50"/>
      <c r="D28" s="46">
        <v>113013</v>
      </c>
      <c r="E28" s="46"/>
      <c r="F28" s="46">
        <v>125483</v>
      </c>
      <c r="G28" s="46"/>
      <c r="H28" s="53">
        <v>2163</v>
      </c>
      <c r="I28" s="54"/>
      <c r="J28" s="53">
        <v>4996</v>
      </c>
    </row>
    <row r="29" spans="1:17" ht="18.75" customHeight="1">
      <c r="A29" s="129" t="s">
        <v>28</v>
      </c>
      <c r="B29" s="50"/>
      <c r="D29" s="46">
        <v>226300</v>
      </c>
      <c r="E29" s="46"/>
      <c r="F29" s="46">
        <v>256002</v>
      </c>
      <c r="G29" s="46"/>
      <c r="H29" s="77">
        <v>0</v>
      </c>
      <c r="I29" s="54"/>
      <c r="J29" s="77">
        <v>0</v>
      </c>
    </row>
    <row r="30" spans="1:17" ht="18.75" customHeight="1">
      <c r="A30" s="129" t="s">
        <v>29</v>
      </c>
      <c r="B30" s="50"/>
      <c r="D30" s="46">
        <v>168220</v>
      </c>
      <c r="E30" s="46"/>
      <c r="F30" s="46">
        <v>173710</v>
      </c>
      <c r="G30" s="46"/>
      <c r="H30" s="48">
        <v>58115</v>
      </c>
      <c r="I30" s="48"/>
      <c r="J30" s="48">
        <v>51587</v>
      </c>
    </row>
    <row r="31" spans="1:17" ht="18.75" customHeight="1">
      <c r="A31" s="129" t="s">
        <v>30</v>
      </c>
      <c r="B31" s="50"/>
      <c r="D31" s="46">
        <v>68691</v>
      </c>
      <c r="E31" s="46"/>
      <c r="F31" s="46">
        <v>70251</v>
      </c>
      <c r="G31" s="46"/>
      <c r="H31" s="77">
        <v>0</v>
      </c>
      <c r="I31" s="48"/>
      <c r="J31" s="77">
        <v>0</v>
      </c>
    </row>
    <row r="32" spans="1:17" ht="18.75" customHeight="1">
      <c r="A32" s="129" t="s">
        <v>31</v>
      </c>
      <c r="B32" s="50"/>
      <c r="D32" s="46">
        <v>200763</v>
      </c>
      <c r="E32" s="46"/>
      <c r="F32" s="46">
        <v>227360</v>
      </c>
      <c r="G32" s="46"/>
      <c r="H32" s="48">
        <v>13441</v>
      </c>
      <c r="I32" s="48"/>
      <c r="J32" s="48">
        <v>10047</v>
      </c>
    </row>
    <row r="33" spans="1:15" ht="18.75" customHeight="1">
      <c r="A33" s="131" t="s">
        <v>32</v>
      </c>
      <c r="B33" s="50"/>
      <c r="D33" s="11">
        <v>2189949</v>
      </c>
      <c r="E33" s="3"/>
      <c r="F33" s="83">
        <v>2317955</v>
      </c>
      <c r="G33" s="3"/>
      <c r="H33" s="11">
        <v>3231204</v>
      </c>
      <c r="I33" s="3"/>
      <c r="J33" s="83">
        <v>3295019</v>
      </c>
    </row>
    <row r="34" spans="1:15" ht="10.050000000000001" customHeight="1">
      <c r="B34" s="50"/>
      <c r="D34" s="3"/>
      <c r="E34" s="3"/>
      <c r="F34" s="3"/>
      <c r="G34" s="3"/>
      <c r="H34" s="3"/>
      <c r="I34" s="3"/>
      <c r="J34" s="3"/>
    </row>
    <row r="35" spans="1:15" ht="18.75" customHeight="1" thickBot="1">
      <c r="A35" s="131" t="s">
        <v>33</v>
      </c>
      <c r="D35" s="8">
        <v>4842738</v>
      </c>
      <c r="E35" s="3"/>
      <c r="F35" s="84">
        <v>4897932</v>
      </c>
      <c r="G35" s="3"/>
      <c r="H35" s="8">
        <v>4469237</v>
      </c>
      <c r="I35" s="3"/>
      <c r="J35" s="84">
        <v>4463553</v>
      </c>
    </row>
    <row r="36" spans="1:15" ht="18.75" customHeight="1" thickTop="1">
      <c r="D36" s="19"/>
      <c r="E36" s="19"/>
      <c r="F36" s="19"/>
      <c r="G36" s="19"/>
      <c r="H36" s="19"/>
      <c r="I36" s="19"/>
      <c r="J36" s="19"/>
    </row>
    <row r="37" spans="1:15" ht="18.75" customHeight="1">
      <c r="A37" s="120" t="s">
        <v>0</v>
      </c>
      <c r="B37" s="36"/>
      <c r="C37" s="37"/>
      <c r="D37" s="38"/>
      <c r="E37" s="19"/>
      <c r="F37" s="38"/>
      <c r="G37" s="19"/>
      <c r="H37" s="19"/>
      <c r="I37" s="19"/>
      <c r="J37" s="19"/>
    </row>
    <row r="38" spans="1:15" ht="18.75" customHeight="1">
      <c r="A38" s="153" t="str">
        <f>$A$2</f>
        <v>Statement of financial position</v>
      </c>
      <c r="B38" s="39"/>
      <c r="C38" s="40"/>
      <c r="D38" s="41"/>
      <c r="E38" s="18"/>
      <c r="F38" s="41"/>
      <c r="G38" s="18"/>
      <c r="H38" s="18"/>
      <c r="I38" s="18"/>
      <c r="J38" s="18"/>
    </row>
    <row r="39" spans="1:15" ht="18.45" customHeight="1">
      <c r="A39" s="153"/>
      <c r="B39" s="39"/>
      <c r="C39" s="40"/>
      <c r="D39" s="41"/>
      <c r="E39" s="18"/>
      <c r="F39" s="41"/>
      <c r="G39" s="18"/>
      <c r="H39" s="18"/>
      <c r="I39" s="18"/>
      <c r="J39" s="18"/>
    </row>
    <row r="40" spans="1:15" ht="18.75" customHeight="1">
      <c r="A40" s="40"/>
      <c r="D40" s="199" t="s">
        <v>2</v>
      </c>
      <c r="E40" s="199"/>
      <c r="F40" s="199"/>
      <c r="G40" s="130"/>
      <c r="H40" s="200" t="s">
        <v>3</v>
      </c>
      <c r="I40" s="200"/>
      <c r="J40" s="200"/>
    </row>
    <row r="41" spans="1:15" ht="18.75" customHeight="1">
      <c r="A41" s="40"/>
      <c r="C41" s="131"/>
      <c r="D41" s="199" t="s">
        <v>4</v>
      </c>
      <c r="E41" s="199"/>
      <c r="F41" s="199"/>
      <c r="G41" s="128"/>
      <c r="H41" s="199" t="s">
        <v>4</v>
      </c>
      <c r="I41" s="199"/>
      <c r="J41" s="199"/>
    </row>
    <row r="42" spans="1:15" ht="18.75" customHeight="1">
      <c r="C42" s="131"/>
      <c r="D42" s="135" t="s">
        <v>188</v>
      </c>
      <c r="E42" s="175"/>
      <c r="F42" s="133" t="s">
        <v>5</v>
      </c>
      <c r="G42" s="186"/>
      <c r="H42" s="135" t="s">
        <v>188</v>
      </c>
      <c r="I42" s="175"/>
      <c r="J42" s="133" t="s">
        <v>5</v>
      </c>
    </row>
    <row r="43" spans="1:15" ht="18.75" customHeight="1">
      <c r="A43" s="189" t="s">
        <v>34</v>
      </c>
      <c r="B43" s="121" t="s">
        <v>7</v>
      </c>
      <c r="C43" s="131"/>
      <c r="D43" s="135" t="s">
        <v>228</v>
      </c>
      <c r="E43" s="133"/>
      <c r="F43" s="135" t="s">
        <v>173</v>
      </c>
      <c r="G43" s="133"/>
      <c r="H43" s="135" t="s">
        <v>228</v>
      </c>
      <c r="I43" s="133"/>
      <c r="J43" s="135" t="s">
        <v>173</v>
      </c>
    </row>
    <row r="44" spans="1:15" ht="18.75" customHeight="1">
      <c r="A44" s="189"/>
      <c r="C44" s="131"/>
      <c r="D44" s="12" t="s">
        <v>8</v>
      </c>
      <c r="E44" s="133"/>
      <c r="F44" s="135"/>
      <c r="G44" s="133"/>
      <c r="H44" s="12" t="s">
        <v>8</v>
      </c>
      <c r="I44" s="133"/>
      <c r="J44" s="135"/>
    </row>
    <row r="45" spans="1:15" ht="18" customHeight="1">
      <c r="A45" s="40"/>
      <c r="D45" s="201" t="s">
        <v>9</v>
      </c>
      <c r="E45" s="201"/>
      <c r="F45" s="201"/>
      <c r="G45" s="201"/>
      <c r="H45" s="201"/>
      <c r="I45" s="201"/>
      <c r="J45" s="201"/>
    </row>
    <row r="46" spans="1:15" ht="18.75" customHeight="1">
      <c r="A46" s="142" t="s">
        <v>35</v>
      </c>
      <c r="D46" s="18"/>
      <c r="E46" s="18"/>
      <c r="F46" s="18"/>
      <c r="G46" s="18"/>
      <c r="H46" s="18"/>
      <c r="I46" s="18"/>
      <c r="J46" s="18"/>
    </row>
    <row r="47" spans="1:15" ht="18.75" customHeight="1">
      <c r="A47" s="129" t="s">
        <v>36</v>
      </c>
      <c r="B47" s="50">
        <v>2</v>
      </c>
      <c r="D47" s="46">
        <v>202945</v>
      </c>
      <c r="E47" s="46"/>
      <c r="F47" s="46">
        <v>214780</v>
      </c>
      <c r="G47" s="46"/>
      <c r="H47" s="48">
        <v>2230</v>
      </c>
      <c r="I47" s="48"/>
      <c r="J47" s="48">
        <v>305</v>
      </c>
      <c r="M47" s="190"/>
      <c r="N47" s="42"/>
      <c r="O47" s="42"/>
    </row>
    <row r="48" spans="1:15" ht="18.75" customHeight="1">
      <c r="A48" s="129" t="s">
        <v>37</v>
      </c>
      <c r="B48" s="50">
        <v>2</v>
      </c>
      <c r="D48" s="46">
        <v>98683</v>
      </c>
      <c r="E48" s="46"/>
      <c r="F48" s="46">
        <v>144750</v>
      </c>
      <c r="G48" s="46"/>
      <c r="H48" s="48">
        <v>17528</v>
      </c>
      <c r="I48" s="48"/>
      <c r="J48" s="48">
        <v>15076</v>
      </c>
      <c r="M48" s="190"/>
      <c r="N48" s="42"/>
      <c r="O48" s="42"/>
    </row>
    <row r="49" spans="1:15" ht="18.75" customHeight="1">
      <c r="A49" s="129" t="s">
        <v>249</v>
      </c>
      <c r="B49" s="50"/>
      <c r="D49" s="46">
        <v>3000</v>
      </c>
      <c r="E49" s="46"/>
      <c r="F49" s="80">
        <v>0</v>
      </c>
      <c r="G49" s="46"/>
      <c r="H49" s="80">
        <v>0</v>
      </c>
      <c r="I49" s="48"/>
      <c r="J49" s="80">
        <v>0</v>
      </c>
      <c r="M49" s="190"/>
      <c r="N49" s="42"/>
      <c r="O49" s="42"/>
    </row>
    <row r="50" spans="1:15" ht="18.75" customHeight="1">
      <c r="A50" s="129" t="s">
        <v>38</v>
      </c>
      <c r="B50" s="50"/>
      <c r="D50" s="46">
        <v>19170</v>
      </c>
      <c r="E50" s="46"/>
      <c r="F50" s="54">
        <v>20741</v>
      </c>
      <c r="G50" s="46"/>
      <c r="H50" s="80">
        <v>1629</v>
      </c>
      <c r="I50" s="54"/>
      <c r="J50" s="48">
        <v>2939</v>
      </c>
      <c r="M50" s="190"/>
      <c r="N50" s="42"/>
      <c r="O50" s="42"/>
    </row>
    <row r="51" spans="1:15" ht="18.75" customHeight="1">
      <c r="A51" s="129" t="s">
        <v>39</v>
      </c>
      <c r="B51" s="50"/>
      <c r="D51" s="54">
        <v>708</v>
      </c>
      <c r="E51" s="46"/>
      <c r="F51" s="80">
        <v>767</v>
      </c>
      <c r="G51" s="46"/>
      <c r="H51" s="80">
        <v>0</v>
      </c>
      <c r="I51" s="48"/>
      <c r="J51" s="80">
        <v>0</v>
      </c>
      <c r="M51" s="191"/>
      <c r="N51" s="42"/>
      <c r="O51" s="42"/>
    </row>
    <row r="52" spans="1:15" ht="18.75" customHeight="1">
      <c r="A52" s="129" t="s">
        <v>40</v>
      </c>
      <c r="B52" s="50"/>
      <c r="D52" s="46">
        <v>17922</v>
      </c>
      <c r="E52" s="46"/>
      <c r="F52" s="46">
        <v>20486</v>
      </c>
      <c r="G52" s="47"/>
      <c r="H52" s="48">
        <v>4381</v>
      </c>
      <c r="I52" s="25"/>
      <c r="J52" s="48">
        <v>5616</v>
      </c>
      <c r="M52" s="191"/>
      <c r="N52" s="42"/>
      <c r="O52" s="42"/>
    </row>
    <row r="53" spans="1:15" ht="18.75" customHeight="1">
      <c r="A53" s="131" t="s">
        <v>41</v>
      </c>
      <c r="B53" s="50"/>
      <c r="C53" s="131"/>
      <c r="D53" s="11">
        <v>342428</v>
      </c>
      <c r="E53" s="3"/>
      <c r="F53" s="83">
        <v>401524</v>
      </c>
      <c r="G53" s="4">
        <v>0</v>
      </c>
      <c r="H53" s="11">
        <v>25768</v>
      </c>
      <c r="I53" s="4">
        <v>0</v>
      </c>
      <c r="J53" s="83">
        <v>23936</v>
      </c>
    </row>
    <row r="54" spans="1:15" s="193" customFormat="1" ht="10.5" customHeight="1">
      <c r="A54" s="192"/>
      <c r="B54" s="51"/>
      <c r="C54" s="192"/>
      <c r="D54" s="43"/>
      <c r="E54" s="43"/>
      <c r="F54" s="43"/>
      <c r="G54" s="43"/>
      <c r="H54" s="43"/>
      <c r="I54" s="43"/>
      <c r="J54" s="43"/>
    </row>
    <row r="55" spans="1:15" ht="18.75" customHeight="1">
      <c r="A55" s="142" t="s">
        <v>42</v>
      </c>
      <c r="B55" s="50"/>
      <c r="D55" s="18"/>
      <c r="E55" s="18"/>
      <c r="F55" s="18"/>
      <c r="G55" s="18"/>
      <c r="H55" s="18"/>
      <c r="I55" s="18"/>
      <c r="J55" s="18"/>
      <c r="M55" s="187"/>
      <c r="N55" s="194"/>
      <c r="O55" s="194"/>
    </row>
    <row r="56" spans="1:15" ht="18.75" customHeight="1">
      <c r="A56" s="129" t="s">
        <v>43</v>
      </c>
      <c r="B56" s="50"/>
      <c r="D56" s="46">
        <v>134093</v>
      </c>
      <c r="E56" s="46"/>
      <c r="F56" s="46">
        <v>145590</v>
      </c>
      <c r="G56" s="46"/>
      <c r="H56" s="48">
        <v>861</v>
      </c>
      <c r="I56" s="48"/>
      <c r="J56" s="48">
        <v>3298</v>
      </c>
    </row>
    <row r="57" spans="1:15" ht="18.75" customHeight="1">
      <c r="A57" s="129" t="s">
        <v>44</v>
      </c>
      <c r="B57" s="50"/>
      <c r="D57" s="46">
        <v>41094</v>
      </c>
      <c r="E57" s="46"/>
      <c r="F57" s="46">
        <v>37848</v>
      </c>
      <c r="G57" s="46"/>
      <c r="H57" s="41">
        <v>37812</v>
      </c>
      <c r="I57" s="48"/>
      <c r="J57" s="41">
        <v>34704</v>
      </c>
    </row>
    <row r="58" spans="1:15" ht="18.75" customHeight="1">
      <c r="A58" s="129" t="s">
        <v>45</v>
      </c>
      <c r="B58" s="50"/>
      <c r="D58" s="46">
        <v>144669</v>
      </c>
      <c r="E58" s="46"/>
      <c r="F58" s="46">
        <v>136879</v>
      </c>
      <c r="G58" s="46"/>
      <c r="H58" s="25">
        <v>26473</v>
      </c>
      <c r="I58" s="48"/>
      <c r="J58" s="25">
        <v>29959</v>
      </c>
    </row>
    <row r="59" spans="1:15" ht="18.75" customHeight="1">
      <c r="A59" s="131" t="s">
        <v>46</v>
      </c>
      <c r="B59" s="50"/>
      <c r="C59" s="131"/>
      <c r="D59" s="11">
        <v>319856</v>
      </c>
      <c r="E59" s="3"/>
      <c r="F59" s="83">
        <v>320317</v>
      </c>
      <c r="G59" s="4"/>
      <c r="H59" s="11">
        <v>65146</v>
      </c>
      <c r="I59" s="3"/>
      <c r="J59" s="83">
        <v>67961</v>
      </c>
    </row>
    <row r="60" spans="1:15" ht="10.050000000000001" customHeight="1">
      <c r="A60" s="131"/>
      <c r="B60" s="50"/>
      <c r="C60" s="131"/>
      <c r="D60" s="4"/>
      <c r="E60" s="3"/>
      <c r="F60" s="4"/>
      <c r="G60" s="4"/>
      <c r="H60" s="4"/>
      <c r="I60" s="3"/>
      <c r="J60" s="4"/>
    </row>
    <row r="61" spans="1:15" ht="18.600000000000001" customHeight="1">
      <c r="A61" s="131" t="s">
        <v>47</v>
      </c>
      <c r="B61" s="50"/>
      <c r="C61" s="131"/>
      <c r="D61" s="13">
        <v>662284</v>
      </c>
      <c r="E61" s="27"/>
      <c r="F61" s="85">
        <v>721841</v>
      </c>
      <c r="G61" s="27"/>
      <c r="H61" s="13">
        <v>90914</v>
      </c>
      <c r="I61" s="27"/>
      <c r="J61" s="85">
        <v>91897</v>
      </c>
    </row>
    <row r="62" spans="1:15" ht="10.5" customHeight="1">
      <c r="B62" s="50"/>
      <c r="D62" s="18"/>
      <c r="E62" s="18"/>
      <c r="F62" s="18"/>
      <c r="G62" s="18"/>
      <c r="H62" s="18"/>
      <c r="I62" s="18"/>
      <c r="J62" s="18"/>
    </row>
    <row r="63" spans="1:15" ht="18.75" customHeight="1">
      <c r="A63" s="142" t="s">
        <v>48</v>
      </c>
      <c r="B63" s="50"/>
      <c r="D63" s="18"/>
      <c r="E63" s="18"/>
      <c r="F63" s="18"/>
      <c r="G63" s="18"/>
      <c r="H63" s="18"/>
      <c r="I63" s="18"/>
      <c r="J63" s="18"/>
    </row>
    <row r="64" spans="1:15" ht="18.75" customHeight="1">
      <c r="A64" s="129" t="s">
        <v>49</v>
      </c>
      <c r="B64" s="50"/>
      <c r="D64" s="18"/>
      <c r="E64" s="18"/>
      <c r="F64" s="18"/>
      <c r="G64" s="18"/>
      <c r="H64" s="18"/>
      <c r="I64" s="18"/>
      <c r="J64" s="18"/>
    </row>
    <row r="65" spans="1:10" ht="18.75" customHeight="1">
      <c r="A65" s="129" t="s">
        <v>50</v>
      </c>
      <c r="B65" s="50"/>
      <c r="D65" s="47"/>
      <c r="E65" s="47"/>
      <c r="F65" s="47"/>
      <c r="G65" s="47"/>
      <c r="H65" s="47"/>
      <c r="I65" s="47"/>
      <c r="J65" s="47"/>
    </row>
    <row r="66" spans="1:10" ht="18.75" customHeight="1">
      <c r="A66" s="195" t="s">
        <v>51</v>
      </c>
      <c r="B66" s="50"/>
      <c r="D66" s="47"/>
      <c r="E66" s="47"/>
      <c r="F66" s="47"/>
      <c r="G66" s="47"/>
      <c r="H66" s="47"/>
      <c r="I66" s="47"/>
      <c r="J66" s="47"/>
    </row>
    <row r="67" spans="1:10" ht="18.75" customHeight="1" thickBot="1">
      <c r="A67" s="196" t="s">
        <v>52</v>
      </c>
      <c r="B67" s="50"/>
      <c r="D67" s="49">
        <v>452094</v>
      </c>
      <c r="E67" s="46"/>
      <c r="F67" s="49">
        <v>452094</v>
      </c>
      <c r="G67" s="46"/>
      <c r="H67" s="49">
        <v>452094</v>
      </c>
      <c r="I67" s="46"/>
      <c r="J67" s="49">
        <v>452094</v>
      </c>
    </row>
    <row r="68" spans="1:10" ht="18.75" customHeight="1" thickTop="1">
      <c r="A68" s="129" t="s">
        <v>53</v>
      </c>
      <c r="B68" s="50"/>
      <c r="D68" s="47"/>
      <c r="E68" s="46"/>
      <c r="F68" s="47"/>
      <c r="G68" s="46"/>
      <c r="H68" s="47"/>
      <c r="I68" s="46"/>
      <c r="J68" s="47"/>
    </row>
    <row r="69" spans="1:10" ht="18.75" customHeight="1">
      <c r="A69" s="195" t="s">
        <v>54</v>
      </c>
      <c r="B69" s="50"/>
      <c r="D69" s="47"/>
      <c r="E69" s="46"/>
      <c r="F69" s="47"/>
      <c r="G69" s="46"/>
      <c r="H69" s="47"/>
      <c r="I69" s="46"/>
      <c r="J69" s="47"/>
    </row>
    <row r="70" spans="1:10" ht="18.75" customHeight="1">
      <c r="A70" s="196" t="s">
        <v>52</v>
      </c>
      <c r="B70" s="50"/>
      <c r="D70" s="46">
        <v>441560</v>
      </c>
      <c r="E70" s="46"/>
      <c r="F70" s="46">
        <v>441560</v>
      </c>
      <c r="G70" s="46"/>
      <c r="H70" s="46">
        <v>441560</v>
      </c>
      <c r="I70" s="46"/>
      <c r="J70" s="46">
        <v>441560</v>
      </c>
    </row>
    <row r="71" spans="1:10" ht="18.75" customHeight="1">
      <c r="A71" s="129" t="s">
        <v>55</v>
      </c>
      <c r="B71" s="50"/>
      <c r="D71" s="46">
        <v>2832156</v>
      </c>
      <c r="E71" s="46"/>
      <c r="F71" s="46">
        <v>2832156</v>
      </c>
      <c r="G71" s="46"/>
      <c r="H71" s="46">
        <v>2832156</v>
      </c>
      <c r="I71" s="46"/>
      <c r="J71" s="46">
        <v>2832156</v>
      </c>
    </row>
    <row r="72" spans="1:10" ht="18.75" customHeight="1">
      <c r="A72" s="129" t="s">
        <v>56</v>
      </c>
      <c r="B72" s="50"/>
      <c r="D72" s="77"/>
      <c r="E72" s="46"/>
      <c r="F72" s="77"/>
      <c r="G72" s="46"/>
      <c r="H72" s="46"/>
      <c r="I72" s="46"/>
      <c r="J72" s="46"/>
    </row>
    <row r="73" spans="1:10" ht="18.75" customHeight="1">
      <c r="A73" s="197" t="s">
        <v>57</v>
      </c>
      <c r="B73" s="50"/>
      <c r="D73" s="77">
        <v>0</v>
      </c>
      <c r="E73" s="46"/>
      <c r="F73" s="77">
        <v>0</v>
      </c>
      <c r="G73" s="46"/>
      <c r="H73" s="46">
        <v>3805</v>
      </c>
      <c r="I73" s="46"/>
      <c r="J73" s="46">
        <v>3805</v>
      </c>
    </row>
    <row r="74" spans="1:10" ht="18.75" customHeight="1">
      <c r="A74" s="129" t="s">
        <v>58</v>
      </c>
      <c r="B74" s="50"/>
      <c r="D74" s="46"/>
      <c r="E74" s="46"/>
      <c r="F74" s="46"/>
      <c r="G74" s="46"/>
      <c r="H74" s="46"/>
      <c r="I74" s="46"/>
      <c r="J74" s="46"/>
    </row>
    <row r="75" spans="1:10" ht="18.75" customHeight="1">
      <c r="A75" s="129" t="s">
        <v>59</v>
      </c>
      <c r="B75" s="50"/>
      <c r="D75" s="46"/>
      <c r="E75" s="46"/>
    </row>
    <row r="76" spans="1:10" ht="18.75" customHeight="1">
      <c r="A76" s="129" t="s">
        <v>60</v>
      </c>
      <c r="B76" s="50"/>
      <c r="D76" s="46">
        <v>45209</v>
      </c>
      <c r="E76" s="46"/>
      <c r="F76" s="46">
        <v>45209</v>
      </c>
      <c r="G76" s="46"/>
      <c r="H76" s="46">
        <v>45209</v>
      </c>
      <c r="I76" s="46"/>
      <c r="J76" s="46">
        <v>45209</v>
      </c>
    </row>
    <row r="77" spans="1:10" ht="18.75" customHeight="1">
      <c r="A77" s="129" t="s">
        <v>61</v>
      </c>
      <c r="B77" s="50"/>
      <c r="D77" s="46">
        <v>883336</v>
      </c>
      <c r="E77" s="46"/>
      <c r="F77" s="46">
        <v>886730</v>
      </c>
      <c r="G77" s="46"/>
      <c r="H77" s="46">
        <v>1055593</v>
      </c>
      <c r="I77" s="46"/>
      <c r="J77" s="46">
        <v>1048926</v>
      </c>
    </row>
    <row r="78" spans="1:10" ht="18.75" customHeight="1">
      <c r="A78" s="129" t="s">
        <v>62</v>
      </c>
      <c r="B78" s="50"/>
      <c r="D78" s="100">
        <v>-30668</v>
      </c>
      <c r="E78" s="46"/>
      <c r="F78" s="46">
        <v>-30815</v>
      </c>
      <c r="G78" s="46"/>
      <c r="H78" s="76">
        <v>0</v>
      </c>
      <c r="I78" s="46"/>
      <c r="J78" s="76">
        <v>0</v>
      </c>
    </row>
    <row r="79" spans="1:10" ht="18.600000000000001" customHeight="1">
      <c r="A79" s="131" t="s">
        <v>63</v>
      </c>
      <c r="B79" s="50"/>
      <c r="D79" s="86">
        <v>4171593</v>
      </c>
      <c r="E79" s="4"/>
      <c r="F79" s="66">
        <v>4174840</v>
      </c>
      <c r="G79" s="4"/>
      <c r="H79" s="87">
        <v>4378323</v>
      </c>
      <c r="I79" s="4"/>
      <c r="J79" s="66">
        <v>4371656</v>
      </c>
    </row>
    <row r="80" spans="1:10" ht="18.75" customHeight="1">
      <c r="A80" s="129" t="s">
        <v>64</v>
      </c>
      <c r="B80" s="50"/>
      <c r="D80" s="32">
        <v>8861</v>
      </c>
      <c r="E80" s="44"/>
      <c r="F80" s="32">
        <v>1251</v>
      </c>
      <c r="G80" s="19"/>
      <c r="H80" s="116">
        <v>0</v>
      </c>
      <c r="I80" s="46"/>
      <c r="J80" s="75">
        <v>0</v>
      </c>
    </row>
    <row r="81" spans="1:10" ht="18.75" customHeight="1">
      <c r="A81" s="131" t="s">
        <v>65</v>
      </c>
      <c r="B81" s="50"/>
      <c r="D81" s="85">
        <v>4180454</v>
      </c>
      <c r="E81" s="4"/>
      <c r="F81" s="13">
        <v>4176091</v>
      </c>
      <c r="G81" s="3"/>
      <c r="H81" s="85">
        <v>4378323</v>
      </c>
      <c r="I81" s="3"/>
      <c r="J81" s="13">
        <v>4371656</v>
      </c>
    </row>
    <row r="82" spans="1:10" ht="10.050000000000001" customHeight="1">
      <c r="A82" s="131"/>
      <c r="B82" s="50"/>
      <c r="D82" s="4"/>
      <c r="E82" s="4"/>
      <c r="F82" s="4"/>
      <c r="G82" s="3"/>
      <c r="H82" s="4"/>
      <c r="I82" s="3"/>
      <c r="J82" s="4"/>
    </row>
    <row r="83" spans="1:10" ht="18.75" customHeight="1" thickBot="1">
      <c r="A83" s="131" t="s">
        <v>66</v>
      </c>
      <c r="D83" s="84">
        <v>4842738</v>
      </c>
      <c r="E83" s="3"/>
      <c r="F83" s="84">
        <v>4897932</v>
      </c>
      <c r="G83" s="3"/>
      <c r="H83" s="84">
        <v>4469237</v>
      </c>
      <c r="I83" s="3"/>
      <c r="J83" s="84">
        <v>4463553</v>
      </c>
    </row>
    <row r="84" spans="1:10" ht="18.75" customHeight="1" thickTop="1">
      <c r="D84" s="198">
        <f t="shared" ref="D84:J84" si="0">D35-D83</f>
        <v>0</v>
      </c>
      <c r="E84" s="198">
        <f t="shared" si="0"/>
        <v>0</v>
      </c>
      <c r="F84" s="198">
        <f t="shared" si="0"/>
        <v>0</v>
      </c>
      <c r="G84" s="198">
        <f t="shared" si="0"/>
        <v>0</v>
      </c>
      <c r="H84" s="198">
        <f t="shared" si="0"/>
        <v>0</v>
      </c>
      <c r="I84" s="198">
        <f t="shared" si="0"/>
        <v>0</v>
      </c>
      <c r="J84" s="198">
        <f t="shared" si="0"/>
        <v>0</v>
      </c>
    </row>
    <row r="85" spans="1:10" ht="18.75" customHeight="1">
      <c r="D85" s="127"/>
      <c r="F85" s="127"/>
    </row>
  </sheetData>
  <mergeCells count="10">
    <mergeCell ref="D4:F4"/>
    <mergeCell ref="H4:J4"/>
    <mergeCell ref="D5:F5"/>
    <mergeCell ref="H5:J5"/>
    <mergeCell ref="D9:J9"/>
    <mergeCell ref="D40:F40"/>
    <mergeCell ref="H40:J40"/>
    <mergeCell ref="D41:F41"/>
    <mergeCell ref="H41:J41"/>
    <mergeCell ref="D45:J45"/>
  </mergeCells>
  <pageMargins left="0.8" right="0.8" top="0.48" bottom="0.5" header="0.5" footer="0.5"/>
  <pageSetup paperSize="9" scale="85" firstPageNumber="2" fitToHeight="0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1"/>
  <sheetViews>
    <sheetView view="pageBreakPreview" topLeftCell="A46" zoomScale="90" zoomScaleNormal="71" zoomScaleSheetLayoutView="90" workbookViewId="0">
      <selection activeCell="D19" sqref="D19"/>
    </sheetView>
  </sheetViews>
  <sheetFormatPr defaultColWidth="9.21875" defaultRowHeight="18.75" customHeight="1"/>
  <cols>
    <col min="1" max="1" width="50.6640625" style="129" customWidth="1"/>
    <col min="2" max="2" width="4.6640625" style="121" customWidth="1"/>
    <col min="3" max="3" width="0.5546875" style="129" customWidth="1"/>
    <col min="4" max="4" width="11.109375" style="128" customWidth="1"/>
    <col min="5" max="5" width="0.5546875" style="127" customWidth="1"/>
    <col min="6" max="6" width="11.109375" style="128" customWidth="1"/>
    <col min="7" max="7" width="0.5546875" style="127" customWidth="1"/>
    <col min="8" max="8" width="11.109375" style="127" customWidth="1"/>
    <col min="9" max="9" width="0.5546875" style="127" customWidth="1"/>
    <col min="10" max="10" width="11.109375" style="127" customWidth="1"/>
    <col min="11" max="11" width="12.77734375" style="176" customWidth="1"/>
    <col min="12" max="12" width="9.77734375" style="170" bestFit="1" customWidth="1"/>
    <col min="13" max="16384" width="9.21875" style="170"/>
  </cols>
  <sheetData>
    <row r="1" spans="1:10" ht="18.75" customHeight="1">
      <c r="A1" s="120" t="s">
        <v>0</v>
      </c>
      <c r="D1" s="1"/>
      <c r="E1" s="1"/>
      <c r="F1" s="1"/>
      <c r="G1" s="2"/>
      <c r="H1" s="1"/>
      <c r="I1" s="1"/>
      <c r="J1" s="1"/>
    </row>
    <row r="2" spans="1:10" ht="18.75" customHeight="1">
      <c r="A2" s="177" t="s">
        <v>199</v>
      </c>
    </row>
    <row r="4" spans="1:10" ht="18.75" customHeight="1">
      <c r="A4" s="129" t="s">
        <v>68</v>
      </c>
      <c r="D4" s="199" t="s">
        <v>2</v>
      </c>
      <c r="E4" s="199"/>
      <c r="F4" s="199"/>
      <c r="G4" s="130"/>
      <c r="H4" s="200" t="s">
        <v>3</v>
      </c>
      <c r="I4" s="200"/>
      <c r="J4" s="200"/>
    </row>
    <row r="5" spans="1:10" ht="18.75" customHeight="1">
      <c r="C5" s="131"/>
      <c r="D5" s="199" t="s">
        <v>4</v>
      </c>
      <c r="E5" s="199"/>
      <c r="F5" s="199"/>
      <c r="G5" s="128"/>
      <c r="H5" s="199" t="s">
        <v>4</v>
      </c>
      <c r="I5" s="199"/>
      <c r="J5" s="199"/>
    </row>
    <row r="6" spans="1:10" ht="18.75" customHeight="1">
      <c r="C6" s="131"/>
      <c r="D6" s="202" t="s">
        <v>69</v>
      </c>
      <c r="E6" s="202"/>
      <c r="F6" s="202"/>
      <c r="G6" s="128"/>
      <c r="H6" s="202" t="s">
        <v>69</v>
      </c>
      <c r="I6" s="202"/>
      <c r="J6" s="202"/>
    </row>
    <row r="7" spans="1:10" ht="18.75" customHeight="1">
      <c r="C7" s="131"/>
      <c r="D7" s="203" t="s">
        <v>188</v>
      </c>
      <c r="E7" s="203"/>
      <c r="F7" s="203"/>
      <c r="G7" s="178"/>
      <c r="H7" s="203" t="s">
        <v>188</v>
      </c>
      <c r="I7" s="203"/>
      <c r="J7" s="203"/>
    </row>
    <row r="8" spans="1:10" ht="18.75" customHeight="1">
      <c r="C8" s="131"/>
      <c r="D8" s="135" t="s">
        <v>228</v>
      </c>
      <c r="E8" s="133"/>
      <c r="F8" s="135" t="s">
        <v>173</v>
      </c>
      <c r="G8" s="133"/>
      <c r="H8" s="135" t="s">
        <v>228</v>
      </c>
      <c r="I8" s="133"/>
      <c r="J8" s="135" t="s">
        <v>173</v>
      </c>
    </row>
    <row r="9" spans="1:10" ht="18.75" customHeight="1">
      <c r="D9" s="201" t="s">
        <v>9</v>
      </c>
      <c r="E9" s="201"/>
      <c r="F9" s="201"/>
      <c r="G9" s="201"/>
      <c r="H9" s="201"/>
      <c r="I9" s="201"/>
      <c r="J9" s="201"/>
    </row>
    <row r="10" spans="1:10" ht="18.75" customHeight="1">
      <c r="A10" s="142" t="s">
        <v>178</v>
      </c>
      <c r="D10" s="1"/>
      <c r="E10" s="1"/>
      <c r="F10" s="1"/>
      <c r="G10" s="2"/>
      <c r="H10" s="1"/>
      <c r="I10" s="1"/>
      <c r="J10" s="1"/>
    </row>
    <row r="11" spans="1:10" ht="18.75" customHeight="1">
      <c r="A11" s="129" t="s">
        <v>70</v>
      </c>
      <c r="D11" s="1">
        <v>387123</v>
      </c>
      <c r="E11" s="1"/>
      <c r="F11" s="1">
        <v>410594</v>
      </c>
      <c r="G11" s="2"/>
      <c r="H11" s="1">
        <v>1685</v>
      </c>
      <c r="I11" s="1"/>
      <c r="J11" s="1">
        <v>76</v>
      </c>
    </row>
    <row r="12" spans="1:10" ht="18.75" customHeight="1">
      <c r="A12" s="129" t="s">
        <v>71</v>
      </c>
      <c r="D12" s="1">
        <v>41983</v>
      </c>
      <c r="E12" s="1"/>
      <c r="F12" s="1">
        <v>12692</v>
      </c>
      <c r="G12" s="2"/>
      <c r="H12" s="76">
        <v>0</v>
      </c>
      <c r="I12" s="1"/>
      <c r="J12" s="76">
        <v>0</v>
      </c>
    </row>
    <row r="13" spans="1:10" ht="18.75" customHeight="1">
      <c r="A13" s="129" t="s">
        <v>72</v>
      </c>
      <c r="D13" s="1">
        <v>72853</v>
      </c>
      <c r="E13" s="1"/>
      <c r="F13" s="1">
        <v>99239</v>
      </c>
      <c r="G13" s="2"/>
      <c r="H13" s="76">
        <v>0</v>
      </c>
      <c r="I13" s="1"/>
      <c r="J13" s="76">
        <v>0</v>
      </c>
    </row>
    <row r="14" spans="1:10" ht="18.75" customHeight="1">
      <c r="A14" s="129" t="s">
        <v>73</v>
      </c>
      <c r="D14" s="76">
        <v>0</v>
      </c>
      <c r="E14" s="76"/>
      <c r="F14" s="76">
        <v>0</v>
      </c>
      <c r="G14" s="2"/>
      <c r="H14" s="57">
        <v>28183</v>
      </c>
      <c r="I14" s="57"/>
      <c r="J14" s="57">
        <v>45774</v>
      </c>
    </row>
    <row r="15" spans="1:10" ht="18.75" customHeight="1">
      <c r="A15" s="129" t="s">
        <v>177</v>
      </c>
      <c r="D15" s="128">
        <v>24906</v>
      </c>
      <c r="E15" s="1"/>
      <c r="F15" s="128">
        <v>22159</v>
      </c>
      <c r="G15" s="128"/>
      <c r="H15" s="127">
        <v>37897</v>
      </c>
      <c r="I15" s="128"/>
      <c r="J15" s="127">
        <v>40911</v>
      </c>
    </row>
    <row r="16" spans="1:10" ht="18.75" customHeight="1">
      <c r="A16" s="131" t="s">
        <v>179</v>
      </c>
      <c r="B16" s="139"/>
      <c r="C16" s="131"/>
      <c r="D16" s="11">
        <v>526865</v>
      </c>
      <c r="E16" s="3"/>
      <c r="F16" s="11">
        <v>544684</v>
      </c>
      <c r="G16" s="4"/>
      <c r="H16" s="11">
        <v>67765</v>
      </c>
      <c r="I16" s="3"/>
      <c r="J16" s="11">
        <v>86761</v>
      </c>
    </row>
    <row r="17" spans="1:11" ht="17.7" customHeight="1">
      <c r="D17" s="58"/>
      <c r="E17" s="1"/>
      <c r="F17" s="58"/>
      <c r="G17" s="2"/>
      <c r="H17" s="58"/>
      <c r="I17" s="1"/>
      <c r="J17" s="58"/>
    </row>
    <row r="18" spans="1:11" ht="18.75" customHeight="1">
      <c r="A18" s="142" t="s">
        <v>74</v>
      </c>
      <c r="D18" s="58"/>
      <c r="E18" s="1"/>
      <c r="F18" s="58"/>
      <c r="G18" s="2"/>
      <c r="H18" s="58"/>
      <c r="I18" s="1"/>
      <c r="J18" s="58"/>
    </row>
    <row r="19" spans="1:11" ht="18.75" customHeight="1">
      <c r="A19" s="129" t="s">
        <v>75</v>
      </c>
      <c r="D19" s="1">
        <v>-271842</v>
      </c>
      <c r="E19" s="1"/>
      <c r="F19" s="1">
        <v>-297273</v>
      </c>
      <c r="G19" s="2"/>
      <c r="H19" s="1">
        <v>-336</v>
      </c>
      <c r="I19" s="1"/>
      <c r="J19" s="1">
        <v>-337</v>
      </c>
    </row>
    <row r="20" spans="1:11" ht="18.75" customHeight="1">
      <c r="A20" s="129" t="s">
        <v>76</v>
      </c>
      <c r="D20" s="1">
        <v>-34374</v>
      </c>
      <c r="E20" s="1"/>
      <c r="F20" s="1">
        <v>-9269</v>
      </c>
      <c r="G20" s="2"/>
      <c r="H20" s="76">
        <v>0</v>
      </c>
      <c r="I20" s="1"/>
      <c r="J20" s="76">
        <v>0</v>
      </c>
    </row>
    <row r="21" spans="1:11" ht="18.75" customHeight="1">
      <c r="A21" s="129" t="s">
        <v>77</v>
      </c>
      <c r="D21" s="1">
        <v>-69422</v>
      </c>
      <c r="E21" s="1"/>
      <c r="F21" s="1">
        <v>-78824</v>
      </c>
      <c r="G21" s="2"/>
      <c r="H21" s="76">
        <v>0</v>
      </c>
      <c r="I21" s="1"/>
      <c r="J21" s="76">
        <v>0</v>
      </c>
    </row>
    <row r="22" spans="1:11" ht="18.75" customHeight="1">
      <c r="A22" s="129" t="s">
        <v>78</v>
      </c>
      <c r="D22" s="76">
        <v>0</v>
      </c>
      <c r="E22" s="1"/>
      <c r="F22" s="76">
        <v>0</v>
      </c>
      <c r="G22" s="2"/>
      <c r="H22" s="57">
        <v>-20448</v>
      </c>
      <c r="I22" s="57"/>
      <c r="J22" s="57">
        <v>-29646</v>
      </c>
    </row>
    <row r="23" spans="1:11" ht="18.75" customHeight="1">
      <c r="A23" s="129" t="s">
        <v>180</v>
      </c>
      <c r="D23" s="172">
        <v>-4051</v>
      </c>
      <c r="E23" s="1"/>
      <c r="F23" s="172">
        <v>-3887</v>
      </c>
      <c r="G23" s="128"/>
      <c r="H23" s="127">
        <v>-10502</v>
      </c>
      <c r="I23" s="128"/>
      <c r="J23" s="127">
        <v>-10942</v>
      </c>
    </row>
    <row r="24" spans="1:11" ht="18.75" customHeight="1">
      <c r="A24" s="131" t="s">
        <v>79</v>
      </c>
      <c r="C24" s="131"/>
      <c r="D24" s="11">
        <v>-379689</v>
      </c>
      <c r="E24" s="3"/>
      <c r="F24" s="11">
        <v>-389253</v>
      </c>
      <c r="G24" s="4"/>
      <c r="H24" s="11">
        <v>-31286</v>
      </c>
      <c r="I24" s="3"/>
      <c r="J24" s="11">
        <v>-40925</v>
      </c>
      <c r="K24" s="6"/>
    </row>
    <row r="25" spans="1:11" ht="17.7" customHeight="1">
      <c r="B25" s="139"/>
      <c r="D25" s="58"/>
      <c r="E25" s="1"/>
      <c r="F25" s="58"/>
      <c r="G25" s="2"/>
      <c r="H25" s="58"/>
      <c r="I25" s="1"/>
      <c r="J25" s="58"/>
    </row>
    <row r="26" spans="1:11" ht="18.75" customHeight="1">
      <c r="A26" s="131" t="s">
        <v>80</v>
      </c>
      <c r="C26" s="131"/>
      <c r="D26" s="4">
        <v>147176</v>
      </c>
      <c r="E26" s="3"/>
      <c r="F26" s="4">
        <v>155431</v>
      </c>
      <c r="G26" s="4"/>
      <c r="H26" s="4">
        <v>36479</v>
      </c>
      <c r="I26" s="4">
        <v>0</v>
      </c>
      <c r="J26" s="4">
        <v>45836</v>
      </c>
    </row>
    <row r="27" spans="1:11" ht="16.95" customHeight="1">
      <c r="D27" s="56"/>
      <c r="E27" s="1"/>
      <c r="F27" s="56"/>
      <c r="G27" s="2"/>
      <c r="H27" s="58"/>
      <c r="I27" s="1"/>
      <c r="J27" s="58"/>
    </row>
    <row r="28" spans="1:11" ht="18.600000000000001" customHeight="1">
      <c r="A28" s="129" t="s">
        <v>81</v>
      </c>
      <c r="D28" s="76">
        <v>0</v>
      </c>
      <c r="E28" s="2"/>
      <c r="F28" s="56">
        <v>236</v>
      </c>
      <c r="G28" s="2"/>
      <c r="H28" s="1">
        <v>4829</v>
      </c>
      <c r="I28" s="2"/>
      <c r="J28" s="1">
        <v>2918</v>
      </c>
    </row>
    <row r="29" spans="1:11" ht="18.600000000000001" customHeight="1">
      <c r="A29" s="129" t="s">
        <v>82</v>
      </c>
      <c r="C29" s="131"/>
      <c r="D29" s="1">
        <v>23881</v>
      </c>
      <c r="E29" s="1"/>
      <c r="F29" s="1">
        <v>19864</v>
      </c>
      <c r="G29" s="2"/>
      <c r="H29" s="1">
        <v>5984</v>
      </c>
      <c r="I29" s="1"/>
      <c r="J29" s="1">
        <v>6463</v>
      </c>
    </row>
    <row r="30" spans="1:11" ht="18.75" customHeight="1">
      <c r="A30" s="129" t="s">
        <v>83</v>
      </c>
      <c r="C30" s="131"/>
      <c r="D30" s="1">
        <v>-41471</v>
      </c>
      <c r="E30" s="1"/>
      <c r="F30" s="1">
        <v>-30077</v>
      </c>
      <c r="G30" s="2"/>
      <c r="H30" s="1">
        <v>-24</v>
      </c>
      <c r="I30" s="1"/>
      <c r="J30" s="1">
        <v>-89</v>
      </c>
    </row>
    <row r="31" spans="1:11" ht="18.75" customHeight="1">
      <c r="A31" s="129" t="s">
        <v>84</v>
      </c>
      <c r="D31" s="7">
        <v>-121854</v>
      </c>
      <c r="E31" s="1"/>
      <c r="F31" s="7">
        <v>-135919</v>
      </c>
      <c r="G31" s="2"/>
      <c r="H31" s="7">
        <v>-42882</v>
      </c>
      <c r="I31" s="1"/>
      <c r="J31" s="7">
        <v>-37812</v>
      </c>
    </row>
    <row r="32" spans="1:11" ht="16.95" customHeight="1">
      <c r="D32" s="1"/>
      <c r="E32" s="1"/>
      <c r="F32" s="1"/>
      <c r="G32" s="2"/>
      <c r="H32" s="1"/>
      <c r="I32" s="1"/>
      <c r="J32" s="1"/>
    </row>
    <row r="33" spans="1:11" s="160" customFormat="1" ht="18.75" customHeight="1">
      <c r="A33" s="131" t="s">
        <v>85</v>
      </c>
      <c r="B33" s="139"/>
      <c r="C33" s="131"/>
      <c r="D33" s="4">
        <v>7732</v>
      </c>
      <c r="E33" s="3"/>
      <c r="F33" s="4">
        <v>9535</v>
      </c>
      <c r="G33" s="4"/>
      <c r="H33" s="4">
        <v>4386</v>
      </c>
      <c r="I33" s="3"/>
      <c r="J33" s="4">
        <v>17316</v>
      </c>
      <c r="K33" s="179"/>
    </row>
    <row r="34" spans="1:11" ht="18.75" customHeight="1">
      <c r="A34" s="129" t="s">
        <v>86</v>
      </c>
      <c r="D34" s="1">
        <v>-1840</v>
      </c>
      <c r="E34" s="2"/>
      <c r="F34" s="1">
        <v>-1969</v>
      </c>
      <c r="G34" s="2"/>
      <c r="H34" s="1">
        <v>-49</v>
      </c>
      <c r="I34" s="2"/>
      <c r="J34" s="1">
        <v>-73</v>
      </c>
    </row>
    <row r="35" spans="1:11" ht="18.75" customHeight="1">
      <c r="A35" s="129" t="s">
        <v>213</v>
      </c>
      <c r="D35" s="76">
        <v>0</v>
      </c>
      <c r="E35" s="2"/>
      <c r="F35" s="1">
        <v>17804</v>
      </c>
      <c r="G35" s="2"/>
      <c r="H35" s="76">
        <v>0</v>
      </c>
      <c r="I35" s="2"/>
      <c r="J35" s="76">
        <v>0</v>
      </c>
    </row>
    <row r="36" spans="1:11" ht="18.75" customHeight="1">
      <c r="A36" s="129" t="s">
        <v>212</v>
      </c>
      <c r="D36" s="76">
        <v>0</v>
      </c>
      <c r="E36" s="2"/>
      <c r="F36" s="1">
        <v>8829</v>
      </c>
      <c r="G36" s="2"/>
      <c r="H36" s="76">
        <v>0</v>
      </c>
      <c r="I36" s="2"/>
      <c r="J36" s="76">
        <v>0</v>
      </c>
    </row>
    <row r="37" spans="1:11" ht="18.75" customHeight="1">
      <c r="A37" s="129" t="s">
        <v>237</v>
      </c>
      <c r="D37" s="1">
        <v>547</v>
      </c>
      <c r="E37" s="2"/>
      <c r="F37" s="1">
        <v>80</v>
      </c>
      <c r="G37" s="2"/>
      <c r="H37" s="76">
        <v>0</v>
      </c>
      <c r="I37" s="2"/>
      <c r="J37" s="76">
        <v>0</v>
      </c>
    </row>
    <row r="38" spans="1:11" ht="18.75" customHeight="1">
      <c r="A38" s="129" t="s">
        <v>234</v>
      </c>
      <c r="D38" s="1"/>
      <c r="E38" s="2"/>
      <c r="F38" s="1"/>
    </row>
    <row r="39" spans="1:11" ht="18.75" customHeight="1">
      <c r="A39" s="129" t="s">
        <v>87</v>
      </c>
      <c r="D39" s="7">
        <v>17341</v>
      </c>
      <c r="E39" s="1"/>
      <c r="F39" s="7">
        <v>15081</v>
      </c>
      <c r="G39" s="2"/>
      <c r="H39" s="76">
        <v>0</v>
      </c>
      <c r="I39" s="2"/>
      <c r="J39" s="76">
        <v>0</v>
      </c>
    </row>
    <row r="40" spans="1:11" ht="18.75" customHeight="1">
      <c r="A40" s="131" t="s">
        <v>88</v>
      </c>
      <c r="D40" s="4">
        <v>23780</v>
      </c>
      <c r="E40" s="4"/>
      <c r="F40" s="4">
        <v>49360</v>
      </c>
      <c r="G40" s="4"/>
      <c r="H40" s="66">
        <v>4337</v>
      </c>
      <c r="I40" s="4"/>
      <c r="J40" s="66">
        <v>17243</v>
      </c>
    </row>
    <row r="41" spans="1:11" ht="18.75" customHeight="1">
      <c r="A41" s="129" t="s">
        <v>150</v>
      </c>
      <c r="D41" s="28">
        <v>-3140</v>
      </c>
      <c r="E41" s="29"/>
      <c r="F41" s="28">
        <v>-4675</v>
      </c>
      <c r="G41" s="30"/>
      <c r="H41" s="28">
        <v>-453</v>
      </c>
      <c r="I41" s="29"/>
      <c r="J41" s="28">
        <v>-3104</v>
      </c>
    </row>
    <row r="42" spans="1:11" ht="18.75" customHeight="1" thickBot="1">
      <c r="A42" s="131" t="s">
        <v>89</v>
      </c>
      <c r="B42" s="142"/>
      <c r="C42" s="131"/>
      <c r="D42" s="62">
        <v>20640</v>
      </c>
      <c r="E42" s="3"/>
      <c r="F42" s="62">
        <v>44685</v>
      </c>
      <c r="G42" s="4"/>
      <c r="H42" s="62">
        <v>3884</v>
      </c>
      <c r="I42" s="3"/>
      <c r="J42" s="62">
        <v>14139</v>
      </c>
    </row>
    <row r="43" spans="1:11" ht="14.4" thickTop="1">
      <c r="D43" s="45"/>
      <c r="E43" s="1"/>
      <c r="F43" s="5"/>
      <c r="G43" s="2"/>
      <c r="H43" s="5"/>
      <c r="I43" s="1"/>
      <c r="J43" s="5"/>
    </row>
    <row r="44" spans="1:11" ht="18.75" customHeight="1">
      <c r="A44" s="120" t="s">
        <v>0</v>
      </c>
      <c r="D44" s="1"/>
      <c r="E44" s="1"/>
      <c r="F44" s="1"/>
      <c r="G44" s="2"/>
      <c r="H44" s="1"/>
      <c r="I44" s="1"/>
      <c r="J44" s="1"/>
    </row>
    <row r="45" spans="1:11" ht="18.75" customHeight="1">
      <c r="A45" s="177" t="s">
        <v>67</v>
      </c>
    </row>
    <row r="47" spans="1:11" ht="18.75" customHeight="1">
      <c r="A47" s="129" t="s">
        <v>68</v>
      </c>
      <c r="D47" s="199" t="s">
        <v>2</v>
      </c>
      <c r="E47" s="199"/>
      <c r="F47" s="199"/>
      <c r="G47" s="130"/>
      <c r="H47" s="200" t="s">
        <v>3</v>
      </c>
      <c r="I47" s="200"/>
      <c r="J47" s="200"/>
    </row>
    <row r="48" spans="1:11" ht="18.75" customHeight="1">
      <c r="C48" s="131"/>
      <c r="D48" s="199" t="s">
        <v>4</v>
      </c>
      <c r="E48" s="199"/>
      <c r="F48" s="199"/>
      <c r="G48" s="128"/>
      <c r="H48" s="199" t="s">
        <v>4</v>
      </c>
      <c r="I48" s="199"/>
      <c r="J48" s="199"/>
    </row>
    <row r="49" spans="1:10" ht="18.75" customHeight="1">
      <c r="C49" s="131"/>
      <c r="D49" s="202" t="s">
        <v>69</v>
      </c>
      <c r="E49" s="202"/>
      <c r="F49" s="202"/>
      <c r="G49" s="128"/>
      <c r="H49" s="202" t="s">
        <v>69</v>
      </c>
      <c r="I49" s="202"/>
      <c r="J49" s="202"/>
    </row>
    <row r="50" spans="1:10" ht="18.75" customHeight="1">
      <c r="C50" s="131"/>
      <c r="D50" s="203" t="s">
        <v>188</v>
      </c>
      <c r="E50" s="203"/>
      <c r="F50" s="203"/>
      <c r="G50" s="128"/>
      <c r="H50" s="203" t="s">
        <v>188</v>
      </c>
      <c r="I50" s="203"/>
      <c r="J50" s="203"/>
    </row>
    <row r="51" spans="1:10" ht="18.75" customHeight="1">
      <c r="C51" s="131"/>
      <c r="D51" s="135" t="s">
        <v>228</v>
      </c>
      <c r="E51" s="133"/>
      <c r="F51" s="135" t="s">
        <v>173</v>
      </c>
      <c r="G51" s="133"/>
      <c r="H51" s="135" t="s">
        <v>228</v>
      </c>
      <c r="I51" s="133"/>
      <c r="J51" s="135" t="s">
        <v>173</v>
      </c>
    </row>
    <row r="52" spans="1:10" ht="18.75" customHeight="1">
      <c r="D52" s="201" t="s">
        <v>9</v>
      </c>
      <c r="E52" s="201"/>
      <c r="F52" s="201"/>
      <c r="G52" s="201"/>
      <c r="H52" s="201"/>
      <c r="I52" s="201"/>
      <c r="J52" s="201"/>
    </row>
    <row r="53" spans="1:10" ht="18.75" customHeight="1">
      <c r="A53" s="131" t="s">
        <v>89</v>
      </c>
      <c r="B53" s="139"/>
      <c r="C53" s="131"/>
      <c r="D53" s="89">
        <v>20640</v>
      </c>
      <c r="E53" s="4"/>
      <c r="F53" s="89">
        <v>44685</v>
      </c>
      <c r="G53" s="4"/>
      <c r="H53" s="89">
        <v>3884</v>
      </c>
      <c r="I53" s="4"/>
      <c r="J53" s="89">
        <v>14139</v>
      </c>
    </row>
    <row r="54" spans="1:10" ht="18.75" customHeight="1">
      <c r="D54" s="2"/>
      <c r="E54" s="2"/>
      <c r="F54" s="2"/>
      <c r="G54" s="2"/>
      <c r="H54" s="2"/>
      <c r="I54" s="2"/>
      <c r="J54" s="2"/>
    </row>
    <row r="55" spans="1:10" ht="18.75" customHeight="1">
      <c r="A55" s="131" t="s">
        <v>90</v>
      </c>
      <c r="D55" s="2"/>
      <c r="E55" s="2"/>
      <c r="F55" s="2"/>
      <c r="G55" s="2"/>
      <c r="H55" s="2"/>
      <c r="I55" s="2"/>
      <c r="J55" s="2"/>
    </row>
    <row r="56" spans="1:10" ht="18.75" customHeight="1">
      <c r="A56" s="142" t="s">
        <v>91</v>
      </c>
      <c r="D56" s="2"/>
      <c r="E56" s="2"/>
      <c r="F56" s="2"/>
      <c r="G56" s="2"/>
      <c r="H56" s="2"/>
      <c r="I56" s="2"/>
      <c r="J56" s="2"/>
    </row>
    <row r="57" spans="1:10" ht="18.75" customHeight="1">
      <c r="A57" s="142" t="s">
        <v>92</v>
      </c>
      <c r="D57" s="2"/>
      <c r="E57" s="2"/>
      <c r="F57" s="2"/>
      <c r="G57" s="2"/>
      <c r="H57" s="2"/>
      <c r="I57" s="2"/>
      <c r="J57" s="2"/>
    </row>
    <row r="58" spans="1:10" ht="18.75" customHeight="1">
      <c r="A58" s="180" t="s">
        <v>233</v>
      </c>
      <c r="D58" s="2"/>
      <c r="E58" s="2"/>
      <c r="F58" s="2"/>
      <c r="G58" s="2"/>
      <c r="H58" s="2"/>
      <c r="I58" s="2"/>
      <c r="J58" s="2"/>
    </row>
    <row r="59" spans="1:10" ht="18.75" customHeight="1">
      <c r="A59" s="180" t="s">
        <v>191</v>
      </c>
      <c r="D59" s="2">
        <v>231</v>
      </c>
      <c r="E59" s="2"/>
      <c r="F59" s="2">
        <v>-10241</v>
      </c>
      <c r="G59" s="2"/>
      <c r="H59" s="76">
        <v>0</v>
      </c>
      <c r="I59" s="19"/>
      <c r="J59" s="76">
        <v>0</v>
      </c>
    </row>
    <row r="60" spans="1:10" ht="18.75" customHeight="1">
      <c r="A60" s="129" t="s">
        <v>93</v>
      </c>
      <c r="D60" s="2"/>
      <c r="E60" s="2"/>
      <c r="F60" s="2"/>
      <c r="G60" s="2"/>
      <c r="H60" s="144"/>
      <c r="I60" s="19"/>
      <c r="J60" s="144"/>
    </row>
    <row r="61" spans="1:10" ht="18.75" customHeight="1">
      <c r="A61" s="129" t="s">
        <v>94</v>
      </c>
      <c r="D61" s="7">
        <v>-46</v>
      </c>
      <c r="E61" s="2"/>
      <c r="F61" s="7">
        <v>2049</v>
      </c>
      <c r="G61" s="2"/>
      <c r="H61" s="75">
        <v>0</v>
      </c>
      <c r="I61" s="18"/>
      <c r="J61" s="75">
        <v>0</v>
      </c>
    </row>
    <row r="62" spans="1:10" ht="18.75" customHeight="1">
      <c r="A62" s="131" t="s">
        <v>192</v>
      </c>
      <c r="D62" s="170"/>
      <c r="E62" s="170"/>
      <c r="F62" s="170"/>
      <c r="G62" s="170"/>
      <c r="H62" s="170"/>
      <c r="I62" s="170"/>
      <c r="J62" s="170"/>
    </row>
    <row r="63" spans="1:10" ht="18.75" customHeight="1">
      <c r="A63" s="181" t="s">
        <v>182</v>
      </c>
      <c r="D63" s="13">
        <v>185</v>
      </c>
      <c r="E63" s="27">
        <v>0</v>
      </c>
      <c r="F63" s="13">
        <v>-8192</v>
      </c>
      <c r="G63" s="27">
        <v>0</v>
      </c>
      <c r="H63" s="96">
        <v>0</v>
      </c>
      <c r="I63" s="27">
        <v>0</v>
      </c>
      <c r="J63" s="96">
        <v>0</v>
      </c>
    </row>
    <row r="64" spans="1:10" ht="18.75" customHeight="1" thickBot="1">
      <c r="A64" s="131" t="s">
        <v>95</v>
      </c>
      <c r="B64" s="139"/>
      <c r="C64" s="131"/>
      <c r="D64" s="62">
        <v>20825</v>
      </c>
      <c r="E64" s="27">
        <v>44685</v>
      </c>
      <c r="F64" s="62">
        <v>36493</v>
      </c>
      <c r="G64" s="27">
        <v>3884</v>
      </c>
      <c r="H64" s="62">
        <v>3884</v>
      </c>
      <c r="I64" s="27">
        <v>14139</v>
      </c>
      <c r="J64" s="62">
        <v>14139</v>
      </c>
    </row>
    <row r="65" spans="1:10" ht="18.75" customHeight="1" thickTop="1">
      <c r="D65" s="1"/>
      <c r="E65" s="2"/>
      <c r="F65" s="1"/>
      <c r="G65" s="2"/>
      <c r="H65" s="1"/>
      <c r="I65" s="2"/>
      <c r="J65" s="1"/>
    </row>
    <row r="66" spans="1:10" ht="18.75" customHeight="1">
      <c r="A66" s="131" t="s">
        <v>206</v>
      </c>
      <c r="B66" s="142"/>
      <c r="C66" s="131"/>
      <c r="D66" s="4"/>
      <c r="E66" s="4"/>
      <c r="F66" s="4"/>
      <c r="G66" s="4"/>
      <c r="H66" s="4"/>
      <c r="I66" s="4"/>
      <c r="J66" s="4"/>
    </row>
    <row r="67" spans="1:10" ht="18.75" customHeight="1">
      <c r="A67" s="129" t="s">
        <v>96</v>
      </c>
      <c r="B67" s="142"/>
      <c r="C67" s="131"/>
      <c r="D67" s="2">
        <v>20712</v>
      </c>
      <c r="E67" s="9"/>
      <c r="F67" s="2">
        <v>49516</v>
      </c>
      <c r="G67" s="2"/>
      <c r="H67" s="9">
        <v>3884</v>
      </c>
      <c r="I67" s="9"/>
      <c r="J67" s="9">
        <v>14139</v>
      </c>
    </row>
    <row r="68" spans="1:10" ht="18.75" customHeight="1">
      <c r="A68" s="129" t="s">
        <v>97</v>
      </c>
      <c r="D68" s="1">
        <v>-72</v>
      </c>
      <c r="E68" s="2"/>
      <c r="F68" s="1">
        <v>-4831</v>
      </c>
      <c r="G68" s="2"/>
      <c r="H68" s="75">
        <v>0</v>
      </c>
      <c r="I68" s="1"/>
      <c r="J68" s="75">
        <v>0</v>
      </c>
    </row>
    <row r="69" spans="1:10" ht="18.75" customHeight="1" thickBot="1">
      <c r="A69" s="131"/>
      <c r="B69" s="147"/>
      <c r="D69" s="62">
        <v>20640</v>
      </c>
      <c r="E69" s="3"/>
      <c r="F69" s="62">
        <v>44685</v>
      </c>
      <c r="G69" s="4"/>
      <c r="H69" s="62">
        <v>3884</v>
      </c>
      <c r="I69" s="4"/>
      <c r="J69" s="62">
        <v>14139</v>
      </c>
    </row>
    <row r="70" spans="1:10" ht="18.75" customHeight="1" thickTop="1">
      <c r="A70" s="131"/>
      <c r="B70" s="147"/>
      <c r="D70" s="4"/>
      <c r="E70" s="3"/>
      <c r="F70" s="4"/>
      <c r="G70" s="4"/>
      <c r="H70" s="4"/>
      <c r="I70" s="4"/>
      <c r="J70" s="4"/>
    </row>
    <row r="71" spans="1:10" ht="18.75" customHeight="1">
      <c r="A71" s="131" t="s">
        <v>210</v>
      </c>
      <c r="B71" s="142"/>
      <c r="C71" s="131"/>
      <c r="D71" s="4"/>
      <c r="E71" s="3"/>
      <c r="F71" s="4"/>
      <c r="G71" s="4"/>
      <c r="H71" s="4"/>
      <c r="I71" s="3"/>
      <c r="J71" s="4"/>
    </row>
    <row r="72" spans="1:10" ht="18.75" customHeight="1">
      <c r="A72" s="129" t="s">
        <v>96</v>
      </c>
      <c r="B72" s="142"/>
      <c r="C72" s="131"/>
      <c r="D72" s="2">
        <v>20823</v>
      </c>
      <c r="E72" s="9"/>
      <c r="F72" s="2">
        <v>44601</v>
      </c>
      <c r="G72" s="52"/>
      <c r="H72" s="9">
        <v>3884</v>
      </c>
      <c r="I72" s="9"/>
      <c r="J72" s="9">
        <v>14139</v>
      </c>
    </row>
    <row r="73" spans="1:10" ht="18.75" customHeight="1">
      <c r="A73" s="129" t="s">
        <v>97</v>
      </c>
      <c r="D73" s="7">
        <v>2</v>
      </c>
      <c r="E73" s="1"/>
      <c r="F73" s="7">
        <v>-8108</v>
      </c>
      <c r="G73" s="52"/>
      <c r="H73" s="75">
        <v>0</v>
      </c>
      <c r="I73" s="1"/>
      <c r="J73" s="75">
        <v>0</v>
      </c>
    </row>
    <row r="74" spans="1:10" ht="18.75" customHeight="1" thickBot="1">
      <c r="A74" s="131"/>
      <c r="B74" s="147"/>
      <c r="D74" s="62">
        <v>20825</v>
      </c>
      <c r="E74" s="3"/>
      <c r="F74" s="62">
        <v>36493</v>
      </c>
      <c r="G74" s="4"/>
      <c r="H74" s="62">
        <v>3884</v>
      </c>
      <c r="I74" s="3"/>
      <c r="J74" s="62">
        <v>14139</v>
      </c>
    </row>
    <row r="75" spans="1:10" ht="18.75" customHeight="1" thickTop="1">
      <c r="D75" s="182"/>
      <c r="E75" s="183"/>
      <c r="F75" s="182"/>
      <c r="G75" s="183"/>
      <c r="H75" s="183"/>
      <c r="I75" s="183"/>
      <c r="J75" s="183"/>
    </row>
    <row r="76" spans="1:10" ht="18.75" customHeight="1">
      <c r="A76" s="131" t="s">
        <v>98</v>
      </c>
      <c r="D76" s="33"/>
      <c r="E76" s="33"/>
      <c r="F76" s="33"/>
      <c r="G76" s="34"/>
      <c r="H76" s="33"/>
      <c r="I76" s="33"/>
      <c r="J76" s="33"/>
    </row>
    <row r="77" spans="1:10" ht="18.75" customHeight="1" thickBot="1">
      <c r="A77" s="129" t="s">
        <v>99</v>
      </c>
      <c r="D77" s="98">
        <v>4.6906422683214058E-2</v>
      </c>
      <c r="E77" s="63"/>
      <c r="F77" s="98">
        <v>0.11213878068665641</v>
      </c>
      <c r="G77" s="63"/>
      <c r="H77" s="98">
        <v>0.01</v>
      </c>
      <c r="I77" s="63"/>
      <c r="J77" s="98">
        <v>0.04</v>
      </c>
    </row>
    <row r="78" spans="1:10" ht="18.75" customHeight="1" thickTop="1"/>
    <row r="80" spans="1:10" ht="18.75" customHeight="1">
      <c r="F80" s="184"/>
    </row>
    <row r="81" spans="6:6" ht="18.75" customHeight="1">
      <c r="F81" s="185"/>
    </row>
  </sheetData>
  <mergeCells count="18">
    <mergeCell ref="D49:F49"/>
    <mergeCell ref="H49:J49"/>
    <mergeCell ref="D50:F50"/>
    <mergeCell ref="H50:J50"/>
    <mergeCell ref="D52:J52"/>
    <mergeCell ref="D48:F48"/>
    <mergeCell ref="H48:J48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7:F47"/>
    <mergeCell ref="H47:J47"/>
  </mergeCells>
  <pageMargins left="0.8" right="0.8" top="0.48" bottom="0.5" header="0.5" footer="0.5"/>
  <pageSetup paperSize="9" scale="85" firstPageNumber="4" fitToWidth="3" fitToHeight="4" orientation="portrait" useFirstPageNumber="1" r:id="rId1"/>
  <headerFooter alignWithMargins="0">
    <oddFooter>&amp;L  The accompanying notes are an integral part of the interim financial statements.
&amp;C&amp;P</oddFooter>
  </headerFooter>
  <rowBreaks count="3" manualBreakCount="3">
    <brk id="43" max="9" man="1"/>
    <brk id="77" max="16383" man="1"/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DCE7B-6CDC-477A-97DA-BE021D091F1B}">
  <dimension ref="A1:K82"/>
  <sheetViews>
    <sheetView view="pageBreakPreview" topLeftCell="A46" zoomScale="90" zoomScaleNormal="71" zoomScaleSheetLayoutView="90" workbookViewId="0">
      <selection activeCell="J26" sqref="J26"/>
    </sheetView>
  </sheetViews>
  <sheetFormatPr defaultColWidth="9.21875" defaultRowHeight="18.75" customHeight="1"/>
  <cols>
    <col min="1" max="1" width="50.6640625" style="129" customWidth="1"/>
    <col min="2" max="2" width="4.6640625" style="121" customWidth="1"/>
    <col min="3" max="3" width="0.5546875" style="129" customWidth="1"/>
    <col min="4" max="4" width="11.109375" style="128" customWidth="1"/>
    <col min="5" max="5" width="0.5546875" style="127" customWidth="1"/>
    <col min="6" max="6" width="11.109375" style="128" customWidth="1"/>
    <col min="7" max="7" width="0.5546875" style="127" customWidth="1"/>
    <col min="8" max="8" width="11.109375" style="127" customWidth="1"/>
    <col min="9" max="9" width="0.5546875" style="127" customWidth="1"/>
    <col min="10" max="10" width="11.109375" style="127" customWidth="1"/>
    <col min="11" max="11" width="12.77734375" style="176" customWidth="1"/>
    <col min="12" max="12" width="9.77734375" style="170" bestFit="1" customWidth="1"/>
    <col min="13" max="16384" width="9.21875" style="170"/>
  </cols>
  <sheetData>
    <row r="1" spans="1:10" ht="18.75" customHeight="1">
      <c r="A1" s="120" t="s">
        <v>0</v>
      </c>
      <c r="D1" s="1"/>
      <c r="E1" s="1"/>
      <c r="F1" s="1"/>
      <c r="G1" s="2"/>
      <c r="H1" s="1"/>
      <c r="I1" s="1"/>
      <c r="J1" s="1"/>
    </row>
    <row r="2" spans="1:10" ht="18.75" customHeight="1">
      <c r="A2" s="177" t="s">
        <v>199</v>
      </c>
    </row>
    <row r="4" spans="1:10" ht="18.75" customHeight="1">
      <c r="A4" s="129" t="s">
        <v>68</v>
      </c>
      <c r="D4" s="199" t="s">
        <v>2</v>
      </c>
      <c r="E4" s="199"/>
      <c r="F4" s="199"/>
      <c r="G4" s="130"/>
      <c r="H4" s="200" t="s">
        <v>3</v>
      </c>
      <c r="I4" s="200"/>
      <c r="J4" s="200"/>
    </row>
    <row r="5" spans="1:10" ht="18.75" customHeight="1">
      <c r="C5" s="131"/>
      <c r="D5" s="199" t="s">
        <v>4</v>
      </c>
      <c r="E5" s="199"/>
      <c r="F5" s="199"/>
      <c r="G5" s="128"/>
      <c r="H5" s="199" t="s">
        <v>4</v>
      </c>
      <c r="I5" s="199"/>
      <c r="J5" s="199"/>
    </row>
    <row r="6" spans="1:10" ht="18.75" customHeight="1">
      <c r="C6" s="131"/>
      <c r="D6" s="202" t="s">
        <v>189</v>
      </c>
      <c r="E6" s="202"/>
      <c r="F6" s="202"/>
      <c r="G6" s="128"/>
      <c r="H6" s="202" t="s">
        <v>189</v>
      </c>
      <c r="I6" s="202"/>
      <c r="J6" s="202"/>
    </row>
    <row r="7" spans="1:10" ht="18.75" customHeight="1">
      <c r="C7" s="131"/>
      <c r="D7" s="203" t="s">
        <v>188</v>
      </c>
      <c r="E7" s="203"/>
      <c r="F7" s="203"/>
      <c r="G7" s="178"/>
      <c r="H7" s="203" t="s">
        <v>188</v>
      </c>
      <c r="I7" s="203"/>
      <c r="J7" s="203"/>
    </row>
    <row r="8" spans="1:10" ht="18.75" customHeight="1">
      <c r="B8" s="121" t="s">
        <v>7</v>
      </c>
      <c r="C8" s="131"/>
      <c r="D8" s="135" t="s">
        <v>228</v>
      </c>
      <c r="E8" s="133"/>
      <c r="F8" s="135" t="s">
        <v>173</v>
      </c>
      <c r="G8" s="133"/>
      <c r="H8" s="135" t="s">
        <v>228</v>
      </c>
      <c r="I8" s="133"/>
      <c r="J8" s="135" t="s">
        <v>173</v>
      </c>
    </row>
    <row r="9" spans="1:10" ht="18.75" customHeight="1">
      <c r="D9" s="201" t="s">
        <v>9</v>
      </c>
      <c r="E9" s="201"/>
      <c r="F9" s="201"/>
      <c r="G9" s="201"/>
      <c r="H9" s="201"/>
      <c r="I9" s="201"/>
      <c r="J9" s="201"/>
    </row>
    <row r="10" spans="1:10" ht="18.75" customHeight="1">
      <c r="A10" s="142" t="s">
        <v>178</v>
      </c>
      <c r="B10" s="121" t="s">
        <v>235</v>
      </c>
      <c r="D10" s="1"/>
      <c r="E10" s="1"/>
      <c r="F10" s="1"/>
      <c r="G10" s="2"/>
      <c r="H10" s="1"/>
      <c r="I10" s="1"/>
      <c r="J10" s="1"/>
    </row>
    <row r="11" spans="1:10" ht="18.75" customHeight="1">
      <c r="A11" s="129" t="s">
        <v>70</v>
      </c>
      <c r="B11" s="121">
        <v>2</v>
      </c>
      <c r="D11" s="1">
        <v>729100</v>
      </c>
      <c r="E11" s="1"/>
      <c r="F11" s="1">
        <v>800988</v>
      </c>
      <c r="G11" s="2"/>
      <c r="H11" s="1">
        <v>1737</v>
      </c>
      <c r="I11" s="1"/>
      <c r="J11" s="1">
        <v>144</v>
      </c>
    </row>
    <row r="12" spans="1:10" ht="18.75" customHeight="1">
      <c r="A12" s="129" t="s">
        <v>71</v>
      </c>
      <c r="D12" s="1">
        <v>118921</v>
      </c>
      <c r="E12" s="1"/>
      <c r="F12" s="1">
        <v>129015</v>
      </c>
      <c r="G12" s="2"/>
      <c r="H12" s="76">
        <v>0</v>
      </c>
      <c r="I12" s="1"/>
      <c r="J12" s="76">
        <v>0</v>
      </c>
    </row>
    <row r="13" spans="1:10" ht="18.75" customHeight="1">
      <c r="A13" s="129" t="s">
        <v>72</v>
      </c>
      <c r="D13" s="1">
        <v>115353</v>
      </c>
      <c r="E13" s="1"/>
      <c r="F13" s="1">
        <v>137210</v>
      </c>
      <c r="G13" s="2"/>
      <c r="H13" s="76">
        <v>0</v>
      </c>
      <c r="I13" s="1"/>
      <c r="J13" s="76">
        <v>0</v>
      </c>
    </row>
    <row r="14" spans="1:10" ht="18.75" customHeight="1">
      <c r="A14" s="129" t="s">
        <v>73</v>
      </c>
      <c r="B14" s="121">
        <v>2</v>
      </c>
      <c r="D14" s="22">
        <v>0</v>
      </c>
      <c r="E14" s="22"/>
      <c r="F14" s="22">
        <v>0</v>
      </c>
      <c r="G14" s="2"/>
      <c r="H14" s="57">
        <v>56311</v>
      </c>
      <c r="I14" s="57"/>
      <c r="J14" s="57">
        <v>91503</v>
      </c>
    </row>
    <row r="15" spans="1:10" ht="18.75" customHeight="1">
      <c r="A15" s="129" t="s">
        <v>177</v>
      </c>
      <c r="B15" s="121">
        <v>2</v>
      </c>
      <c r="D15" s="128">
        <v>72934</v>
      </c>
      <c r="E15" s="1"/>
      <c r="F15" s="128">
        <v>34491</v>
      </c>
      <c r="G15" s="128"/>
      <c r="H15" s="127">
        <v>73190</v>
      </c>
      <c r="I15" s="128"/>
      <c r="J15" s="127">
        <v>81220</v>
      </c>
    </row>
    <row r="16" spans="1:10" ht="18.75" customHeight="1">
      <c r="A16" s="131" t="s">
        <v>179</v>
      </c>
      <c r="B16" s="139"/>
      <c r="C16" s="131"/>
      <c r="D16" s="11">
        <v>1036308</v>
      </c>
      <c r="E16" s="3"/>
      <c r="F16" s="11">
        <v>1101704</v>
      </c>
      <c r="G16" s="4"/>
      <c r="H16" s="11">
        <v>131238</v>
      </c>
      <c r="I16" s="3"/>
      <c r="J16" s="11">
        <v>172867</v>
      </c>
    </row>
    <row r="17" spans="1:11" ht="17.7" customHeight="1">
      <c r="D17" s="58"/>
      <c r="E17" s="1"/>
      <c r="F17" s="58"/>
      <c r="G17" s="2"/>
      <c r="H17" s="58"/>
      <c r="I17" s="1"/>
      <c r="J17" s="58"/>
    </row>
    <row r="18" spans="1:11" ht="18.75" customHeight="1">
      <c r="A18" s="142" t="s">
        <v>74</v>
      </c>
      <c r="B18" s="121" t="s">
        <v>235</v>
      </c>
      <c r="D18" s="58"/>
      <c r="E18" s="1"/>
      <c r="F18" s="58"/>
      <c r="G18" s="2"/>
      <c r="H18" s="58"/>
      <c r="I18" s="1"/>
      <c r="J18" s="58"/>
    </row>
    <row r="19" spans="1:11" ht="18.75" customHeight="1">
      <c r="A19" s="129" t="s">
        <v>75</v>
      </c>
      <c r="B19" s="121">
        <v>2</v>
      </c>
      <c r="D19" s="1">
        <v>-545755</v>
      </c>
      <c r="E19" s="1"/>
      <c r="F19" s="1">
        <v>-593569</v>
      </c>
      <c r="G19" s="2"/>
      <c r="H19" s="1">
        <v>-658</v>
      </c>
      <c r="I19" s="1"/>
      <c r="J19" s="1">
        <v>-644</v>
      </c>
    </row>
    <row r="20" spans="1:11" ht="18.75" customHeight="1">
      <c r="A20" s="129" t="s">
        <v>76</v>
      </c>
      <c r="D20" s="1">
        <v>-117285</v>
      </c>
      <c r="E20" s="1"/>
      <c r="F20" s="1">
        <v>-110886</v>
      </c>
      <c r="G20" s="2"/>
      <c r="H20" s="76">
        <v>0</v>
      </c>
      <c r="I20" s="1"/>
      <c r="J20" s="76">
        <v>0</v>
      </c>
    </row>
    <row r="21" spans="1:11" ht="18.75" customHeight="1">
      <c r="A21" s="129" t="s">
        <v>77</v>
      </c>
      <c r="D21" s="1">
        <v>-102395</v>
      </c>
      <c r="E21" s="1"/>
      <c r="F21" s="1">
        <v>-109414</v>
      </c>
      <c r="G21" s="2"/>
      <c r="H21" s="76">
        <v>0</v>
      </c>
      <c r="I21" s="1"/>
      <c r="J21" s="76">
        <v>0</v>
      </c>
    </row>
    <row r="22" spans="1:11" ht="18.75" customHeight="1">
      <c r="A22" s="129" t="s">
        <v>78</v>
      </c>
      <c r="D22" s="76">
        <v>0</v>
      </c>
      <c r="E22" s="1"/>
      <c r="F22" s="76">
        <v>0</v>
      </c>
      <c r="G22" s="2"/>
      <c r="H22" s="57">
        <v>-40896</v>
      </c>
      <c r="I22" s="57"/>
      <c r="J22" s="57">
        <v>-59292</v>
      </c>
    </row>
    <row r="23" spans="1:11" ht="18.75" customHeight="1">
      <c r="A23" s="129" t="s">
        <v>180</v>
      </c>
      <c r="D23" s="172">
        <v>-18085</v>
      </c>
      <c r="E23" s="1"/>
      <c r="F23" s="172">
        <v>-6846</v>
      </c>
      <c r="G23" s="128"/>
      <c r="H23" s="127">
        <v>-20259</v>
      </c>
      <c r="I23" s="128"/>
      <c r="J23" s="127">
        <v>-21745</v>
      </c>
    </row>
    <row r="24" spans="1:11" ht="18.75" customHeight="1">
      <c r="A24" s="131" t="s">
        <v>79</v>
      </c>
      <c r="C24" s="131"/>
      <c r="D24" s="11">
        <v>-783520</v>
      </c>
      <c r="E24" s="3"/>
      <c r="F24" s="11">
        <v>-820715</v>
      </c>
      <c r="G24" s="4"/>
      <c r="H24" s="11">
        <v>-61813</v>
      </c>
      <c r="I24" s="3"/>
      <c r="J24" s="11">
        <v>-81681</v>
      </c>
      <c r="K24" s="6"/>
    </row>
    <row r="25" spans="1:11" ht="17.7" customHeight="1">
      <c r="B25" s="139"/>
      <c r="D25" s="58"/>
      <c r="E25" s="1"/>
      <c r="F25" s="58"/>
      <c r="G25" s="2"/>
      <c r="H25" s="58"/>
      <c r="I25" s="1"/>
      <c r="J25" s="58"/>
    </row>
    <row r="26" spans="1:11" ht="18.75" customHeight="1">
      <c r="A26" s="131" t="s">
        <v>80</v>
      </c>
      <c r="C26" s="131"/>
      <c r="D26" s="4">
        <v>252788</v>
      </c>
      <c r="E26" s="3"/>
      <c r="F26" s="4">
        <v>280989</v>
      </c>
      <c r="G26" s="4"/>
      <c r="H26" s="4">
        <v>69425</v>
      </c>
      <c r="I26" s="4">
        <v>0</v>
      </c>
      <c r="J26" s="4">
        <v>91186</v>
      </c>
    </row>
    <row r="27" spans="1:11" ht="16.95" customHeight="1">
      <c r="D27" s="56"/>
      <c r="E27" s="1"/>
      <c r="F27" s="56"/>
      <c r="G27" s="2"/>
      <c r="H27" s="58"/>
      <c r="I27" s="1"/>
      <c r="J27" s="58"/>
    </row>
    <row r="28" spans="1:11" ht="18.600000000000001" customHeight="1">
      <c r="A28" s="129" t="s">
        <v>81</v>
      </c>
      <c r="B28" s="121">
        <v>2</v>
      </c>
      <c r="D28" s="117">
        <v>0</v>
      </c>
      <c r="E28" s="2"/>
      <c r="F28" s="56">
        <v>236</v>
      </c>
      <c r="G28" s="2"/>
      <c r="H28" s="1">
        <v>4829</v>
      </c>
      <c r="I28" s="2"/>
      <c r="J28" s="1">
        <v>2918</v>
      </c>
    </row>
    <row r="29" spans="1:11" ht="18.600000000000001" customHeight="1">
      <c r="A29" s="129" t="s">
        <v>82</v>
      </c>
      <c r="B29" s="121">
        <v>2</v>
      </c>
      <c r="C29" s="131"/>
      <c r="D29" s="1">
        <v>45877</v>
      </c>
      <c r="E29" s="1"/>
      <c r="F29" s="1">
        <v>41453</v>
      </c>
      <c r="G29" s="2"/>
      <c r="H29" s="1">
        <v>16547</v>
      </c>
      <c r="I29" s="1"/>
      <c r="J29" s="1">
        <v>14951</v>
      </c>
    </row>
    <row r="30" spans="1:11" ht="18.75" customHeight="1">
      <c r="A30" s="129" t="s">
        <v>83</v>
      </c>
      <c r="B30" s="121">
        <v>2</v>
      </c>
      <c r="C30" s="131"/>
      <c r="D30" s="1">
        <v>-72716</v>
      </c>
      <c r="E30" s="1"/>
      <c r="F30" s="1">
        <v>-58820</v>
      </c>
      <c r="G30" s="2"/>
      <c r="H30" s="1">
        <v>-108</v>
      </c>
      <c r="I30" s="1"/>
      <c r="J30" s="1">
        <v>-455</v>
      </c>
    </row>
    <row r="31" spans="1:11" ht="18.75" customHeight="1">
      <c r="A31" s="129" t="s">
        <v>84</v>
      </c>
      <c r="D31" s="7">
        <v>-234812</v>
      </c>
      <c r="E31" s="1"/>
      <c r="F31" s="7">
        <v>-247170</v>
      </c>
      <c r="G31" s="2"/>
      <c r="H31" s="7">
        <v>-80832</v>
      </c>
      <c r="I31" s="1"/>
      <c r="J31" s="7">
        <v>-72478</v>
      </c>
    </row>
    <row r="32" spans="1:11" ht="16.95" customHeight="1">
      <c r="D32" s="1"/>
      <c r="E32" s="1"/>
      <c r="F32" s="1"/>
      <c r="G32" s="2"/>
      <c r="H32" s="1"/>
      <c r="I32" s="1"/>
      <c r="J32" s="1"/>
    </row>
    <row r="33" spans="1:11" s="160" customFormat="1" ht="18.75" customHeight="1">
      <c r="A33" s="131" t="s">
        <v>238</v>
      </c>
      <c r="B33" s="139"/>
      <c r="C33" s="131"/>
      <c r="D33" s="4">
        <v>-8863</v>
      </c>
      <c r="E33" s="3"/>
      <c r="F33" s="4">
        <v>16688</v>
      </c>
      <c r="G33" s="4"/>
      <c r="H33" s="4">
        <v>9861</v>
      </c>
      <c r="I33" s="3"/>
      <c r="J33" s="4">
        <v>36122</v>
      </c>
      <c r="K33" s="179"/>
    </row>
    <row r="34" spans="1:11" ht="18.75" customHeight="1">
      <c r="A34" s="129" t="s">
        <v>86</v>
      </c>
      <c r="D34" s="1">
        <v>-3729</v>
      </c>
      <c r="E34" s="2"/>
      <c r="F34" s="1">
        <v>-3978</v>
      </c>
      <c r="G34" s="2"/>
      <c r="H34" s="1">
        <v>-104</v>
      </c>
      <c r="I34" s="2"/>
      <c r="J34" s="1">
        <v>-152</v>
      </c>
    </row>
    <row r="35" spans="1:11" ht="18.75" customHeight="1">
      <c r="A35" s="129" t="s">
        <v>213</v>
      </c>
      <c r="D35" s="22">
        <v>0</v>
      </c>
      <c r="E35" s="2"/>
      <c r="F35" s="1">
        <v>17804</v>
      </c>
      <c r="G35" s="2"/>
      <c r="H35" s="76">
        <v>0</v>
      </c>
      <c r="I35" s="2"/>
      <c r="J35" s="76">
        <v>0</v>
      </c>
    </row>
    <row r="36" spans="1:11" ht="18.75" customHeight="1">
      <c r="A36" s="129" t="s">
        <v>212</v>
      </c>
      <c r="D36" s="22">
        <v>0</v>
      </c>
      <c r="E36" s="2"/>
      <c r="F36" s="1">
        <v>8829</v>
      </c>
      <c r="G36" s="2"/>
      <c r="H36" s="76">
        <v>0</v>
      </c>
      <c r="I36" s="2"/>
      <c r="J36" s="76">
        <v>0</v>
      </c>
    </row>
    <row r="37" spans="1:11" ht="18.75" customHeight="1">
      <c r="A37" s="129" t="s">
        <v>236</v>
      </c>
      <c r="D37" s="1"/>
      <c r="E37" s="2"/>
      <c r="F37" s="1"/>
      <c r="G37" s="2"/>
      <c r="H37" s="72"/>
      <c r="I37" s="2"/>
      <c r="J37" s="72"/>
    </row>
    <row r="38" spans="1:11" ht="18.75" customHeight="1">
      <c r="A38" s="129" t="s">
        <v>216</v>
      </c>
      <c r="D38" s="1">
        <v>1071</v>
      </c>
      <c r="E38" s="2"/>
      <c r="F38" s="1">
        <v>-215</v>
      </c>
      <c r="G38" s="2"/>
      <c r="H38" s="76">
        <v>0</v>
      </c>
      <c r="I38" s="2"/>
      <c r="J38" s="76">
        <v>0</v>
      </c>
    </row>
    <row r="39" spans="1:11" ht="18.75" customHeight="1">
      <c r="A39" s="129" t="s">
        <v>234</v>
      </c>
      <c r="D39" s="1"/>
      <c r="E39" s="2"/>
      <c r="F39" s="1"/>
    </row>
    <row r="40" spans="1:11" ht="18.75" customHeight="1">
      <c r="A40" s="129" t="s">
        <v>87</v>
      </c>
      <c r="D40" s="7">
        <v>17083</v>
      </c>
      <c r="E40" s="1"/>
      <c r="F40" s="7">
        <v>22014</v>
      </c>
      <c r="G40" s="2"/>
      <c r="H40" s="75">
        <v>0</v>
      </c>
      <c r="I40" s="2"/>
      <c r="J40" s="75">
        <v>0</v>
      </c>
    </row>
    <row r="41" spans="1:11" ht="18.75" customHeight="1">
      <c r="A41" s="131" t="s">
        <v>88</v>
      </c>
      <c r="D41" s="4">
        <v>5562</v>
      </c>
      <c r="E41" s="4"/>
      <c r="F41" s="4">
        <v>61142</v>
      </c>
      <c r="G41" s="4"/>
      <c r="H41" s="4">
        <v>9757</v>
      </c>
      <c r="I41" s="4"/>
      <c r="J41" s="4">
        <v>35970</v>
      </c>
    </row>
    <row r="42" spans="1:11" ht="18.75" customHeight="1">
      <c r="A42" s="129" t="s">
        <v>150</v>
      </c>
      <c r="B42" s="121">
        <v>6</v>
      </c>
      <c r="D42" s="28">
        <v>-5943</v>
      </c>
      <c r="E42" s="29"/>
      <c r="F42" s="28">
        <v>-7803</v>
      </c>
      <c r="G42" s="30"/>
      <c r="H42" s="28">
        <v>-3090</v>
      </c>
      <c r="I42" s="29"/>
      <c r="J42" s="28">
        <v>-7023</v>
      </c>
    </row>
    <row r="43" spans="1:11" ht="18.75" customHeight="1" thickBot="1">
      <c r="A43" s="131" t="s">
        <v>239</v>
      </c>
      <c r="B43" s="142"/>
      <c r="C43" s="131"/>
      <c r="D43" s="62">
        <v>-381</v>
      </c>
      <c r="E43" s="3"/>
      <c r="F43" s="62">
        <v>53339</v>
      </c>
      <c r="G43" s="4"/>
      <c r="H43" s="62">
        <v>6667</v>
      </c>
      <c r="I43" s="3"/>
      <c r="J43" s="62">
        <v>28947</v>
      </c>
    </row>
    <row r="44" spans="1:11" ht="14.4" thickTop="1">
      <c r="D44" s="45"/>
      <c r="E44" s="1"/>
      <c r="F44" s="5"/>
      <c r="G44" s="2"/>
      <c r="H44" s="5"/>
      <c r="I44" s="1"/>
      <c r="J44" s="5"/>
    </row>
    <row r="45" spans="1:11" ht="18.75" customHeight="1">
      <c r="A45" s="120" t="s">
        <v>0</v>
      </c>
      <c r="D45" s="1"/>
      <c r="E45" s="1"/>
      <c r="F45" s="1"/>
      <c r="G45" s="2"/>
      <c r="H45" s="1"/>
      <c r="I45" s="1"/>
      <c r="J45" s="1"/>
    </row>
    <row r="46" spans="1:11" ht="18.75" customHeight="1">
      <c r="A46" s="177" t="s">
        <v>67</v>
      </c>
    </row>
    <row r="48" spans="1:11" ht="18.75" customHeight="1">
      <c r="A48" s="129" t="s">
        <v>68</v>
      </c>
      <c r="D48" s="199" t="s">
        <v>2</v>
      </c>
      <c r="E48" s="199"/>
      <c r="F48" s="199"/>
      <c r="G48" s="130"/>
      <c r="H48" s="200" t="s">
        <v>3</v>
      </c>
      <c r="I48" s="200"/>
      <c r="J48" s="200"/>
    </row>
    <row r="49" spans="1:10" ht="18.75" customHeight="1">
      <c r="C49" s="131"/>
      <c r="D49" s="199" t="s">
        <v>4</v>
      </c>
      <c r="E49" s="199"/>
      <c r="F49" s="199"/>
      <c r="G49" s="128"/>
      <c r="H49" s="199" t="s">
        <v>4</v>
      </c>
      <c r="I49" s="199"/>
      <c r="J49" s="199"/>
    </row>
    <row r="50" spans="1:10" ht="18.75" customHeight="1">
      <c r="C50" s="131"/>
      <c r="D50" s="202" t="s">
        <v>189</v>
      </c>
      <c r="E50" s="202"/>
      <c r="F50" s="202"/>
      <c r="G50" s="128"/>
      <c r="H50" s="202" t="s">
        <v>189</v>
      </c>
      <c r="I50" s="202"/>
      <c r="J50" s="202"/>
    </row>
    <row r="51" spans="1:10" ht="18.75" customHeight="1">
      <c r="C51" s="131"/>
      <c r="D51" s="203" t="s">
        <v>188</v>
      </c>
      <c r="E51" s="203"/>
      <c r="F51" s="203"/>
      <c r="G51" s="128"/>
      <c r="H51" s="203" t="s">
        <v>188</v>
      </c>
      <c r="I51" s="203"/>
      <c r="J51" s="203"/>
    </row>
    <row r="52" spans="1:10" ht="18.75" customHeight="1">
      <c r="C52" s="131"/>
      <c r="D52" s="135" t="s">
        <v>228</v>
      </c>
      <c r="E52" s="133"/>
      <c r="F52" s="135" t="s">
        <v>173</v>
      </c>
      <c r="G52" s="133"/>
      <c r="H52" s="135" t="s">
        <v>228</v>
      </c>
      <c r="I52" s="133"/>
      <c r="J52" s="135" t="s">
        <v>173</v>
      </c>
    </row>
    <row r="53" spans="1:10" ht="18.75" customHeight="1">
      <c r="D53" s="201" t="s">
        <v>9</v>
      </c>
      <c r="E53" s="201"/>
      <c r="F53" s="201"/>
      <c r="G53" s="201"/>
      <c r="H53" s="201"/>
      <c r="I53" s="201"/>
      <c r="J53" s="201"/>
    </row>
    <row r="54" spans="1:10" ht="18.75" customHeight="1">
      <c r="A54" s="131" t="s">
        <v>239</v>
      </c>
      <c r="B54" s="139"/>
      <c r="C54" s="131"/>
      <c r="D54" s="4">
        <v>-381</v>
      </c>
      <c r="E54" s="4"/>
      <c r="F54" s="4">
        <v>53339</v>
      </c>
      <c r="G54" s="4"/>
      <c r="H54" s="4">
        <v>6667</v>
      </c>
      <c r="I54" s="4"/>
      <c r="J54" s="4">
        <v>28947</v>
      </c>
    </row>
    <row r="55" spans="1:10" ht="18.75" customHeight="1">
      <c r="D55" s="2"/>
      <c r="E55" s="2"/>
      <c r="F55" s="2"/>
      <c r="G55" s="2"/>
      <c r="H55" s="2"/>
      <c r="I55" s="2"/>
      <c r="J55" s="2"/>
    </row>
    <row r="56" spans="1:10" ht="18.75" customHeight="1">
      <c r="A56" s="131" t="s">
        <v>250</v>
      </c>
      <c r="D56" s="2"/>
      <c r="E56" s="2"/>
      <c r="F56" s="2"/>
      <c r="G56" s="2"/>
      <c r="H56" s="2"/>
      <c r="I56" s="2"/>
      <c r="J56" s="2"/>
    </row>
    <row r="57" spans="1:10" ht="18.75" customHeight="1">
      <c r="A57" s="142" t="s">
        <v>91</v>
      </c>
      <c r="D57" s="2"/>
      <c r="E57" s="2"/>
      <c r="F57" s="2"/>
      <c r="G57" s="2"/>
      <c r="H57" s="2"/>
      <c r="I57" s="2"/>
      <c r="J57" s="2"/>
    </row>
    <row r="58" spans="1:10" ht="18.75" customHeight="1">
      <c r="A58" s="142" t="s">
        <v>92</v>
      </c>
      <c r="D58" s="2"/>
      <c r="E58" s="2"/>
      <c r="F58" s="2"/>
      <c r="G58" s="2"/>
      <c r="H58" s="2"/>
      <c r="I58" s="2"/>
      <c r="J58" s="2"/>
    </row>
    <row r="59" spans="1:10" ht="18.75" customHeight="1">
      <c r="A59" s="180" t="s">
        <v>251</v>
      </c>
      <c r="D59" s="2"/>
      <c r="E59" s="2"/>
      <c r="F59" s="2"/>
      <c r="G59" s="2"/>
      <c r="H59" s="2"/>
      <c r="I59" s="2"/>
      <c r="J59" s="2"/>
    </row>
    <row r="60" spans="1:10" ht="18.75" customHeight="1">
      <c r="A60" s="180" t="s">
        <v>191</v>
      </c>
      <c r="D60" s="2">
        <v>305</v>
      </c>
      <c r="E60" s="2"/>
      <c r="F60" s="2">
        <v>-10093</v>
      </c>
      <c r="G60" s="2"/>
      <c r="H60" s="76">
        <v>0</v>
      </c>
      <c r="I60" s="2"/>
      <c r="J60" s="76">
        <v>0</v>
      </c>
    </row>
    <row r="61" spans="1:10" ht="18.75" customHeight="1">
      <c r="A61" s="129" t="s">
        <v>93</v>
      </c>
      <c r="D61" s="2"/>
      <c r="E61" s="2"/>
      <c r="F61" s="2"/>
      <c r="G61" s="2"/>
      <c r="I61" s="2"/>
    </row>
    <row r="62" spans="1:10" ht="18.75" customHeight="1">
      <c r="A62" s="129" t="s">
        <v>94</v>
      </c>
      <c r="D62" s="7">
        <v>-60</v>
      </c>
      <c r="E62" s="2"/>
      <c r="F62" s="7">
        <v>2019</v>
      </c>
      <c r="G62" s="2"/>
      <c r="H62" s="75">
        <v>0</v>
      </c>
      <c r="I62" s="1"/>
      <c r="J62" s="75">
        <v>0</v>
      </c>
    </row>
    <row r="63" spans="1:10" ht="18.75" customHeight="1">
      <c r="A63" s="131" t="s">
        <v>181</v>
      </c>
      <c r="D63" s="170"/>
      <c r="E63" s="170"/>
      <c r="F63" s="170"/>
      <c r="G63" s="170"/>
      <c r="H63" s="170"/>
      <c r="I63" s="170"/>
      <c r="J63" s="170"/>
    </row>
    <row r="64" spans="1:10" ht="18.75" customHeight="1">
      <c r="A64" s="181" t="s">
        <v>182</v>
      </c>
      <c r="D64" s="13">
        <v>245</v>
      </c>
      <c r="E64" s="27">
        <v>0</v>
      </c>
      <c r="F64" s="13">
        <v>-8074</v>
      </c>
      <c r="G64" s="27">
        <v>0</v>
      </c>
      <c r="H64" s="96">
        <v>0</v>
      </c>
      <c r="I64" s="27">
        <v>0</v>
      </c>
      <c r="J64" s="96">
        <v>0</v>
      </c>
    </row>
    <row r="65" spans="1:10" ht="18.75" customHeight="1" thickBot="1">
      <c r="A65" s="131" t="s">
        <v>184</v>
      </c>
      <c r="B65" s="139"/>
      <c r="C65" s="131"/>
      <c r="D65" s="62">
        <v>-136</v>
      </c>
      <c r="E65" s="27">
        <v>53339</v>
      </c>
      <c r="F65" s="62">
        <v>45265</v>
      </c>
      <c r="G65" s="27">
        <v>6667</v>
      </c>
      <c r="H65" s="62">
        <v>6667</v>
      </c>
      <c r="I65" s="27">
        <v>28947</v>
      </c>
      <c r="J65" s="62">
        <v>28947</v>
      </c>
    </row>
    <row r="66" spans="1:10" ht="18.75" customHeight="1" thickTop="1">
      <c r="D66" s="1"/>
      <c r="E66" s="2"/>
      <c r="F66" s="1"/>
      <c r="G66" s="2"/>
      <c r="H66" s="1"/>
      <c r="I66" s="2"/>
      <c r="J66" s="1"/>
    </row>
    <row r="67" spans="1:10" ht="18.75" customHeight="1">
      <c r="A67" s="131" t="s">
        <v>206</v>
      </c>
      <c r="B67" s="142"/>
      <c r="C67" s="131"/>
      <c r="D67" s="4"/>
      <c r="E67" s="4"/>
      <c r="F67" s="4"/>
      <c r="G67" s="4"/>
      <c r="H67" s="4"/>
      <c r="I67" s="4"/>
      <c r="J67" s="4"/>
    </row>
    <row r="68" spans="1:10" ht="18.75" customHeight="1">
      <c r="A68" s="129" t="s">
        <v>96</v>
      </c>
      <c r="B68" s="142"/>
      <c r="C68" s="131"/>
      <c r="D68" s="2">
        <v>-3394</v>
      </c>
      <c r="E68" s="9"/>
      <c r="F68" s="2">
        <v>58524</v>
      </c>
      <c r="G68" s="2"/>
      <c r="H68" s="9">
        <v>6667</v>
      </c>
      <c r="I68" s="9"/>
      <c r="J68" s="9">
        <v>28947</v>
      </c>
    </row>
    <row r="69" spans="1:10" ht="18.75" customHeight="1">
      <c r="A69" s="129" t="s">
        <v>97</v>
      </c>
      <c r="D69" s="1">
        <v>3013</v>
      </c>
      <c r="E69" s="2"/>
      <c r="F69" s="1">
        <v>-5185</v>
      </c>
      <c r="G69" s="2"/>
      <c r="H69" s="75">
        <v>0</v>
      </c>
      <c r="I69" s="1"/>
      <c r="J69" s="75">
        <v>0</v>
      </c>
    </row>
    <row r="70" spans="1:10" ht="18.75" customHeight="1" thickBot="1">
      <c r="A70" s="131"/>
      <c r="B70" s="147"/>
      <c r="D70" s="62">
        <v>-381</v>
      </c>
      <c r="E70" s="3"/>
      <c r="F70" s="62">
        <v>53339</v>
      </c>
      <c r="G70" s="4"/>
      <c r="H70" s="62">
        <v>6667</v>
      </c>
      <c r="I70" s="4"/>
      <c r="J70" s="62">
        <v>28947</v>
      </c>
    </row>
    <row r="71" spans="1:10" ht="18.75" customHeight="1" thickTop="1">
      <c r="A71" s="131"/>
      <c r="B71" s="147"/>
      <c r="D71" s="4"/>
      <c r="E71" s="3"/>
      <c r="F71" s="4"/>
      <c r="G71" s="4"/>
      <c r="H71" s="4"/>
      <c r="I71" s="4"/>
      <c r="J71" s="4"/>
    </row>
    <row r="72" spans="1:10" ht="18.75" customHeight="1">
      <c r="A72" s="131" t="s">
        <v>210</v>
      </c>
      <c r="B72" s="142"/>
      <c r="C72" s="131"/>
      <c r="D72" s="4"/>
      <c r="E72" s="3"/>
      <c r="F72" s="4"/>
      <c r="G72" s="4"/>
      <c r="H72" s="4"/>
      <c r="I72" s="3"/>
      <c r="J72" s="4"/>
    </row>
    <row r="73" spans="1:10" ht="18.75" customHeight="1">
      <c r="A73" s="129" t="s">
        <v>96</v>
      </c>
      <c r="B73" s="142"/>
      <c r="C73" s="131"/>
      <c r="D73" s="2">
        <v>-3247</v>
      </c>
      <c r="E73" s="9"/>
      <c r="F73" s="2">
        <v>53727</v>
      </c>
      <c r="G73" s="52"/>
      <c r="H73" s="9">
        <v>6667</v>
      </c>
      <c r="I73" s="9"/>
      <c r="J73" s="9">
        <v>28947</v>
      </c>
    </row>
    <row r="74" spans="1:10" ht="18.75" customHeight="1">
      <c r="A74" s="129" t="s">
        <v>97</v>
      </c>
      <c r="D74" s="7">
        <v>3111</v>
      </c>
      <c r="E74" s="1"/>
      <c r="F74" s="7">
        <v>-8462</v>
      </c>
      <c r="G74" s="52"/>
      <c r="H74" s="75">
        <v>0</v>
      </c>
      <c r="I74" s="1"/>
      <c r="J74" s="75">
        <v>0</v>
      </c>
    </row>
    <row r="75" spans="1:10" ht="18.75" customHeight="1" thickBot="1">
      <c r="A75" s="131"/>
      <c r="B75" s="147"/>
      <c r="D75" s="62">
        <v>-136</v>
      </c>
      <c r="E75" s="3"/>
      <c r="F75" s="62">
        <v>45265</v>
      </c>
      <c r="G75" s="4"/>
      <c r="H75" s="62">
        <v>6667</v>
      </c>
      <c r="I75" s="3"/>
      <c r="J75" s="62">
        <v>28947</v>
      </c>
    </row>
    <row r="76" spans="1:10" ht="18.75" customHeight="1" thickTop="1">
      <c r="D76" s="182"/>
      <c r="E76" s="183"/>
      <c r="F76" s="182"/>
      <c r="G76" s="183"/>
      <c r="H76" s="183"/>
      <c r="I76" s="183"/>
      <c r="J76" s="183"/>
    </row>
    <row r="77" spans="1:10" ht="18.75" customHeight="1">
      <c r="A77" s="131" t="s">
        <v>98</v>
      </c>
      <c r="D77" s="33"/>
      <c r="E77" s="33"/>
      <c r="F77" s="33"/>
      <c r="G77" s="34"/>
      <c r="H77" s="33"/>
      <c r="I77" s="33"/>
      <c r="J77" s="33"/>
    </row>
    <row r="78" spans="1:10" ht="18.75" customHeight="1" thickBot="1">
      <c r="A78" s="129" t="s">
        <v>246</v>
      </c>
      <c r="D78" s="98">
        <v>-7.6863846362895186E-3</v>
      </c>
      <c r="E78" s="63"/>
      <c r="F78" s="98">
        <v>0.13253917927348491</v>
      </c>
      <c r="G78" s="63"/>
      <c r="H78" s="98">
        <v>1.5098740827973548E-2</v>
      </c>
      <c r="I78" s="63"/>
      <c r="J78" s="98">
        <v>6.5556209801612461E-2</v>
      </c>
    </row>
    <row r="79" spans="1:10" ht="18.75" customHeight="1" thickTop="1"/>
    <row r="81" spans="6:6" ht="18.75" customHeight="1">
      <c r="F81" s="184"/>
    </row>
    <row r="82" spans="6:6" ht="18.75" customHeight="1">
      <c r="F82" s="185"/>
    </row>
  </sheetData>
  <mergeCells count="18">
    <mergeCell ref="D50:F50"/>
    <mergeCell ref="H50:J50"/>
    <mergeCell ref="D51:F51"/>
    <mergeCell ref="H51:J51"/>
    <mergeCell ref="D53:J53"/>
    <mergeCell ref="D49:F49"/>
    <mergeCell ref="H49:J49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8:F48"/>
    <mergeCell ref="H48:J48"/>
  </mergeCells>
  <pageMargins left="0.8" right="0.8" top="0.48" bottom="0.5" header="0.5" footer="0.5"/>
  <pageSetup paperSize="9" scale="85" firstPageNumber="6" fitToWidth="3" fitToHeight="4" orientation="portrait" useFirstPageNumber="1" r:id="rId1"/>
  <headerFooter alignWithMargins="0">
    <oddFooter>&amp;L  The accompanying notes are an integral part of the interim financial statements.
&amp;C&amp;P</oddFooter>
  </headerFooter>
  <rowBreaks count="2" manualBreakCount="2">
    <brk id="44" max="9" man="1"/>
    <brk id="1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53714-B24B-4AEB-9AEA-366B5074455B}">
  <dimension ref="A1:V34"/>
  <sheetViews>
    <sheetView view="pageBreakPreview" zoomScale="90" zoomScaleNormal="65" zoomScaleSheetLayoutView="90" workbookViewId="0">
      <selection activeCell="A16" sqref="A16"/>
    </sheetView>
  </sheetViews>
  <sheetFormatPr defaultColWidth="9.21875" defaultRowHeight="19.5" customHeight="1"/>
  <cols>
    <col min="1" max="1" width="51.21875" style="170" customWidth="1"/>
    <col min="2" max="2" width="6.77734375" style="121" customWidth="1"/>
    <col min="3" max="3" width="9.5546875" style="127" customWidth="1"/>
    <col min="4" max="4" width="0.77734375" style="128" customWidth="1"/>
    <col min="5" max="5" width="11.21875" style="128" customWidth="1"/>
    <col min="6" max="6" width="0.77734375" style="128" customWidth="1"/>
    <col min="7" max="7" width="8.44140625" style="128" customWidth="1"/>
    <col min="8" max="8" width="0.77734375" style="128" customWidth="1"/>
    <col min="9" max="9" width="13.77734375" style="128" customWidth="1"/>
    <col min="10" max="10" width="0.77734375" style="127" customWidth="1"/>
    <col min="11" max="11" width="10.77734375" style="127" customWidth="1"/>
    <col min="12" max="12" width="0.77734375" style="127" customWidth="1"/>
    <col min="13" max="13" width="9.77734375" style="127" customWidth="1"/>
    <col min="14" max="14" width="0.77734375" style="127" customWidth="1"/>
    <col min="15" max="15" width="9.77734375" style="127" customWidth="1"/>
    <col min="16" max="16" width="1" style="127" customWidth="1"/>
    <col min="17" max="17" width="11.77734375" style="127" customWidth="1"/>
    <col min="18" max="18" width="0.77734375" style="128" customWidth="1"/>
    <col min="19" max="19" width="9.21875" style="127" customWidth="1"/>
    <col min="20" max="20" width="0.77734375" style="127" customWidth="1"/>
    <col min="21" max="21" width="11.5546875" style="128" customWidth="1"/>
    <col min="22" max="22" width="13.21875" style="170" bestFit="1" customWidth="1"/>
    <col min="23" max="23" width="5.21875" style="170" bestFit="1" customWidth="1"/>
    <col min="24" max="16384" width="9.21875" style="170"/>
  </cols>
  <sheetData>
    <row r="1" spans="1:22" ht="19.5" customHeight="1">
      <c r="A1" s="120" t="s">
        <v>0</v>
      </c>
      <c r="B1" s="168"/>
      <c r="C1" s="143"/>
      <c r="D1" s="169"/>
      <c r="E1" s="127"/>
      <c r="F1" s="127"/>
      <c r="G1" s="127"/>
      <c r="H1" s="132"/>
      <c r="I1" s="127"/>
      <c r="J1" s="143"/>
      <c r="Q1" s="143"/>
      <c r="R1" s="127"/>
      <c r="S1" s="143"/>
      <c r="T1" s="143"/>
      <c r="U1" s="127"/>
    </row>
    <row r="2" spans="1:22" ht="19.5" customHeight="1">
      <c r="A2" s="153" t="s">
        <v>100</v>
      </c>
      <c r="B2" s="171"/>
      <c r="C2" s="143"/>
      <c r="D2" s="169"/>
      <c r="E2" s="127"/>
      <c r="F2" s="127"/>
      <c r="G2" s="127"/>
      <c r="H2" s="132"/>
      <c r="I2" s="127"/>
      <c r="J2" s="143"/>
      <c r="Q2" s="143"/>
      <c r="R2" s="127"/>
      <c r="S2" s="143"/>
      <c r="T2" s="143"/>
      <c r="U2" s="127"/>
    </row>
    <row r="3" spans="1:22" ht="19.5" customHeight="1">
      <c r="A3" s="131"/>
      <c r="C3" s="143"/>
      <c r="D3" s="169"/>
      <c r="E3" s="127"/>
      <c r="F3" s="127"/>
      <c r="G3" s="127"/>
      <c r="H3" s="132"/>
      <c r="I3" s="127"/>
      <c r="J3" s="143"/>
      <c r="Q3" s="143"/>
      <c r="R3" s="127"/>
      <c r="S3" s="143"/>
      <c r="T3" s="143"/>
      <c r="U3" s="127"/>
    </row>
    <row r="4" spans="1:22" ht="19.5" customHeight="1">
      <c r="A4" s="131"/>
      <c r="C4" s="199" t="s">
        <v>101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</row>
    <row r="5" spans="1:22" ht="19.5" customHeight="1">
      <c r="A5" s="131"/>
      <c r="C5" s="130"/>
      <c r="D5" s="130"/>
      <c r="E5" s="132"/>
      <c r="G5" s="204" t="s">
        <v>58</v>
      </c>
      <c r="H5" s="204"/>
      <c r="I5" s="204"/>
      <c r="J5" s="130"/>
      <c r="K5" s="204" t="s">
        <v>62</v>
      </c>
      <c r="L5" s="204"/>
      <c r="M5" s="204"/>
      <c r="N5" s="204"/>
      <c r="O5" s="204"/>
      <c r="P5" s="172"/>
      <c r="Q5" s="130"/>
      <c r="R5" s="130"/>
      <c r="S5" s="130"/>
      <c r="T5" s="130"/>
      <c r="U5" s="130"/>
    </row>
    <row r="6" spans="1:22" ht="19.5" customHeight="1">
      <c r="A6" s="131"/>
      <c r="C6" s="130"/>
      <c r="D6" s="130"/>
      <c r="E6" s="132"/>
      <c r="G6" s="132"/>
      <c r="H6" s="132"/>
      <c r="I6" s="132"/>
      <c r="J6" s="130"/>
      <c r="K6" s="132" t="s">
        <v>102</v>
      </c>
      <c r="L6" s="132"/>
      <c r="M6" s="132"/>
      <c r="N6" s="132"/>
      <c r="O6" s="132"/>
      <c r="P6" s="128"/>
      <c r="Q6" s="130"/>
      <c r="R6" s="130"/>
      <c r="S6" s="130"/>
      <c r="T6" s="130"/>
      <c r="U6" s="130"/>
    </row>
    <row r="7" spans="1:22" ht="19.5" customHeight="1">
      <c r="A7" s="160"/>
      <c r="C7" s="132" t="s">
        <v>103</v>
      </c>
      <c r="D7" s="132"/>
      <c r="E7" s="132"/>
      <c r="F7" s="132"/>
      <c r="G7" s="173"/>
      <c r="H7" s="132"/>
      <c r="I7" s="173"/>
      <c r="J7" s="143"/>
      <c r="K7" s="132" t="s">
        <v>104</v>
      </c>
      <c r="L7" s="132"/>
      <c r="M7" s="132"/>
      <c r="N7" s="132"/>
      <c r="O7" s="170"/>
      <c r="P7" s="132"/>
      <c r="Q7" s="132" t="s">
        <v>105</v>
      </c>
      <c r="R7" s="143"/>
      <c r="S7" s="143"/>
      <c r="T7" s="143"/>
      <c r="U7" s="143"/>
    </row>
    <row r="8" spans="1:22" ht="19.5" customHeight="1">
      <c r="A8" s="160"/>
      <c r="C8" s="132" t="s">
        <v>106</v>
      </c>
      <c r="D8" s="132"/>
      <c r="E8" s="132"/>
      <c r="F8" s="132"/>
      <c r="G8" s="132"/>
      <c r="H8" s="132"/>
      <c r="I8" s="173"/>
      <c r="J8" s="143"/>
      <c r="K8" s="174" t="s">
        <v>107</v>
      </c>
      <c r="L8" s="132"/>
      <c r="M8" s="132"/>
      <c r="N8" s="132"/>
      <c r="O8" s="174" t="s">
        <v>108</v>
      </c>
      <c r="P8" s="132"/>
      <c r="Q8" s="132" t="s">
        <v>137</v>
      </c>
      <c r="R8" s="143"/>
      <c r="S8" s="175" t="s">
        <v>110</v>
      </c>
      <c r="T8" s="143"/>
      <c r="U8" s="132"/>
    </row>
    <row r="9" spans="1:22" ht="19.5" customHeight="1">
      <c r="A9" s="160"/>
      <c r="C9" s="132" t="s">
        <v>111</v>
      </c>
      <c r="D9" s="132"/>
      <c r="E9" s="132" t="s">
        <v>112</v>
      </c>
      <c r="F9" s="132"/>
      <c r="G9" s="132" t="s">
        <v>113</v>
      </c>
      <c r="H9" s="132"/>
      <c r="I9" s="132"/>
      <c r="J9" s="143"/>
      <c r="K9" s="132" t="s">
        <v>186</v>
      </c>
      <c r="L9" s="132"/>
      <c r="M9" s="132" t="s">
        <v>114</v>
      </c>
      <c r="N9" s="132"/>
      <c r="O9" s="132" t="s">
        <v>138</v>
      </c>
      <c r="P9" s="132"/>
      <c r="Q9" s="132" t="s">
        <v>139</v>
      </c>
      <c r="R9" s="132"/>
      <c r="S9" s="132" t="s">
        <v>117</v>
      </c>
      <c r="T9" s="132"/>
      <c r="U9" s="132" t="s">
        <v>118</v>
      </c>
    </row>
    <row r="10" spans="1:22" ht="19.5" customHeight="1">
      <c r="A10" s="160"/>
      <c r="B10" s="155"/>
      <c r="C10" s="132" t="s">
        <v>119</v>
      </c>
      <c r="D10" s="132"/>
      <c r="E10" s="132" t="s">
        <v>120</v>
      </c>
      <c r="F10" s="132"/>
      <c r="G10" s="132" t="s">
        <v>121</v>
      </c>
      <c r="H10" s="132"/>
      <c r="I10" s="132" t="s">
        <v>122</v>
      </c>
      <c r="J10" s="143"/>
      <c r="K10" s="132" t="s">
        <v>185</v>
      </c>
      <c r="L10" s="132"/>
      <c r="M10" s="132" t="s">
        <v>121</v>
      </c>
      <c r="N10" s="132"/>
      <c r="O10" s="132" t="s">
        <v>123</v>
      </c>
      <c r="P10" s="132"/>
      <c r="Q10" s="132" t="s">
        <v>140</v>
      </c>
      <c r="R10" s="132"/>
      <c r="S10" s="132" t="s">
        <v>125</v>
      </c>
      <c r="T10" s="132"/>
      <c r="U10" s="132" t="s">
        <v>126</v>
      </c>
    </row>
    <row r="11" spans="1:22" ht="19.5" customHeight="1">
      <c r="A11" s="160"/>
      <c r="C11" s="201" t="s">
        <v>9</v>
      </c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</row>
    <row r="12" spans="1:22" ht="19.5" customHeight="1">
      <c r="A12" s="160" t="s">
        <v>193</v>
      </c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</row>
    <row r="13" spans="1:22" ht="19.5" customHeight="1">
      <c r="A13" s="160" t="s">
        <v>174</v>
      </c>
      <c r="C13" s="130">
        <v>441560</v>
      </c>
      <c r="D13" s="130"/>
      <c r="E13" s="130">
        <v>2832156</v>
      </c>
      <c r="F13" s="130"/>
      <c r="G13" s="130">
        <v>45209</v>
      </c>
      <c r="H13" s="130"/>
      <c r="I13" s="130">
        <v>1131531</v>
      </c>
      <c r="J13" s="130"/>
      <c r="K13" s="130">
        <v>-1735</v>
      </c>
      <c r="L13" s="130"/>
      <c r="M13" s="4">
        <v>-22538</v>
      </c>
      <c r="N13" s="130"/>
      <c r="O13" s="130">
        <v>-24273</v>
      </c>
      <c r="P13" s="130"/>
      <c r="Q13" s="130">
        <v>4426183</v>
      </c>
      <c r="R13" s="130"/>
      <c r="S13" s="130">
        <v>2012</v>
      </c>
      <c r="T13" s="130"/>
      <c r="U13" s="130">
        <v>4428195</v>
      </c>
    </row>
    <row r="14" spans="1:22" ht="13.95" customHeight="1">
      <c r="A14" s="161"/>
      <c r="B14" s="163"/>
      <c r="C14" s="4"/>
      <c r="D14" s="31"/>
      <c r="E14" s="4"/>
      <c r="F14" s="4"/>
      <c r="G14" s="4"/>
      <c r="H14" s="31"/>
      <c r="I14" s="4"/>
      <c r="J14" s="31"/>
      <c r="K14" s="4"/>
      <c r="L14" s="4"/>
      <c r="M14" s="4"/>
      <c r="N14" s="4"/>
      <c r="O14" s="4"/>
      <c r="P14" s="4"/>
      <c r="Q14" s="4"/>
      <c r="R14" s="31"/>
      <c r="S14" s="4"/>
      <c r="T14" s="31"/>
      <c r="U14" s="4"/>
      <c r="V14" s="6"/>
    </row>
    <row r="15" spans="1:22" ht="19.5" customHeight="1">
      <c r="A15" s="161" t="s">
        <v>127</v>
      </c>
      <c r="B15" s="163"/>
      <c r="C15" s="4"/>
      <c r="D15" s="31"/>
      <c r="E15" s="4"/>
      <c r="F15" s="4"/>
      <c r="G15" s="4"/>
      <c r="H15" s="31"/>
      <c r="I15" s="4"/>
      <c r="J15" s="31"/>
      <c r="K15" s="4"/>
      <c r="L15" s="4"/>
      <c r="M15" s="4"/>
      <c r="N15" s="4"/>
      <c r="O15" s="4"/>
      <c r="P15" s="4"/>
      <c r="Q15" s="4"/>
      <c r="R15" s="31"/>
      <c r="S15" s="4"/>
      <c r="T15" s="31"/>
      <c r="U15" s="4"/>
      <c r="V15" s="6"/>
    </row>
    <row r="16" spans="1:22" ht="19.5" customHeight="1">
      <c r="A16" s="162" t="s">
        <v>128</v>
      </c>
      <c r="B16" s="16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4"/>
      <c r="O16" s="74"/>
      <c r="P16" s="4"/>
      <c r="Q16" s="74"/>
      <c r="R16" s="31"/>
      <c r="S16" s="73"/>
      <c r="T16" s="31"/>
      <c r="U16" s="74"/>
      <c r="V16" s="6"/>
    </row>
    <row r="17" spans="1:22" ht="19.5" customHeight="1">
      <c r="A17" s="134" t="s">
        <v>217</v>
      </c>
      <c r="B17" s="157"/>
      <c r="C17" s="76">
        <v>0</v>
      </c>
      <c r="D17" s="73"/>
      <c r="E17" s="76">
        <v>0</v>
      </c>
      <c r="F17" s="73"/>
      <c r="G17" s="76">
        <v>0</v>
      </c>
      <c r="H17" s="73"/>
      <c r="I17" s="79">
        <v>-39740</v>
      </c>
      <c r="J17" s="79">
        <v>0</v>
      </c>
      <c r="K17" s="106">
        <v>0</v>
      </c>
      <c r="L17" s="79">
        <v>0</v>
      </c>
      <c r="M17" s="106">
        <v>0</v>
      </c>
      <c r="N17" s="107"/>
      <c r="O17" s="106">
        <v>0</v>
      </c>
      <c r="P17" s="107"/>
      <c r="Q17" s="106">
        <v>-39740</v>
      </c>
      <c r="R17" s="79"/>
      <c r="S17" s="106">
        <v>0</v>
      </c>
      <c r="T17" s="79"/>
      <c r="U17" s="106">
        <v>-39740</v>
      </c>
      <c r="V17" s="6"/>
    </row>
    <row r="18" spans="1:22" ht="19.5" customHeight="1">
      <c r="A18" s="129" t="s">
        <v>225</v>
      </c>
      <c r="B18" s="157"/>
      <c r="C18" s="76">
        <v>0</v>
      </c>
      <c r="D18" s="73"/>
      <c r="E18" s="76">
        <v>0</v>
      </c>
      <c r="F18" s="73"/>
      <c r="G18" s="76">
        <v>0</v>
      </c>
      <c r="H18" s="73"/>
      <c r="I18" s="79">
        <v>0</v>
      </c>
      <c r="J18" s="79"/>
      <c r="K18" s="106">
        <v>0</v>
      </c>
      <c r="L18" s="79"/>
      <c r="M18" s="106">
        <v>0</v>
      </c>
      <c r="N18" s="107"/>
      <c r="O18" s="106">
        <v>0</v>
      </c>
      <c r="P18" s="107"/>
      <c r="Q18" s="106">
        <v>0</v>
      </c>
      <c r="R18" s="79"/>
      <c r="S18" s="106">
        <v>-441</v>
      </c>
      <c r="T18" s="79"/>
      <c r="U18" s="106">
        <v>-441</v>
      </c>
      <c r="V18" s="6"/>
    </row>
    <row r="19" spans="1:22" ht="19.5" customHeight="1">
      <c r="A19" s="162" t="s">
        <v>129</v>
      </c>
      <c r="B19" s="163"/>
      <c r="C19" s="99">
        <v>0</v>
      </c>
      <c r="D19" s="31"/>
      <c r="E19" s="99">
        <v>0</v>
      </c>
      <c r="F19" s="4"/>
      <c r="G19" s="99">
        <v>0</v>
      </c>
      <c r="H19" s="31"/>
      <c r="I19" s="108">
        <v>-39740</v>
      </c>
      <c r="J19" s="94"/>
      <c r="K19" s="108">
        <v>0</v>
      </c>
      <c r="L19" s="94"/>
      <c r="M19" s="108">
        <v>0</v>
      </c>
      <c r="N19" s="27"/>
      <c r="O19" s="108">
        <v>0</v>
      </c>
      <c r="P19" s="94"/>
      <c r="Q19" s="108">
        <v>-39740</v>
      </c>
      <c r="R19" s="94"/>
      <c r="S19" s="108">
        <v>-441</v>
      </c>
      <c r="T19" s="94"/>
      <c r="U19" s="108">
        <v>-40181</v>
      </c>
      <c r="V19" s="6"/>
    </row>
    <row r="20" spans="1:22" ht="13.95" customHeight="1">
      <c r="A20" s="161"/>
      <c r="B20" s="163"/>
      <c r="C20" s="4"/>
      <c r="D20" s="31"/>
      <c r="E20" s="4"/>
      <c r="F20" s="4"/>
      <c r="G20" s="4"/>
      <c r="H20" s="31"/>
      <c r="I20" s="27"/>
      <c r="J20" s="94"/>
      <c r="K20" s="27"/>
      <c r="L20" s="27"/>
      <c r="M20" s="27"/>
      <c r="N20" s="27"/>
      <c r="O20" s="27"/>
      <c r="P20" s="27"/>
      <c r="Q20" s="27"/>
      <c r="R20" s="94"/>
      <c r="S20" s="27"/>
      <c r="T20" s="94"/>
      <c r="U20" s="27"/>
      <c r="V20" s="6"/>
    </row>
    <row r="21" spans="1:22" ht="19.5" customHeight="1">
      <c r="A21" s="162" t="s">
        <v>218</v>
      </c>
      <c r="B21" s="163"/>
      <c r="C21" s="4"/>
      <c r="D21" s="31"/>
      <c r="E21" s="4"/>
      <c r="F21" s="4"/>
      <c r="G21" s="4"/>
      <c r="H21" s="31"/>
      <c r="I21" s="27"/>
      <c r="J21" s="94"/>
      <c r="K21" s="27"/>
      <c r="L21" s="27"/>
      <c r="M21" s="27"/>
      <c r="N21" s="27"/>
      <c r="O21" s="27"/>
      <c r="P21" s="27"/>
      <c r="Q21" s="27"/>
      <c r="R21" s="94"/>
      <c r="S21" s="27"/>
      <c r="T21" s="94"/>
      <c r="U21" s="27"/>
      <c r="V21" s="6"/>
    </row>
    <row r="22" spans="1:22" ht="19.5" customHeight="1">
      <c r="A22" s="134" t="s">
        <v>207</v>
      </c>
      <c r="B22" s="157"/>
      <c r="C22" s="76"/>
      <c r="D22" s="31"/>
      <c r="E22" s="76"/>
      <c r="F22" s="4"/>
      <c r="G22" s="76"/>
      <c r="H22" s="31"/>
      <c r="I22" s="106"/>
      <c r="J22" s="94"/>
      <c r="K22" s="106"/>
      <c r="L22" s="27"/>
      <c r="M22" s="106"/>
      <c r="N22" s="27"/>
      <c r="O22" s="106"/>
      <c r="P22" s="27"/>
      <c r="Q22" s="106"/>
      <c r="R22" s="94"/>
      <c r="S22" s="107"/>
      <c r="T22" s="94"/>
      <c r="U22" s="106"/>
      <c r="V22" s="6"/>
    </row>
    <row r="23" spans="1:22" ht="19.5" customHeight="1">
      <c r="A23" s="134" t="s">
        <v>208</v>
      </c>
      <c r="B23" s="157"/>
      <c r="C23" s="113">
        <v>0</v>
      </c>
      <c r="D23" s="93"/>
      <c r="E23" s="113">
        <v>0</v>
      </c>
      <c r="F23" s="23"/>
      <c r="G23" s="113">
        <v>0</v>
      </c>
      <c r="H23" s="93"/>
      <c r="I23" s="113">
        <v>0</v>
      </c>
      <c r="J23" s="93"/>
      <c r="K23" s="113">
        <v>0</v>
      </c>
      <c r="L23" s="23"/>
      <c r="M23" s="113">
        <v>0</v>
      </c>
      <c r="N23" s="23"/>
      <c r="O23" s="113">
        <v>0</v>
      </c>
      <c r="P23" s="23"/>
      <c r="Q23" s="113">
        <v>0</v>
      </c>
      <c r="R23" s="94"/>
      <c r="S23" s="107">
        <v>40773</v>
      </c>
      <c r="T23" s="94"/>
      <c r="U23" s="106">
        <v>40773</v>
      </c>
      <c r="V23" s="6"/>
    </row>
    <row r="24" spans="1:22" ht="19.5" customHeight="1">
      <c r="A24" s="162" t="s">
        <v>219</v>
      </c>
      <c r="B24" s="163"/>
      <c r="C24" s="114">
        <v>0</v>
      </c>
      <c r="D24" s="93"/>
      <c r="E24" s="114">
        <v>0</v>
      </c>
      <c r="F24" s="23"/>
      <c r="G24" s="114">
        <v>0</v>
      </c>
      <c r="H24" s="93"/>
      <c r="I24" s="114">
        <v>0</v>
      </c>
      <c r="J24" s="93"/>
      <c r="K24" s="114">
        <v>0</v>
      </c>
      <c r="L24" s="93"/>
      <c r="M24" s="114">
        <v>0</v>
      </c>
      <c r="N24" s="23"/>
      <c r="O24" s="114">
        <v>0</v>
      </c>
      <c r="P24" s="93"/>
      <c r="Q24" s="114">
        <v>0</v>
      </c>
      <c r="R24" s="94"/>
      <c r="S24" s="109">
        <v>40773</v>
      </c>
      <c r="T24" s="94"/>
      <c r="U24" s="109">
        <v>40773</v>
      </c>
      <c r="V24" s="6"/>
    </row>
    <row r="25" spans="1:22" ht="13.95" customHeight="1">
      <c r="A25" s="162"/>
      <c r="B25" s="163"/>
      <c r="C25" s="4"/>
      <c r="D25" s="31"/>
      <c r="E25" s="4"/>
      <c r="F25" s="4"/>
      <c r="G25" s="4"/>
      <c r="H25" s="31"/>
      <c r="I25" s="27"/>
      <c r="J25" s="94"/>
      <c r="K25" s="27"/>
      <c r="L25" s="27"/>
      <c r="M25" s="27"/>
      <c r="N25" s="27"/>
      <c r="O25" s="27"/>
      <c r="P25" s="27"/>
      <c r="Q25" s="27"/>
      <c r="R25" s="94"/>
      <c r="S25" s="27"/>
      <c r="T25" s="94"/>
      <c r="U25" s="27"/>
      <c r="V25" s="6"/>
    </row>
    <row r="26" spans="1:22" ht="19.5" customHeight="1">
      <c r="A26" s="161" t="s">
        <v>134</v>
      </c>
      <c r="B26" s="163"/>
      <c r="C26" s="97">
        <v>0</v>
      </c>
      <c r="D26" s="31"/>
      <c r="E26" s="97">
        <v>0</v>
      </c>
      <c r="F26" s="4"/>
      <c r="G26" s="97">
        <v>0</v>
      </c>
      <c r="H26" s="31"/>
      <c r="I26" s="110">
        <v>-39740</v>
      </c>
      <c r="J26" s="94"/>
      <c r="K26" s="110">
        <v>0</v>
      </c>
      <c r="L26" s="94"/>
      <c r="M26" s="110">
        <v>0</v>
      </c>
      <c r="N26" s="27"/>
      <c r="O26" s="110">
        <v>0</v>
      </c>
      <c r="P26" s="94"/>
      <c r="Q26" s="110">
        <v>-39740</v>
      </c>
      <c r="R26" s="94"/>
      <c r="S26" s="90">
        <v>40332</v>
      </c>
      <c r="T26" s="94"/>
      <c r="U26" s="90">
        <v>592</v>
      </c>
      <c r="V26" s="6"/>
    </row>
    <row r="27" spans="1:22" ht="13.95" customHeight="1">
      <c r="A27" s="161"/>
      <c r="B27" s="163"/>
      <c r="C27" s="4"/>
      <c r="D27" s="31"/>
      <c r="E27" s="4"/>
      <c r="F27" s="4"/>
      <c r="G27" s="4"/>
      <c r="H27" s="31"/>
      <c r="I27" s="4"/>
      <c r="J27" s="31"/>
      <c r="K27" s="4"/>
      <c r="L27" s="4"/>
      <c r="M27" s="4"/>
      <c r="N27" s="4"/>
      <c r="O27" s="4"/>
      <c r="P27" s="4"/>
      <c r="Q27" s="4"/>
      <c r="R27" s="31"/>
      <c r="S27" s="4"/>
      <c r="T27" s="31"/>
      <c r="U27" s="4"/>
      <c r="V27" s="6"/>
    </row>
    <row r="28" spans="1:22" ht="19.5" customHeight="1">
      <c r="A28" s="161" t="s">
        <v>201</v>
      </c>
      <c r="B28" s="157"/>
      <c r="C28" s="12"/>
      <c r="D28" s="2"/>
      <c r="E28" s="12"/>
      <c r="F28" s="14"/>
      <c r="G28" s="12"/>
      <c r="H28" s="2"/>
      <c r="I28" s="12"/>
      <c r="J28" s="2"/>
      <c r="K28" s="12"/>
      <c r="L28" s="12"/>
      <c r="M28" s="12"/>
      <c r="N28" s="12"/>
      <c r="O28" s="12"/>
      <c r="P28" s="14"/>
      <c r="Q28" s="1"/>
      <c r="R28" s="2"/>
      <c r="S28" s="1"/>
      <c r="T28" s="2"/>
      <c r="U28" s="56"/>
      <c r="V28" s="6"/>
    </row>
    <row r="29" spans="1:22" ht="19.5" customHeight="1">
      <c r="A29" s="134" t="s">
        <v>211</v>
      </c>
      <c r="B29" s="157"/>
      <c r="C29" s="76">
        <v>0</v>
      </c>
      <c r="D29" s="73"/>
      <c r="E29" s="76">
        <v>0</v>
      </c>
      <c r="F29" s="73"/>
      <c r="G29" s="76">
        <v>0</v>
      </c>
      <c r="H29" s="2"/>
      <c r="I29" s="14">
        <v>58524</v>
      </c>
      <c r="J29" s="2"/>
      <c r="K29" s="76">
        <v>0</v>
      </c>
      <c r="L29" s="73">
        <v>0</v>
      </c>
      <c r="M29" s="76">
        <v>0</v>
      </c>
      <c r="N29" s="73">
        <v>0</v>
      </c>
      <c r="O29" s="76">
        <v>0</v>
      </c>
      <c r="P29" s="14"/>
      <c r="Q29" s="19">
        <v>58524</v>
      </c>
      <c r="R29" s="2"/>
      <c r="S29" s="2">
        <v>-5185</v>
      </c>
      <c r="T29" s="2"/>
      <c r="U29" s="19">
        <v>53339</v>
      </c>
      <c r="V29" s="6"/>
    </row>
    <row r="30" spans="1:22" ht="19.5" customHeight="1">
      <c r="A30" s="126" t="s">
        <v>209</v>
      </c>
      <c r="B30" s="157"/>
      <c r="C30" s="76">
        <v>0</v>
      </c>
      <c r="D30" s="73"/>
      <c r="E30" s="76">
        <v>0</v>
      </c>
      <c r="F30" s="73"/>
      <c r="G30" s="76">
        <v>0</v>
      </c>
      <c r="H30" s="56"/>
      <c r="I30" s="76">
        <v>0</v>
      </c>
      <c r="J30" s="56"/>
      <c r="K30" s="76">
        <v>0</v>
      </c>
      <c r="L30" s="73">
        <v>0</v>
      </c>
      <c r="M30" s="64">
        <v>-4797</v>
      </c>
      <c r="N30" s="73">
        <v>0</v>
      </c>
      <c r="O30" s="64">
        <v>-4797</v>
      </c>
      <c r="P30" s="56"/>
      <c r="Q30" s="64">
        <v>-4797</v>
      </c>
      <c r="R30" s="56"/>
      <c r="S30" s="2">
        <v>-3277</v>
      </c>
      <c r="T30" s="56"/>
      <c r="U30" s="64">
        <v>-8074</v>
      </c>
      <c r="V30" s="6"/>
    </row>
    <row r="31" spans="1:22" ht="19.5" customHeight="1">
      <c r="A31" s="161" t="s">
        <v>184</v>
      </c>
      <c r="B31" s="157"/>
      <c r="C31" s="99">
        <v>0</v>
      </c>
      <c r="D31" s="31"/>
      <c r="E31" s="99">
        <v>0</v>
      </c>
      <c r="F31" s="4"/>
      <c r="G31" s="99">
        <v>0</v>
      </c>
      <c r="H31" s="31"/>
      <c r="I31" s="11">
        <v>58524</v>
      </c>
      <c r="J31" s="31"/>
      <c r="K31" s="99">
        <v>0</v>
      </c>
      <c r="L31" s="31"/>
      <c r="M31" s="11">
        <v>-4797</v>
      </c>
      <c r="N31" s="4"/>
      <c r="O31" s="11">
        <v>-4797</v>
      </c>
      <c r="P31" s="31"/>
      <c r="Q31" s="11">
        <v>53727</v>
      </c>
      <c r="R31" s="31"/>
      <c r="S31" s="11">
        <v>-8462</v>
      </c>
      <c r="T31" s="31"/>
      <c r="U31" s="11">
        <v>45265</v>
      </c>
      <c r="V31" s="6"/>
    </row>
    <row r="32" spans="1:22" ht="13.95" customHeight="1">
      <c r="A32" s="161"/>
      <c r="B32" s="163"/>
      <c r="C32" s="4"/>
      <c r="D32" s="31"/>
      <c r="E32" s="4"/>
      <c r="F32" s="4"/>
      <c r="G32" s="4"/>
      <c r="H32" s="31"/>
      <c r="I32" s="4"/>
      <c r="J32" s="31"/>
      <c r="K32" s="4"/>
      <c r="L32" s="4"/>
      <c r="M32" s="4"/>
      <c r="N32" s="4"/>
      <c r="O32" s="4"/>
      <c r="P32" s="4"/>
      <c r="Q32" s="4"/>
      <c r="R32" s="31"/>
      <c r="S32" s="66"/>
      <c r="T32" s="31"/>
      <c r="U32" s="66"/>
      <c r="V32" s="6"/>
    </row>
    <row r="33" spans="1:22" ht="19.5" customHeight="1" thickBot="1">
      <c r="A33" s="161" t="s">
        <v>194</v>
      </c>
      <c r="B33" s="157"/>
      <c r="C33" s="67">
        <v>441560</v>
      </c>
      <c r="D33" s="4"/>
      <c r="E33" s="67">
        <v>2832156</v>
      </c>
      <c r="F33" s="60"/>
      <c r="G33" s="67">
        <v>45209</v>
      </c>
      <c r="H33" s="60"/>
      <c r="I33" s="67">
        <v>1150315</v>
      </c>
      <c r="J33" s="60"/>
      <c r="K33" s="67">
        <v>-1735</v>
      </c>
      <c r="L33" s="60"/>
      <c r="M33" s="67">
        <v>-27335</v>
      </c>
      <c r="N33" s="60"/>
      <c r="O33" s="67">
        <v>-29070</v>
      </c>
      <c r="P33" s="60"/>
      <c r="Q33" s="67">
        <v>4440170</v>
      </c>
      <c r="R33" s="60"/>
      <c r="S33" s="67">
        <v>33882</v>
      </c>
      <c r="T33" s="60"/>
      <c r="U33" s="67">
        <v>4474052</v>
      </c>
      <c r="V33" s="6"/>
    </row>
    <row r="34" spans="1:22" ht="14.4" thickTop="1"/>
  </sheetData>
  <mergeCells count="4">
    <mergeCell ref="C4:U4"/>
    <mergeCell ref="G5:I5"/>
    <mergeCell ref="K5:O5"/>
    <mergeCell ref="C11:U11"/>
  </mergeCells>
  <pageMargins left="0.7" right="0.7" top="0.48" bottom="0.5" header="0.49" footer="0.5"/>
  <pageSetup paperSize="9" scale="78" firstPageNumber="8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2"/>
  <sheetViews>
    <sheetView view="pageBreakPreview" zoomScale="90" zoomScaleNormal="58" zoomScaleSheetLayoutView="90" workbookViewId="0">
      <selection activeCell="K29" sqref="K29"/>
    </sheetView>
  </sheetViews>
  <sheetFormatPr defaultColWidth="9.21875" defaultRowHeight="19.5" customHeight="1"/>
  <cols>
    <col min="1" max="1" width="49.109375" style="170" customWidth="1"/>
    <col min="2" max="2" width="5.88671875" style="121" customWidth="1"/>
    <col min="3" max="3" width="10.5546875" style="127" customWidth="1"/>
    <col min="4" max="4" width="0.77734375" style="128" customWidth="1"/>
    <col min="5" max="5" width="11.5546875" style="128" customWidth="1"/>
    <col min="6" max="6" width="0.77734375" style="128" customWidth="1"/>
    <col min="7" max="7" width="10.21875" style="128" customWidth="1"/>
    <col min="8" max="8" width="0.77734375" style="128" customWidth="1"/>
    <col min="9" max="9" width="14" style="128" customWidth="1"/>
    <col min="10" max="10" width="0.77734375" style="127" customWidth="1"/>
    <col min="11" max="11" width="12" style="127" customWidth="1"/>
    <col min="12" max="12" width="0.77734375" style="127" customWidth="1"/>
    <col min="13" max="13" width="10.44140625" style="127" customWidth="1"/>
    <col min="14" max="14" width="0.77734375" style="127" customWidth="1"/>
    <col min="15" max="15" width="10.5546875" style="127" customWidth="1"/>
    <col min="16" max="16" width="1" style="127" customWidth="1"/>
    <col min="17" max="17" width="12.21875" style="127" customWidth="1"/>
    <col min="18" max="18" width="0.77734375" style="128" customWidth="1"/>
    <col min="19" max="19" width="10.21875" style="127" customWidth="1"/>
    <col min="20" max="20" width="0.77734375" style="127" customWidth="1"/>
    <col min="21" max="21" width="11.21875" style="128" customWidth="1"/>
    <col min="22" max="22" width="13.21875" style="170" bestFit="1" customWidth="1"/>
    <col min="23" max="23" width="5.21875" style="170" bestFit="1" customWidth="1"/>
    <col min="24" max="16384" width="9.21875" style="170"/>
  </cols>
  <sheetData>
    <row r="1" spans="1:22" ht="19.5" customHeight="1">
      <c r="A1" s="120" t="s">
        <v>0</v>
      </c>
      <c r="B1" s="168"/>
      <c r="C1" s="143"/>
      <c r="D1" s="169"/>
      <c r="E1" s="127"/>
      <c r="F1" s="127"/>
      <c r="G1" s="127"/>
      <c r="H1" s="132"/>
      <c r="I1" s="127"/>
      <c r="J1" s="143"/>
      <c r="Q1" s="143"/>
      <c r="R1" s="127"/>
      <c r="S1" s="143"/>
      <c r="T1" s="143"/>
      <c r="U1" s="127"/>
    </row>
    <row r="2" spans="1:22" ht="19.5" customHeight="1">
      <c r="A2" s="153" t="s">
        <v>100</v>
      </c>
      <c r="B2" s="171"/>
      <c r="C2" s="143"/>
      <c r="D2" s="169"/>
      <c r="E2" s="127"/>
      <c r="F2" s="127"/>
      <c r="G2" s="127"/>
      <c r="H2" s="132"/>
      <c r="I2" s="127"/>
      <c r="J2" s="143"/>
      <c r="Q2" s="143"/>
      <c r="R2" s="127"/>
      <c r="S2" s="143"/>
      <c r="T2" s="143"/>
      <c r="U2" s="127"/>
    </row>
    <row r="3" spans="1:22" ht="19.5" customHeight="1">
      <c r="A3" s="131"/>
      <c r="C3" s="143"/>
      <c r="D3" s="169"/>
      <c r="E3" s="127"/>
      <c r="F3" s="127"/>
      <c r="G3" s="127"/>
      <c r="H3" s="132"/>
      <c r="I3" s="127"/>
      <c r="J3" s="143"/>
      <c r="Q3" s="143"/>
      <c r="R3" s="127"/>
      <c r="S3" s="143"/>
      <c r="T3" s="143"/>
      <c r="U3" s="127"/>
    </row>
    <row r="4" spans="1:22" ht="19.5" customHeight="1">
      <c r="A4" s="131"/>
      <c r="C4" s="199" t="s">
        <v>101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</row>
    <row r="5" spans="1:22" ht="19.5" customHeight="1">
      <c r="A5" s="131"/>
      <c r="C5" s="130"/>
      <c r="D5" s="130"/>
      <c r="E5" s="132"/>
      <c r="G5" s="204" t="s">
        <v>58</v>
      </c>
      <c r="H5" s="204"/>
      <c r="I5" s="204"/>
      <c r="J5" s="130"/>
      <c r="K5" s="204" t="s">
        <v>62</v>
      </c>
      <c r="L5" s="204"/>
      <c r="M5" s="204"/>
      <c r="N5" s="204"/>
      <c r="O5" s="204"/>
      <c r="P5" s="172"/>
      <c r="Q5" s="130"/>
      <c r="R5" s="130"/>
      <c r="S5" s="130"/>
      <c r="T5" s="130"/>
      <c r="U5" s="130"/>
    </row>
    <row r="6" spans="1:22" ht="19.5" customHeight="1">
      <c r="A6" s="131"/>
      <c r="C6" s="130"/>
      <c r="D6" s="130"/>
      <c r="E6" s="132"/>
      <c r="G6" s="132"/>
      <c r="H6" s="132"/>
      <c r="I6" s="132"/>
      <c r="J6" s="130"/>
      <c r="K6" s="132" t="s">
        <v>102</v>
      </c>
      <c r="L6" s="132"/>
      <c r="M6" s="132"/>
      <c r="N6" s="132"/>
      <c r="O6" s="132"/>
      <c r="P6" s="128"/>
      <c r="Q6" s="130"/>
      <c r="R6" s="130"/>
      <c r="S6" s="130"/>
      <c r="T6" s="130"/>
      <c r="U6" s="130"/>
    </row>
    <row r="7" spans="1:22" ht="19.5" customHeight="1">
      <c r="A7" s="160"/>
      <c r="C7" s="132" t="s">
        <v>103</v>
      </c>
      <c r="D7" s="132"/>
      <c r="E7" s="132"/>
      <c r="F7" s="132"/>
      <c r="G7" s="173"/>
      <c r="H7" s="132"/>
      <c r="I7" s="173"/>
      <c r="J7" s="143"/>
      <c r="K7" s="132" t="s">
        <v>104</v>
      </c>
      <c r="L7" s="132"/>
      <c r="M7" s="132"/>
      <c r="N7" s="132"/>
      <c r="O7" s="170"/>
      <c r="P7" s="132"/>
      <c r="Q7" s="132" t="s">
        <v>105</v>
      </c>
      <c r="R7" s="143"/>
      <c r="S7" s="143"/>
      <c r="T7" s="143"/>
      <c r="U7" s="143"/>
    </row>
    <row r="8" spans="1:22" ht="19.5" customHeight="1">
      <c r="A8" s="160"/>
      <c r="C8" s="132" t="s">
        <v>106</v>
      </c>
      <c r="D8" s="132"/>
      <c r="E8" s="132"/>
      <c r="F8" s="132"/>
      <c r="G8" s="132"/>
      <c r="H8" s="132"/>
      <c r="I8" s="173"/>
      <c r="J8" s="143"/>
      <c r="K8" s="174" t="s">
        <v>107</v>
      </c>
      <c r="L8" s="132"/>
      <c r="M8" s="132"/>
      <c r="N8" s="132"/>
      <c r="O8" s="174" t="s">
        <v>108</v>
      </c>
      <c r="P8" s="132"/>
      <c r="Q8" s="132" t="s">
        <v>109</v>
      </c>
      <c r="R8" s="143"/>
      <c r="S8" s="175" t="s">
        <v>110</v>
      </c>
      <c r="T8" s="143"/>
      <c r="U8" s="132"/>
    </row>
    <row r="9" spans="1:22" ht="19.5" customHeight="1">
      <c r="A9" s="160"/>
      <c r="C9" s="132" t="s">
        <v>111</v>
      </c>
      <c r="D9" s="132"/>
      <c r="E9" s="132" t="s">
        <v>112</v>
      </c>
      <c r="F9" s="132"/>
      <c r="G9" s="132" t="s">
        <v>113</v>
      </c>
      <c r="H9" s="132"/>
      <c r="I9" s="132"/>
      <c r="J9" s="143"/>
      <c r="K9" s="132" t="s">
        <v>187</v>
      </c>
      <c r="L9" s="132"/>
      <c r="M9" s="132" t="s">
        <v>114</v>
      </c>
      <c r="N9" s="132"/>
      <c r="O9" s="132" t="s">
        <v>115</v>
      </c>
      <c r="P9" s="132"/>
      <c r="Q9" s="132" t="s">
        <v>116</v>
      </c>
      <c r="R9" s="132"/>
      <c r="S9" s="132" t="s">
        <v>117</v>
      </c>
      <c r="T9" s="132"/>
      <c r="U9" s="132" t="s">
        <v>118</v>
      </c>
    </row>
    <row r="10" spans="1:22" ht="19.5" customHeight="1">
      <c r="A10" s="160"/>
      <c r="B10" s="155"/>
      <c r="C10" s="132" t="s">
        <v>119</v>
      </c>
      <c r="D10" s="132"/>
      <c r="E10" s="132" t="s">
        <v>120</v>
      </c>
      <c r="F10" s="132"/>
      <c r="G10" s="132" t="s">
        <v>121</v>
      </c>
      <c r="H10" s="132"/>
      <c r="I10" s="132" t="s">
        <v>122</v>
      </c>
      <c r="J10" s="143"/>
      <c r="K10" s="132" t="s">
        <v>185</v>
      </c>
      <c r="L10" s="132"/>
      <c r="M10" s="132" t="s">
        <v>121</v>
      </c>
      <c r="N10" s="132"/>
      <c r="O10" s="132" t="s">
        <v>123</v>
      </c>
      <c r="P10" s="132"/>
      <c r="Q10" s="132" t="s">
        <v>124</v>
      </c>
      <c r="R10" s="132"/>
      <c r="S10" s="132" t="s">
        <v>125</v>
      </c>
      <c r="T10" s="132"/>
      <c r="U10" s="132" t="s">
        <v>126</v>
      </c>
    </row>
    <row r="11" spans="1:22" ht="19.5" customHeight="1">
      <c r="A11" s="160"/>
      <c r="C11" s="201" t="s">
        <v>9</v>
      </c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</row>
    <row r="12" spans="1:22" ht="19.5" customHeight="1">
      <c r="A12" s="160" t="s">
        <v>229</v>
      </c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</row>
    <row r="13" spans="1:22" ht="19.5" customHeight="1">
      <c r="A13" s="160" t="s">
        <v>230</v>
      </c>
      <c r="C13" s="130">
        <v>441560</v>
      </c>
      <c r="D13" s="130">
        <v>0</v>
      </c>
      <c r="E13" s="130">
        <v>2832156</v>
      </c>
      <c r="F13" s="130">
        <v>0</v>
      </c>
      <c r="G13" s="130">
        <v>45209</v>
      </c>
      <c r="H13" s="130">
        <v>0</v>
      </c>
      <c r="I13" s="130">
        <v>886730</v>
      </c>
      <c r="J13" s="130">
        <v>0</v>
      </c>
      <c r="K13" s="130">
        <v>-1735</v>
      </c>
      <c r="L13" s="130">
        <v>0</v>
      </c>
      <c r="M13" s="4">
        <v>-29080</v>
      </c>
      <c r="N13" s="130"/>
      <c r="O13" s="130">
        <v>-30815</v>
      </c>
      <c r="P13" s="130"/>
      <c r="Q13" s="130">
        <v>4174840</v>
      </c>
      <c r="R13" s="130"/>
      <c r="S13" s="130">
        <v>1251</v>
      </c>
      <c r="T13" s="130"/>
      <c r="U13" s="130">
        <v>4176091</v>
      </c>
    </row>
    <row r="14" spans="1:22" ht="19.2" customHeight="1">
      <c r="A14" s="161"/>
      <c r="B14" s="163"/>
      <c r="C14" s="4"/>
      <c r="D14" s="31"/>
      <c r="E14" s="4"/>
      <c r="F14" s="4"/>
      <c r="G14" s="4"/>
      <c r="H14" s="31"/>
      <c r="I14" s="4"/>
      <c r="J14" s="31"/>
      <c r="K14" s="4"/>
      <c r="L14" s="4"/>
      <c r="M14" s="4"/>
      <c r="N14" s="4"/>
      <c r="O14" s="4"/>
      <c r="P14" s="4"/>
      <c r="Q14" s="4"/>
      <c r="R14" s="31"/>
      <c r="S14" s="4"/>
      <c r="T14" s="31"/>
      <c r="U14" s="4"/>
      <c r="V14" s="6"/>
    </row>
    <row r="15" spans="1:22" ht="25.95" customHeight="1">
      <c r="A15" s="161" t="s">
        <v>127</v>
      </c>
      <c r="B15" s="163"/>
      <c r="C15" s="4"/>
      <c r="D15" s="31"/>
      <c r="E15" s="4"/>
      <c r="F15" s="4"/>
      <c r="G15" s="4"/>
      <c r="H15" s="31"/>
      <c r="I15" s="4"/>
      <c r="J15" s="31"/>
      <c r="K15" s="4"/>
      <c r="L15" s="4"/>
      <c r="M15" s="4"/>
      <c r="N15" s="4"/>
      <c r="O15" s="4"/>
      <c r="P15" s="4"/>
      <c r="Q15" s="4"/>
      <c r="R15" s="31"/>
      <c r="S15" s="4"/>
      <c r="T15" s="31"/>
      <c r="U15" s="4"/>
      <c r="V15" s="6"/>
    </row>
    <row r="16" spans="1:22" ht="19.5" customHeight="1">
      <c r="A16" s="162" t="s">
        <v>146</v>
      </c>
      <c r="B16" s="163"/>
      <c r="C16" s="4"/>
      <c r="D16" s="31"/>
      <c r="E16" s="4"/>
      <c r="F16" s="4"/>
      <c r="G16" s="4"/>
      <c r="H16" s="31"/>
      <c r="I16" s="4"/>
      <c r="J16" s="31"/>
      <c r="K16" s="4"/>
      <c r="L16" s="4"/>
      <c r="M16" s="4"/>
      <c r="N16" s="4"/>
      <c r="O16" s="4"/>
      <c r="P16" s="4"/>
      <c r="Q16" s="4"/>
      <c r="R16" s="31"/>
      <c r="S16" s="4"/>
      <c r="T16" s="31"/>
      <c r="U16" s="4"/>
      <c r="V16" s="6"/>
    </row>
    <row r="17" spans="1:22" ht="19.5" customHeight="1">
      <c r="A17" s="129" t="s">
        <v>225</v>
      </c>
      <c r="B17" s="157"/>
      <c r="C17" s="76">
        <v>0</v>
      </c>
      <c r="D17" s="38"/>
      <c r="E17" s="76">
        <v>0</v>
      </c>
      <c r="F17" s="19"/>
      <c r="G17" s="76">
        <v>0</v>
      </c>
      <c r="H17" s="38"/>
      <c r="I17" s="76">
        <v>0</v>
      </c>
      <c r="J17" s="38"/>
      <c r="K17" s="76">
        <v>0</v>
      </c>
      <c r="L17" s="38"/>
      <c r="M17" s="76">
        <v>0</v>
      </c>
      <c r="N17" s="19"/>
      <c r="O17" s="76">
        <v>0</v>
      </c>
      <c r="P17" s="19"/>
      <c r="Q17" s="76">
        <v>0</v>
      </c>
      <c r="R17" s="38"/>
      <c r="S17" s="19">
        <v>-86</v>
      </c>
      <c r="T17" s="38"/>
      <c r="U17" s="19">
        <v>-86</v>
      </c>
      <c r="V17" s="6"/>
    </row>
    <row r="18" spans="1:22" ht="19.5" customHeight="1">
      <c r="A18" s="162" t="s">
        <v>147</v>
      </c>
      <c r="B18" s="163"/>
      <c r="C18" s="99">
        <v>0</v>
      </c>
      <c r="D18" s="31"/>
      <c r="E18" s="99">
        <v>0</v>
      </c>
      <c r="F18" s="4"/>
      <c r="G18" s="99">
        <v>0</v>
      </c>
      <c r="H18" s="31"/>
      <c r="I18" s="99">
        <v>0</v>
      </c>
      <c r="J18" s="31"/>
      <c r="K18" s="99">
        <v>0</v>
      </c>
      <c r="L18" s="31"/>
      <c r="M18" s="99">
        <v>0</v>
      </c>
      <c r="N18" s="4"/>
      <c r="O18" s="99">
        <v>0</v>
      </c>
      <c r="P18" s="4"/>
      <c r="Q18" s="99">
        <v>0</v>
      </c>
      <c r="R18" s="31"/>
      <c r="S18" s="11">
        <v>-86</v>
      </c>
      <c r="T18" s="31"/>
      <c r="U18" s="11">
        <v>-86</v>
      </c>
      <c r="V18" s="6"/>
    </row>
    <row r="19" spans="1:22" ht="19.95" customHeight="1">
      <c r="A19" s="161"/>
      <c r="B19" s="163"/>
      <c r="C19" s="4"/>
      <c r="D19" s="31"/>
      <c r="E19" s="4"/>
      <c r="F19" s="4"/>
      <c r="G19" s="4"/>
      <c r="H19" s="31"/>
      <c r="I19" s="4"/>
      <c r="J19" s="31"/>
      <c r="K19" s="4"/>
      <c r="L19" s="4"/>
      <c r="M19" s="4"/>
      <c r="N19" s="4"/>
      <c r="O19" s="4"/>
      <c r="P19" s="4"/>
      <c r="Q19" s="4"/>
      <c r="R19" s="31"/>
      <c r="S19" s="4"/>
      <c r="T19" s="31"/>
      <c r="U19" s="4"/>
      <c r="V19" s="6"/>
    </row>
    <row r="20" spans="1:22" ht="19.5" customHeight="1">
      <c r="A20" s="162" t="s">
        <v>130</v>
      </c>
      <c r="B20" s="163"/>
      <c r="C20" s="4"/>
      <c r="D20" s="31"/>
      <c r="E20" s="4"/>
      <c r="F20" s="4"/>
      <c r="G20" s="4"/>
      <c r="H20" s="31"/>
      <c r="I20" s="4"/>
      <c r="J20" s="31"/>
      <c r="K20" s="4"/>
      <c r="L20" s="4"/>
      <c r="M20" s="4"/>
      <c r="N20" s="4"/>
      <c r="O20" s="4"/>
      <c r="P20" s="4"/>
      <c r="Q20" s="4"/>
      <c r="R20" s="31"/>
      <c r="S20" s="4"/>
      <c r="T20" s="31"/>
      <c r="U20" s="4"/>
      <c r="V20" s="6"/>
    </row>
    <row r="21" spans="1:22" ht="19.5" customHeight="1">
      <c r="A21" s="134" t="s">
        <v>131</v>
      </c>
      <c r="B21" s="163"/>
      <c r="C21" s="76">
        <v>0</v>
      </c>
      <c r="D21" s="31"/>
      <c r="E21" s="76">
        <v>0</v>
      </c>
      <c r="F21" s="4"/>
      <c r="G21" s="76">
        <v>0</v>
      </c>
      <c r="H21" s="31"/>
      <c r="I21" s="76">
        <v>0</v>
      </c>
      <c r="J21" s="31"/>
      <c r="K21" s="76">
        <v>0</v>
      </c>
      <c r="L21" s="4"/>
      <c r="M21" s="76">
        <v>0</v>
      </c>
      <c r="N21" s="4"/>
      <c r="O21" s="76">
        <v>0</v>
      </c>
      <c r="P21" s="4"/>
      <c r="Q21" s="76">
        <v>0</v>
      </c>
      <c r="R21" s="38"/>
      <c r="S21" s="19">
        <v>2380</v>
      </c>
      <c r="T21" s="38"/>
      <c r="U21" s="19">
        <v>2380</v>
      </c>
      <c r="V21" s="6"/>
    </row>
    <row r="22" spans="1:22" ht="19.5" customHeight="1">
      <c r="A22" s="134" t="s">
        <v>132</v>
      </c>
      <c r="B22" s="163"/>
      <c r="C22" s="76">
        <v>0</v>
      </c>
      <c r="D22" s="31"/>
      <c r="E22" s="76">
        <v>0</v>
      </c>
      <c r="F22" s="4"/>
      <c r="G22" s="76">
        <v>0</v>
      </c>
      <c r="H22" s="31"/>
      <c r="I22" s="76">
        <v>0</v>
      </c>
      <c r="J22" s="31"/>
      <c r="K22" s="76">
        <v>0</v>
      </c>
      <c r="L22" s="4"/>
      <c r="M22" s="76">
        <v>0</v>
      </c>
      <c r="N22" s="4"/>
      <c r="O22" s="76">
        <v>0</v>
      </c>
      <c r="P22" s="4"/>
      <c r="Q22" s="76">
        <v>0</v>
      </c>
      <c r="R22" s="38"/>
      <c r="S22" s="19">
        <v>2205</v>
      </c>
      <c r="T22" s="38"/>
      <c r="U22" s="19">
        <v>2205</v>
      </c>
      <c r="V22" s="6"/>
    </row>
    <row r="23" spans="1:22" ht="19.5" customHeight="1">
      <c r="A23" s="162" t="s">
        <v>133</v>
      </c>
      <c r="B23" s="163"/>
      <c r="C23" s="115">
        <v>0</v>
      </c>
      <c r="D23" s="31"/>
      <c r="E23" s="115">
        <v>0</v>
      </c>
      <c r="F23" s="4"/>
      <c r="G23" s="115">
        <v>0</v>
      </c>
      <c r="H23" s="31"/>
      <c r="I23" s="115">
        <v>0</v>
      </c>
      <c r="J23" s="31"/>
      <c r="K23" s="115">
        <v>0</v>
      </c>
      <c r="L23" s="4"/>
      <c r="M23" s="115">
        <v>0</v>
      </c>
      <c r="N23" s="4"/>
      <c r="O23" s="115">
        <v>0</v>
      </c>
      <c r="P23" s="4"/>
      <c r="Q23" s="115">
        <v>0</v>
      </c>
      <c r="R23" s="31"/>
      <c r="S23" s="11">
        <v>4585</v>
      </c>
      <c r="T23" s="31"/>
      <c r="U23" s="11">
        <v>4585</v>
      </c>
      <c r="V23" s="6"/>
    </row>
    <row r="24" spans="1:22" ht="19.5" customHeight="1">
      <c r="A24" s="161" t="s">
        <v>134</v>
      </c>
      <c r="B24" s="163"/>
      <c r="C24" s="92">
        <v>0</v>
      </c>
      <c r="D24" s="93"/>
      <c r="E24" s="92">
        <v>0</v>
      </c>
      <c r="F24" s="23"/>
      <c r="G24" s="92">
        <v>0</v>
      </c>
      <c r="H24" s="93"/>
      <c r="I24" s="90">
        <v>0</v>
      </c>
      <c r="J24" s="94"/>
      <c r="K24" s="90">
        <v>0</v>
      </c>
      <c r="L24" s="27"/>
      <c r="M24" s="90">
        <v>0</v>
      </c>
      <c r="N24" s="27"/>
      <c r="O24" s="90">
        <v>0</v>
      </c>
      <c r="P24" s="27"/>
      <c r="Q24" s="90">
        <v>0</v>
      </c>
      <c r="R24" s="94"/>
      <c r="S24" s="90">
        <v>4499</v>
      </c>
      <c r="T24" s="93"/>
      <c r="U24" s="90">
        <v>4499</v>
      </c>
      <c r="V24" s="6"/>
    </row>
    <row r="25" spans="1:22" ht="19.5" customHeight="1">
      <c r="A25" s="161"/>
      <c r="B25" s="163"/>
      <c r="C25" s="4"/>
      <c r="D25" s="31"/>
      <c r="E25" s="4"/>
      <c r="F25" s="4"/>
      <c r="G25" s="4"/>
      <c r="H25" s="31"/>
      <c r="I25" s="4"/>
      <c r="J25" s="31"/>
      <c r="K25" s="4"/>
      <c r="L25" s="4"/>
      <c r="M25" s="4"/>
      <c r="N25" s="4"/>
      <c r="O25" s="4"/>
      <c r="P25" s="4"/>
      <c r="Q25" s="4"/>
      <c r="R25" s="31"/>
      <c r="S25" s="4"/>
      <c r="T25" s="31"/>
      <c r="U25" s="4"/>
      <c r="V25" s="6"/>
    </row>
    <row r="26" spans="1:22" ht="19.5" customHeight="1">
      <c r="A26" s="161" t="s">
        <v>200</v>
      </c>
      <c r="B26" s="157"/>
      <c r="C26" s="12"/>
      <c r="D26" s="2"/>
      <c r="E26" s="12"/>
      <c r="F26" s="14"/>
      <c r="G26" s="12"/>
      <c r="H26" s="2"/>
      <c r="I26" s="12"/>
      <c r="J26" s="2"/>
      <c r="K26" s="12"/>
      <c r="L26" s="12"/>
      <c r="M26" s="12"/>
      <c r="N26" s="12"/>
      <c r="O26" s="12"/>
      <c r="P26" s="14"/>
      <c r="Q26" s="1"/>
      <c r="R26" s="2"/>
      <c r="S26" s="1"/>
      <c r="T26" s="2"/>
      <c r="U26" s="65"/>
      <c r="V26" s="6"/>
    </row>
    <row r="27" spans="1:22" ht="19.5" customHeight="1">
      <c r="A27" s="134" t="s">
        <v>211</v>
      </c>
      <c r="B27" s="157"/>
      <c r="C27" s="76">
        <v>0</v>
      </c>
      <c r="D27" s="56"/>
      <c r="E27" s="76">
        <v>0</v>
      </c>
      <c r="F27" s="56"/>
      <c r="G27" s="76">
        <v>0</v>
      </c>
      <c r="H27" s="2"/>
      <c r="I27" s="14">
        <v>-3394</v>
      </c>
      <c r="J27" s="2"/>
      <c r="K27" s="76">
        <v>0</v>
      </c>
      <c r="L27" s="14"/>
      <c r="M27" s="76">
        <v>0</v>
      </c>
      <c r="N27" s="14"/>
      <c r="O27" s="76">
        <v>0</v>
      </c>
      <c r="P27" s="14"/>
      <c r="Q27" s="56">
        <v>-3394</v>
      </c>
      <c r="R27" s="2"/>
      <c r="S27" s="2">
        <v>3013</v>
      </c>
      <c r="T27" s="2"/>
      <c r="U27" s="19">
        <v>-381</v>
      </c>
      <c r="V27" s="6"/>
    </row>
    <row r="28" spans="1:22" ht="19.5" customHeight="1">
      <c r="A28" s="126" t="s">
        <v>136</v>
      </c>
      <c r="B28" s="157"/>
      <c r="C28" s="76">
        <v>0</v>
      </c>
      <c r="D28" s="56"/>
      <c r="E28" s="76">
        <v>0</v>
      </c>
      <c r="F28" s="56"/>
      <c r="G28" s="76">
        <v>0</v>
      </c>
      <c r="H28" s="56"/>
      <c r="I28" s="75">
        <v>0</v>
      </c>
      <c r="J28" s="56"/>
      <c r="K28" s="76">
        <v>0</v>
      </c>
      <c r="L28" s="56"/>
      <c r="M28" s="61">
        <v>147</v>
      </c>
      <c r="N28" s="56"/>
      <c r="O28" s="61">
        <v>147</v>
      </c>
      <c r="P28" s="56"/>
      <c r="Q28" s="61">
        <v>147</v>
      </c>
      <c r="R28" s="56"/>
      <c r="S28" s="61">
        <v>98</v>
      </c>
      <c r="T28" s="56"/>
      <c r="U28" s="64">
        <v>245</v>
      </c>
      <c r="V28" s="6"/>
    </row>
    <row r="29" spans="1:22" ht="19.5" customHeight="1">
      <c r="A29" s="161" t="s">
        <v>184</v>
      </c>
      <c r="B29" s="157"/>
      <c r="C29" s="99">
        <v>0</v>
      </c>
      <c r="D29" s="31"/>
      <c r="E29" s="99">
        <v>0</v>
      </c>
      <c r="F29" s="4"/>
      <c r="G29" s="99">
        <v>0</v>
      </c>
      <c r="H29" s="60"/>
      <c r="I29" s="59">
        <v>-3394</v>
      </c>
      <c r="J29" s="60"/>
      <c r="K29" s="99">
        <v>0</v>
      </c>
      <c r="L29" s="60"/>
      <c r="M29" s="59">
        <v>147</v>
      </c>
      <c r="N29" s="60"/>
      <c r="O29" s="59">
        <v>147</v>
      </c>
      <c r="P29" s="60"/>
      <c r="Q29" s="59">
        <v>-3247</v>
      </c>
      <c r="R29" s="60"/>
      <c r="S29" s="59">
        <v>3111</v>
      </c>
      <c r="T29" s="60"/>
      <c r="U29" s="59">
        <v>-136</v>
      </c>
      <c r="V29" s="6"/>
    </row>
    <row r="30" spans="1:22" ht="19.5" customHeight="1">
      <c r="A30" s="161"/>
      <c r="B30" s="163"/>
      <c r="C30" s="4"/>
      <c r="D30" s="31"/>
      <c r="E30" s="4"/>
      <c r="F30" s="4"/>
      <c r="G30" s="4"/>
      <c r="H30" s="31"/>
      <c r="I30" s="4"/>
      <c r="J30" s="31"/>
      <c r="K30" s="4"/>
      <c r="L30" s="4"/>
      <c r="M30" s="4"/>
      <c r="N30" s="4"/>
      <c r="O30" s="4"/>
      <c r="P30" s="4"/>
      <c r="Q30" s="4"/>
      <c r="R30" s="31"/>
      <c r="S30" s="66"/>
      <c r="T30" s="31"/>
      <c r="U30" s="66"/>
      <c r="V30" s="6"/>
    </row>
    <row r="31" spans="1:22" ht="19.5" customHeight="1" thickBot="1">
      <c r="A31" s="161" t="s">
        <v>231</v>
      </c>
      <c r="B31" s="157"/>
      <c r="C31" s="67">
        <v>441560</v>
      </c>
      <c r="D31" s="4"/>
      <c r="E31" s="67">
        <v>2832156</v>
      </c>
      <c r="F31" s="60"/>
      <c r="G31" s="67">
        <v>45209</v>
      </c>
      <c r="H31" s="60"/>
      <c r="I31" s="67">
        <v>883336</v>
      </c>
      <c r="J31" s="60"/>
      <c r="K31" s="67">
        <v>-1735</v>
      </c>
      <c r="L31" s="60"/>
      <c r="M31" s="67">
        <v>-28933</v>
      </c>
      <c r="N31" s="60"/>
      <c r="O31" s="67">
        <v>-30668</v>
      </c>
      <c r="P31" s="60"/>
      <c r="Q31" s="67">
        <v>4171593</v>
      </c>
      <c r="R31" s="60"/>
      <c r="S31" s="67">
        <v>8861</v>
      </c>
      <c r="T31" s="60"/>
      <c r="U31" s="67">
        <v>4180454</v>
      </c>
      <c r="V31" s="6"/>
    </row>
    <row r="32" spans="1:22" ht="14.4" thickTop="1"/>
  </sheetData>
  <mergeCells count="4">
    <mergeCell ref="C11:U11"/>
    <mergeCell ref="C4:U4"/>
    <mergeCell ref="G5:I5"/>
    <mergeCell ref="K5:O5"/>
  </mergeCells>
  <pageMargins left="0.7" right="0.7" top="0.48" bottom="0.5" header="0.49" footer="0.5"/>
  <pageSetup paperSize="9" scale="76" firstPageNumber="9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A4084-CE5F-4632-92BB-DD758A177FBC}">
  <dimension ref="A1:M24"/>
  <sheetViews>
    <sheetView view="pageBreakPreview" zoomScale="90" zoomScaleNormal="61" zoomScaleSheetLayoutView="90" workbookViewId="0">
      <selection activeCell="A15" sqref="A15:XFD16"/>
    </sheetView>
  </sheetViews>
  <sheetFormatPr defaultColWidth="9.21875" defaultRowHeight="18.75" customHeight="1"/>
  <cols>
    <col min="1" max="1" width="50.5546875" customWidth="1"/>
    <col min="2" max="2" width="6.21875" style="155" customWidth="1"/>
    <col min="3" max="3" width="14.5546875" style="152" customWidth="1"/>
    <col min="4" max="4" width="1.77734375" style="152" customWidth="1"/>
    <col min="5" max="5" width="15.109375" style="152" customWidth="1"/>
    <col min="6" max="6" width="1.77734375" style="152" customWidth="1"/>
    <col min="7" max="7" width="18.109375" style="152" customWidth="1"/>
    <col min="8" max="8" width="1.77734375" style="152" customWidth="1"/>
    <col min="9" max="9" width="15.21875" style="152" customWidth="1"/>
    <col min="10" max="10" width="1.44140625" style="152" customWidth="1"/>
    <col min="11" max="11" width="15.6640625" style="152" customWidth="1"/>
    <col min="12" max="12" width="1.21875" style="152" customWidth="1"/>
    <col min="13" max="13" width="16.6640625" style="152" customWidth="1"/>
  </cols>
  <sheetData>
    <row r="1" spans="1:13" ht="18.75" customHeight="1">
      <c r="A1" s="120" t="s">
        <v>0</v>
      </c>
      <c r="B1" s="151"/>
    </row>
    <row r="2" spans="1:13" ht="18.75" customHeight="1">
      <c r="A2" s="153" t="s">
        <v>100</v>
      </c>
      <c r="B2" s="154"/>
    </row>
    <row r="3" spans="1:13" ht="18.75" customHeight="1">
      <c r="A3" s="153"/>
      <c r="B3" s="154"/>
    </row>
    <row r="5" spans="1:13" ht="18.75" customHeight="1">
      <c r="A5" s="156"/>
      <c r="B5" s="157"/>
      <c r="C5" s="199" t="s">
        <v>141</v>
      </c>
      <c r="D5" s="199"/>
      <c r="E5" s="199"/>
      <c r="F5" s="199"/>
      <c r="G5" s="199"/>
      <c r="H5" s="199"/>
      <c r="I5" s="199"/>
      <c r="J5" s="199"/>
      <c r="K5" s="199"/>
      <c r="L5" s="199"/>
      <c r="M5" s="199"/>
    </row>
    <row r="6" spans="1:13" ht="18.75" customHeight="1">
      <c r="A6" s="158"/>
      <c r="C6" s="132" t="s">
        <v>103</v>
      </c>
      <c r="D6" s="132"/>
      <c r="E6" s="132"/>
      <c r="F6" s="159"/>
      <c r="G6" s="132" t="s">
        <v>142</v>
      </c>
      <c r="H6" s="132"/>
      <c r="I6" s="204" t="s">
        <v>58</v>
      </c>
      <c r="J6" s="204"/>
      <c r="K6" s="204"/>
      <c r="L6" s="159"/>
    </row>
    <row r="7" spans="1:13" ht="18.75" customHeight="1">
      <c r="A7" s="158"/>
      <c r="C7" s="132" t="s">
        <v>106</v>
      </c>
      <c r="D7" s="132"/>
      <c r="E7" s="132" t="s">
        <v>112</v>
      </c>
      <c r="F7" s="159"/>
      <c r="G7" s="132" t="s">
        <v>143</v>
      </c>
      <c r="H7" s="132"/>
      <c r="I7" s="132" t="s">
        <v>113</v>
      </c>
      <c r="J7" s="159"/>
      <c r="L7" s="159"/>
      <c r="M7" s="132" t="s">
        <v>144</v>
      </c>
    </row>
    <row r="8" spans="1:13" ht="18.75" customHeight="1">
      <c r="A8" s="158"/>
      <c r="C8" s="132" t="s">
        <v>145</v>
      </c>
      <c r="D8" s="132"/>
      <c r="E8" s="132" t="s">
        <v>120</v>
      </c>
      <c r="F8" s="159"/>
      <c r="G8" s="132" t="s">
        <v>57</v>
      </c>
      <c r="H8" s="132"/>
      <c r="I8" s="132" t="s">
        <v>121</v>
      </c>
      <c r="J8" s="159"/>
      <c r="K8" s="132" t="s">
        <v>122</v>
      </c>
      <c r="L8" s="159"/>
      <c r="M8" s="132" t="s">
        <v>126</v>
      </c>
    </row>
    <row r="9" spans="1:13" ht="18.75" customHeight="1">
      <c r="A9" s="158"/>
      <c r="C9" s="201" t="s">
        <v>9</v>
      </c>
      <c r="D9" s="201"/>
      <c r="E9" s="201"/>
      <c r="F9" s="201"/>
      <c r="G9" s="201"/>
      <c r="H9" s="201"/>
      <c r="I9" s="201"/>
      <c r="J9" s="201"/>
      <c r="K9" s="201"/>
      <c r="L9" s="201"/>
      <c r="M9" s="201"/>
    </row>
    <row r="10" spans="1:13" ht="18.75" customHeight="1">
      <c r="A10" s="160" t="s">
        <v>193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</row>
    <row r="11" spans="1:13" ht="18.600000000000001" customHeight="1">
      <c r="A11" s="160" t="s">
        <v>174</v>
      </c>
      <c r="C11" s="130">
        <v>441560</v>
      </c>
      <c r="D11" s="130"/>
      <c r="E11" s="130">
        <v>2832156</v>
      </c>
      <c r="F11" s="130"/>
      <c r="G11" s="130">
        <v>3805</v>
      </c>
      <c r="H11" s="130"/>
      <c r="I11" s="130">
        <v>45209</v>
      </c>
      <c r="J11" s="130"/>
      <c r="K11" s="130">
        <v>1038280</v>
      </c>
      <c r="L11" s="130"/>
      <c r="M11" s="130">
        <v>4361010</v>
      </c>
    </row>
    <row r="12" spans="1:13" ht="18.600000000000001" customHeight="1">
      <c r="A12" s="160"/>
      <c r="B12" s="139"/>
      <c r="C12" s="3"/>
      <c r="D12" s="3"/>
      <c r="E12" s="3"/>
      <c r="F12" s="3"/>
      <c r="G12" s="3"/>
      <c r="H12" s="3"/>
      <c r="I12" s="3"/>
      <c r="J12" s="10"/>
      <c r="K12" s="3"/>
      <c r="L12" s="10"/>
      <c r="M12" s="3"/>
    </row>
    <row r="13" spans="1:13" ht="18.75" customHeight="1">
      <c r="A13" s="161" t="s">
        <v>220</v>
      </c>
      <c r="B13" s="157"/>
      <c r="C13" s="3"/>
      <c r="D13" s="10"/>
      <c r="E13" s="3"/>
      <c r="F13" s="3"/>
      <c r="G13" s="3"/>
      <c r="H13" s="3"/>
      <c r="I13" s="3"/>
      <c r="J13" s="10"/>
      <c r="K13" s="3"/>
      <c r="L13" s="10"/>
      <c r="M13" s="3"/>
    </row>
    <row r="14" spans="1:13" ht="18.75" customHeight="1">
      <c r="A14" s="162" t="s">
        <v>146</v>
      </c>
      <c r="B14" s="157"/>
      <c r="F14" s="1"/>
      <c r="M14" s="1"/>
    </row>
    <row r="15" spans="1:13" ht="18.75" customHeight="1">
      <c r="A15" s="134" t="s">
        <v>217</v>
      </c>
      <c r="B15" s="121"/>
      <c r="C15" s="102">
        <v>0</v>
      </c>
      <c r="D15" s="103"/>
      <c r="E15" s="102">
        <v>0</v>
      </c>
      <c r="F15" s="103"/>
      <c r="G15" s="102">
        <v>0</v>
      </c>
      <c r="H15" s="103"/>
      <c r="I15" s="102">
        <v>0</v>
      </c>
      <c r="J15" s="65"/>
      <c r="K15" s="111">
        <v>-39740</v>
      </c>
      <c r="L15" s="57"/>
      <c r="M15" s="111">
        <v>-39740</v>
      </c>
    </row>
    <row r="16" spans="1:13" ht="18.75" customHeight="1">
      <c r="A16" s="162" t="s">
        <v>226</v>
      </c>
      <c r="B16" s="157"/>
      <c r="C16" s="104">
        <v>0</v>
      </c>
      <c r="D16" s="105"/>
      <c r="E16" s="104">
        <v>0</v>
      </c>
      <c r="F16" s="105"/>
      <c r="G16" s="104">
        <v>0</v>
      </c>
      <c r="H16" s="105"/>
      <c r="I16" s="104">
        <v>0</v>
      </c>
      <c r="J16" s="10"/>
      <c r="K16" s="112">
        <v>-39740</v>
      </c>
      <c r="L16" s="10"/>
      <c r="M16" s="112">
        <v>-39740</v>
      </c>
    </row>
    <row r="17" spans="1:13" ht="18.75" customHeight="1">
      <c r="A17" s="160"/>
      <c r="B17" s="139"/>
      <c r="C17" s="3"/>
      <c r="D17" s="4"/>
      <c r="E17" s="3"/>
      <c r="F17" s="3"/>
      <c r="G17" s="3"/>
      <c r="H17" s="3"/>
      <c r="I17" s="3"/>
      <c r="J17" s="10"/>
      <c r="K17" s="3"/>
      <c r="L17" s="10"/>
      <c r="M17" s="3"/>
    </row>
    <row r="18" spans="1:13" ht="18.75" customHeight="1">
      <c r="A18" s="161" t="s">
        <v>135</v>
      </c>
      <c r="B18" s="157"/>
      <c r="C18" s="12"/>
      <c r="D18" s="2"/>
      <c r="E18" s="12"/>
      <c r="F18" s="12"/>
      <c r="G18" s="12"/>
      <c r="H18" s="12"/>
      <c r="I18" s="12"/>
      <c r="J18" s="1"/>
      <c r="K18" s="12"/>
      <c r="L18" s="2"/>
      <c r="M18" s="12"/>
    </row>
    <row r="19" spans="1:13" ht="18.75" customHeight="1">
      <c r="A19" s="126" t="s">
        <v>211</v>
      </c>
      <c r="B19" s="157"/>
      <c r="C19" s="102">
        <v>0</v>
      </c>
      <c r="D19" s="103"/>
      <c r="E19" s="102">
        <v>0</v>
      </c>
      <c r="F19" s="103"/>
      <c r="G19" s="102">
        <v>0</v>
      </c>
      <c r="H19" s="103"/>
      <c r="I19" s="102">
        <v>0</v>
      </c>
      <c r="J19" s="56">
        <v>0</v>
      </c>
      <c r="K19" s="7">
        <v>28947</v>
      </c>
      <c r="L19" s="118"/>
      <c r="M19" s="7">
        <v>28947</v>
      </c>
    </row>
    <row r="20" spans="1:13" ht="18.75" customHeight="1">
      <c r="A20" s="161" t="s">
        <v>95</v>
      </c>
      <c r="B20" s="163"/>
      <c r="C20" s="206">
        <v>0</v>
      </c>
      <c r="D20" s="105"/>
      <c r="E20" s="206">
        <v>0</v>
      </c>
      <c r="F20" s="105"/>
      <c r="G20" s="206">
        <v>0</v>
      </c>
      <c r="H20" s="105"/>
      <c r="I20" s="206">
        <v>0</v>
      </c>
      <c r="J20" s="60"/>
      <c r="K20" s="11">
        <v>28947</v>
      </c>
      <c r="L20" s="118"/>
      <c r="M20" s="11">
        <v>28947</v>
      </c>
    </row>
    <row r="21" spans="1:13" ht="18.75" customHeight="1">
      <c r="A21" s="161"/>
      <c r="B21" s="163"/>
      <c r="C21" s="70"/>
      <c r="D21" s="15"/>
      <c r="E21" s="70"/>
      <c r="F21" s="70"/>
      <c r="G21" s="70"/>
      <c r="H21" s="70"/>
      <c r="I21" s="70"/>
      <c r="J21" s="70"/>
      <c r="K21" s="70"/>
      <c r="L21" s="70"/>
      <c r="M21" s="70"/>
    </row>
    <row r="22" spans="1:13" ht="18.75" customHeight="1" thickBot="1">
      <c r="A22" s="161" t="s">
        <v>194</v>
      </c>
      <c r="B22" s="163"/>
      <c r="C22" s="8">
        <v>441560</v>
      </c>
      <c r="D22" s="4"/>
      <c r="E22" s="8">
        <v>2832156</v>
      </c>
      <c r="F22" s="4"/>
      <c r="G22" s="8">
        <v>3805</v>
      </c>
      <c r="H22" s="4"/>
      <c r="I22" s="8">
        <v>45209</v>
      </c>
      <c r="J22" s="4"/>
      <c r="K22" s="8">
        <v>1027487</v>
      </c>
      <c r="L22" s="4"/>
      <c r="M22" s="8">
        <v>4350217</v>
      </c>
    </row>
    <row r="23" spans="1:13" ht="18.75" customHeight="1" thickTop="1"/>
    <row r="24" spans="1:13" s="164" customFormat="1" ht="18.75" customHeight="1">
      <c r="B24" s="165"/>
      <c r="C24" s="166"/>
      <c r="D24" s="167"/>
      <c r="E24" s="167"/>
      <c r="F24" s="167"/>
      <c r="G24" s="167"/>
      <c r="H24" s="167"/>
      <c r="I24" s="167"/>
      <c r="J24" s="167"/>
      <c r="K24" s="167"/>
      <c r="L24" s="167"/>
      <c r="M24" s="167"/>
    </row>
  </sheetData>
  <mergeCells count="3">
    <mergeCell ref="C9:M9"/>
    <mergeCell ref="C5:M5"/>
    <mergeCell ref="I6:K6"/>
  </mergeCells>
  <pageMargins left="0.7" right="0.5" top="0.48" bottom="0.5" header="0.49" footer="0.5"/>
  <pageSetup paperSize="9" scale="85" firstPageNumber="10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9"/>
  <sheetViews>
    <sheetView view="pageBreakPreview" zoomScale="90" zoomScaleNormal="31" zoomScaleSheetLayoutView="90" workbookViewId="0">
      <selection activeCell="C17" sqref="C17"/>
    </sheetView>
  </sheetViews>
  <sheetFormatPr defaultColWidth="9.21875" defaultRowHeight="18.75" customHeight="1"/>
  <cols>
    <col min="1" max="1" width="50.5546875" customWidth="1"/>
    <col min="2" max="2" width="6.21875" style="155" customWidth="1"/>
    <col min="3" max="3" width="14.5546875" style="152" customWidth="1"/>
    <col min="4" max="4" width="1.77734375" style="152" customWidth="1"/>
    <col min="5" max="5" width="15.109375" style="152" customWidth="1"/>
    <col min="6" max="6" width="1.77734375" style="152" customWidth="1"/>
    <col min="7" max="7" width="18.109375" style="152" customWidth="1"/>
    <col min="8" max="8" width="1.77734375" style="152" customWidth="1"/>
    <col min="9" max="9" width="15.21875" style="152" customWidth="1"/>
    <col min="10" max="10" width="1.44140625" style="152" customWidth="1"/>
    <col min="11" max="11" width="15.6640625" style="152" customWidth="1"/>
    <col min="12" max="12" width="1.21875" style="152" customWidth="1"/>
    <col min="13" max="13" width="16.6640625" style="152" customWidth="1"/>
  </cols>
  <sheetData>
    <row r="1" spans="1:13" ht="18.75" customHeight="1">
      <c r="A1" s="120" t="s">
        <v>0</v>
      </c>
      <c r="B1" s="151"/>
    </row>
    <row r="2" spans="1:13" ht="18.75" customHeight="1">
      <c r="A2" s="153" t="s">
        <v>100</v>
      </c>
      <c r="B2" s="154"/>
    </row>
    <row r="3" spans="1:13" ht="18.75" customHeight="1">
      <c r="A3" s="153"/>
      <c r="B3" s="154"/>
    </row>
    <row r="5" spans="1:13" ht="18.75" customHeight="1">
      <c r="A5" s="156"/>
      <c r="B5" s="157"/>
      <c r="C5" s="199" t="s">
        <v>141</v>
      </c>
      <c r="D5" s="199"/>
      <c r="E5" s="199"/>
      <c r="F5" s="199"/>
      <c r="G5" s="199"/>
      <c r="H5" s="199"/>
      <c r="I5" s="199"/>
      <c r="J5" s="199"/>
      <c r="K5" s="199"/>
      <c r="L5" s="199"/>
      <c r="M5" s="199"/>
    </row>
    <row r="6" spans="1:13" ht="18.75" customHeight="1">
      <c r="A6" s="158"/>
      <c r="C6" s="132" t="s">
        <v>103</v>
      </c>
      <c r="D6" s="132"/>
      <c r="E6" s="132"/>
      <c r="F6" s="159"/>
      <c r="G6" s="132" t="s">
        <v>142</v>
      </c>
      <c r="H6" s="132"/>
      <c r="I6" s="204" t="s">
        <v>58</v>
      </c>
      <c r="J6" s="204"/>
      <c r="K6" s="204"/>
      <c r="L6" s="159"/>
    </row>
    <row r="7" spans="1:13" ht="18.75" customHeight="1">
      <c r="A7" s="158"/>
      <c r="C7" s="132" t="s">
        <v>106</v>
      </c>
      <c r="D7" s="132"/>
      <c r="E7" s="132" t="s">
        <v>112</v>
      </c>
      <c r="F7" s="159"/>
      <c r="G7" s="132" t="s">
        <v>143</v>
      </c>
      <c r="H7" s="132"/>
      <c r="I7" s="132" t="s">
        <v>113</v>
      </c>
      <c r="J7" s="159"/>
      <c r="L7" s="159"/>
      <c r="M7" s="132" t="s">
        <v>144</v>
      </c>
    </row>
    <row r="8" spans="1:13" ht="18.75" customHeight="1">
      <c r="A8" s="158"/>
      <c r="C8" s="132" t="s">
        <v>145</v>
      </c>
      <c r="D8" s="132"/>
      <c r="E8" s="132" t="s">
        <v>120</v>
      </c>
      <c r="F8" s="159"/>
      <c r="G8" s="132" t="s">
        <v>57</v>
      </c>
      <c r="H8" s="132"/>
      <c r="I8" s="132" t="s">
        <v>121</v>
      </c>
      <c r="J8" s="159"/>
      <c r="K8" s="132" t="s">
        <v>122</v>
      </c>
      <c r="L8" s="159"/>
      <c r="M8" s="132" t="s">
        <v>126</v>
      </c>
    </row>
    <row r="9" spans="1:13" ht="18.75" customHeight="1">
      <c r="A9" s="158"/>
      <c r="C9" s="201" t="s">
        <v>9</v>
      </c>
      <c r="D9" s="201"/>
      <c r="E9" s="201"/>
      <c r="F9" s="201"/>
      <c r="G9" s="201"/>
      <c r="H9" s="201"/>
      <c r="I9" s="201"/>
      <c r="J9" s="201"/>
      <c r="K9" s="201"/>
      <c r="L9" s="201"/>
      <c r="M9" s="201"/>
    </row>
    <row r="10" spans="1:13" ht="18.75" customHeight="1">
      <c r="A10" s="160" t="s">
        <v>229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</row>
    <row r="11" spans="1:13" ht="18.600000000000001" customHeight="1">
      <c r="A11" s="160" t="s">
        <v>230</v>
      </c>
      <c r="C11" s="130">
        <v>441560</v>
      </c>
      <c r="D11" s="130">
        <v>0</v>
      </c>
      <c r="E11" s="130">
        <v>2832156</v>
      </c>
      <c r="F11" s="130">
        <v>0</v>
      </c>
      <c r="G11" s="130">
        <v>3805</v>
      </c>
      <c r="H11" s="130">
        <v>0</v>
      </c>
      <c r="I11" s="130">
        <v>45209</v>
      </c>
      <c r="J11" s="130">
        <v>0</v>
      </c>
      <c r="K11" s="130">
        <v>1048926</v>
      </c>
      <c r="L11" s="130"/>
      <c r="M11" s="68">
        <v>4371656</v>
      </c>
    </row>
    <row r="12" spans="1:13" ht="18.600000000000001" customHeight="1">
      <c r="A12" s="160"/>
      <c r="B12" s="139"/>
      <c r="C12" s="3"/>
      <c r="D12" s="3"/>
      <c r="E12" s="3"/>
      <c r="F12" s="3"/>
      <c r="G12" s="3"/>
      <c r="H12" s="3"/>
      <c r="I12" s="3"/>
      <c r="J12" s="10"/>
      <c r="K12" s="3"/>
      <c r="L12" s="10"/>
      <c r="M12" s="3"/>
    </row>
    <row r="13" spans="1:13" ht="18.75" customHeight="1">
      <c r="A13" s="161" t="s">
        <v>135</v>
      </c>
      <c r="B13" s="157"/>
      <c r="C13" s="12"/>
      <c r="D13" s="2"/>
      <c r="E13" s="12"/>
      <c r="F13" s="12"/>
      <c r="G13" s="12"/>
      <c r="H13" s="12"/>
      <c r="I13" s="12"/>
      <c r="J13" s="1"/>
      <c r="K13" s="12"/>
      <c r="L13" s="2"/>
      <c r="M13" s="12"/>
    </row>
    <row r="14" spans="1:13" ht="18.75" customHeight="1">
      <c r="A14" s="126" t="s">
        <v>211</v>
      </c>
      <c r="B14" s="157"/>
      <c r="C14" s="76">
        <v>0</v>
      </c>
      <c r="D14" s="74"/>
      <c r="E14" s="76">
        <v>0</v>
      </c>
      <c r="F14" s="74"/>
      <c r="G14" s="76">
        <v>0</v>
      </c>
      <c r="H14" s="74"/>
      <c r="I14" s="76">
        <v>0</v>
      </c>
      <c r="J14" s="56">
        <v>0</v>
      </c>
      <c r="K14" s="56">
        <v>6667</v>
      </c>
      <c r="L14" s="56"/>
      <c r="M14" s="56">
        <v>6667</v>
      </c>
    </row>
    <row r="15" spans="1:13" ht="18.75" customHeight="1">
      <c r="A15" s="161" t="s">
        <v>95</v>
      </c>
      <c r="B15" s="163"/>
      <c r="C15" s="99">
        <v>0</v>
      </c>
      <c r="D15" s="105"/>
      <c r="E15" s="99">
        <v>0</v>
      </c>
      <c r="F15" s="105"/>
      <c r="G15" s="99">
        <v>0</v>
      </c>
      <c r="H15" s="105"/>
      <c r="I15" s="99">
        <v>0</v>
      </c>
      <c r="J15" s="60"/>
      <c r="K15" s="69">
        <v>6667</v>
      </c>
      <c r="L15" s="60"/>
      <c r="M15" s="69">
        <v>6667</v>
      </c>
    </row>
    <row r="16" spans="1:13" ht="18.75" customHeight="1">
      <c r="A16" s="161"/>
      <c r="B16" s="163"/>
      <c r="C16" s="70"/>
      <c r="D16" s="15"/>
      <c r="E16" s="70"/>
      <c r="F16" s="70"/>
      <c r="G16" s="70"/>
      <c r="H16" s="70"/>
      <c r="I16" s="70"/>
      <c r="J16" s="70"/>
      <c r="K16" s="70"/>
      <c r="L16" s="70"/>
      <c r="M16" s="70"/>
    </row>
    <row r="17" spans="1:13" ht="18.75" customHeight="1" thickBot="1">
      <c r="A17" s="161" t="s">
        <v>231</v>
      </c>
      <c r="B17" s="163"/>
      <c r="C17" s="8">
        <v>441560</v>
      </c>
      <c r="D17" s="4"/>
      <c r="E17" s="8">
        <v>2832156</v>
      </c>
      <c r="F17" s="4"/>
      <c r="G17" s="8">
        <v>3805</v>
      </c>
      <c r="H17" s="4"/>
      <c r="I17" s="8">
        <v>45209</v>
      </c>
      <c r="J17" s="4"/>
      <c r="K17" s="8">
        <v>1055593</v>
      </c>
      <c r="L17" s="4"/>
      <c r="M17" s="8">
        <v>4378323</v>
      </c>
    </row>
    <row r="18" spans="1:13" ht="18.75" customHeight="1" thickTop="1"/>
    <row r="19" spans="1:13" s="164" customFormat="1" ht="18.75" customHeight="1">
      <c r="B19" s="165"/>
      <c r="C19" s="166"/>
      <c r="D19" s="167"/>
      <c r="E19" s="167"/>
      <c r="F19" s="167"/>
      <c r="G19" s="167"/>
      <c r="H19" s="167"/>
      <c r="I19" s="167"/>
      <c r="J19" s="167"/>
      <c r="K19" s="167"/>
      <c r="L19" s="167"/>
      <c r="M19" s="167"/>
    </row>
  </sheetData>
  <mergeCells count="3">
    <mergeCell ref="C5:M5"/>
    <mergeCell ref="I6:K6"/>
    <mergeCell ref="C9:M9"/>
  </mergeCells>
  <pageMargins left="0.7" right="0.5" top="0.48" bottom="0.5" header="0.49" footer="0.5"/>
  <pageSetup paperSize="9" scale="85" firstPageNumber="11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8"/>
  <sheetViews>
    <sheetView view="pageBreakPreview" zoomScale="110" zoomScaleNormal="69" zoomScaleSheetLayoutView="110" workbookViewId="0">
      <selection activeCell="H87" sqref="H87"/>
    </sheetView>
  </sheetViews>
  <sheetFormatPr defaultColWidth="9.21875" defaultRowHeight="18.75" customHeight="1"/>
  <cols>
    <col min="1" max="1" width="55.88671875" style="150" customWidth="1"/>
    <col min="2" max="2" width="3.44140625" style="121" customWidth="1"/>
    <col min="3" max="3" width="0.44140625" style="122" customWidth="1"/>
    <col min="4" max="4" width="10.21875" style="123" customWidth="1"/>
    <col min="5" max="5" width="0.44140625" style="122" customWidth="1"/>
    <col min="6" max="6" width="10.21875" style="123" customWidth="1"/>
    <col min="7" max="7" width="0.44140625" style="122" customWidth="1"/>
    <col min="8" max="8" width="10.21875" style="122" customWidth="1"/>
    <col min="9" max="9" width="0.44140625" style="122" customWidth="1"/>
    <col min="10" max="10" width="10.21875" style="122" customWidth="1"/>
    <col min="11" max="11" width="12.77734375" style="124" customWidth="1"/>
    <col min="12" max="12" width="9.77734375" style="124" bestFit="1" customWidth="1"/>
    <col min="13" max="16384" width="9.21875" style="124"/>
  </cols>
  <sheetData>
    <row r="1" spans="1:11" ht="18.75" customHeight="1">
      <c r="A1" s="120" t="s">
        <v>0</v>
      </c>
    </row>
    <row r="2" spans="1:11" ht="18.75" customHeight="1">
      <c r="A2" s="125" t="s">
        <v>148</v>
      </c>
    </row>
    <row r="3" spans="1:11" ht="18.75" customHeight="1">
      <c r="A3" s="126"/>
      <c r="C3" s="127"/>
      <c r="D3" s="128"/>
      <c r="E3" s="127"/>
      <c r="F3" s="128"/>
      <c r="G3" s="127"/>
      <c r="H3" s="127"/>
      <c r="I3" s="127"/>
      <c r="J3" s="127"/>
    </row>
    <row r="4" spans="1:11" ht="18.75" customHeight="1">
      <c r="A4" s="126" t="s">
        <v>68</v>
      </c>
      <c r="C4" s="129"/>
      <c r="D4" s="199" t="s">
        <v>2</v>
      </c>
      <c r="E4" s="199"/>
      <c r="F4" s="199"/>
      <c r="G4" s="130"/>
      <c r="H4" s="200" t="s">
        <v>3</v>
      </c>
      <c r="I4" s="200"/>
      <c r="J4" s="200"/>
    </row>
    <row r="5" spans="1:11" ht="18.75" customHeight="1">
      <c r="A5" s="126"/>
      <c r="C5" s="131"/>
      <c r="D5" s="199" t="s">
        <v>4</v>
      </c>
      <c r="E5" s="199"/>
      <c r="F5" s="199"/>
      <c r="G5" s="128"/>
      <c r="H5" s="199" t="s">
        <v>4</v>
      </c>
      <c r="I5" s="199"/>
      <c r="J5" s="199"/>
    </row>
    <row r="6" spans="1:11" ht="18.75" customHeight="1">
      <c r="A6" s="126"/>
      <c r="C6" s="131"/>
      <c r="D6" s="202" t="s">
        <v>189</v>
      </c>
      <c r="E6" s="202"/>
      <c r="F6" s="202"/>
      <c r="G6" s="128"/>
      <c r="H6" s="202" t="s">
        <v>189</v>
      </c>
      <c r="I6" s="202"/>
      <c r="J6" s="202"/>
    </row>
    <row r="7" spans="1:11" ht="18.75" customHeight="1">
      <c r="A7" s="126"/>
      <c r="C7" s="131"/>
      <c r="D7" s="205" t="s">
        <v>190</v>
      </c>
      <c r="E7" s="205"/>
      <c r="F7" s="205"/>
      <c r="G7" s="134"/>
      <c r="H7" s="205" t="s">
        <v>190</v>
      </c>
      <c r="I7" s="205"/>
      <c r="J7" s="205"/>
    </row>
    <row r="8" spans="1:11" ht="18.75" customHeight="1">
      <c r="A8" s="126"/>
      <c r="C8" s="133"/>
      <c r="D8" s="135" t="s">
        <v>228</v>
      </c>
      <c r="E8" s="133"/>
      <c r="F8" s="135" t="s">
        <v>173</v>
      </c>
      <c r="G8" s="133"/>
      <c r="H8" s="135" t="s">
        <v>228</v>
      </c>
      <c r="I8" s="133"/>
      <c r="J8" s="135" t="s">
        <v>173</v>
      </c>
    </row>
    <row r="9" spans="1:11" ht="18.75" customHeight="1">
      <c r="A9" s="126"/>
      <c r="C9" s="129"/>
      <c r="D9" s="201" t="s">
        <v>9</v>
      </c>
      <c r="E9" s="201"/>
      <c r="F9" s="201"/>
      <c r="G9" s="201"/>
      <c r="H9" s="201"/>
      <c r="I9" s="201"/>
      <c r="J9" s="201"/>
    </row>
    <row r="10" spans="1:11" ht="18.75" customHeight="1">
      <c r="A10" s="137" t="s">
        <v>149</v>
      </c>
      <c r="C10" s="136"/>
      <c r="D10" s="136"/>
      <c r="E10" s="136"/>
      <c r="F10" s="136"/>
      <c r="G10" s="136"/>
      <c r="H10" s="136"/>
      <c r="I10" s="136"/>
      <c r="J10" s="136"/>
    </row>
    <row r="11" spans="1:11" ht="18.75" customHeight="1">
      <c r="A11" s="126" t="s">
        <v>239</v>
      </c>
      <c r="C11" s="1"/>
      <c r="D11" s="1">
        <v>-381</v>
      </c>
      <c r="E11" s="1"/>
      <c r="F11" s="1">
        <v>53339</v>
      </c>
      <c r="G11" s="1"/>
      <c r="H11" s="1">
        <v>6667</v>
      </c>
      <c r="I11" s="1"/>
      <c r="J11" s="1">
        <v>28947</v>
      </c>
      <c r="K11" s="1"/>
    </row>
    <row r="12" spans="1:11" ht="18.75" customHeight="1">
      <c r="A12" s="138" t="s">
        <v>183</v>
      </c>
      <c r="C12" s="136"/>
      <c r="D12" s="1"/>
      <c r="E12" s="136"/>
      <c r="F12" s="1"/>
      <c r="G12" s="136"/>
      <c r="H12" s="1"/>
      <c r="I12" s="132"/>
      <c r="J12" s="1"/>
      <c r="K12" s="132"/>
    </row>
    <row r="13" spans="1:11" ht="18.75" customHeight="1">
      <c r="A13" s="126" t="s">
        <v>150</v>
      </c>
      <c r="C13" s="136"/>
      <c r="D13" s="1">
        <v>5943</v>
      </c>
      <c r="E13" s="136"/>
      <c r="F13" s="1">
        <v>7803</v>
      </c>
      <c r="G13" s="136"/>
      <c r="H13" s="1">
        <v>3090</v>
      </c>
      <c r="I13" s="136"/>
      <c r="J13" s="1">
        <v>7023</v>
      </c>
      <c r="K13" s="136"/>
    </row>
    <row r="14" spans="1:11" ht="18.75" customHeight="1">
      <c r="A14" s="126" t="s">
        <v>86</v>
      </c>
      <c r="C14" s="136"/>
      <c r="D14" s="1">
        <v>3729</v>
      </c>
      <c r="E14" s="136"/>
      <c r="F14" s="1">
        <v>3978</v>
      </c>
      <c r="G14" s="136"/>
      <c r="H14" s="1">
        <v>104</v>
      </c>
      <c r="I14" s="136"/>
      <c r="J14" s="1">
        <v>152</v>
      </c>
      <c r="K14" s="136"/>
    </row>
    <row r="15" spans="1:11" ht="18.75" customHeight="1">
      <c r="A15" s="126" t="s">
        <v>151</v>
      </c>
      <c r="C15" s="136"/>
      <c r="D15" s="1">
        <v>138615</v>
      </c>
      <c r="E15" s="136"/>
      <c r="F15" s="1">
        <v>174909</v>
      </c>
      <c r="G15" s="136"/>
      <c r="H15" s="127">
        <v>17681</v>
      </c>
      <c r="I15" s="132"/>
      <c r="J15" s="127">
        <v>18197</v>
      </c>
      <c r="K15" s="132"/>
    </row>
    <row r="16" spans="1:11" ht="18.75" customHeight="1">
      <c r="A16" s="126" t="s">
        <v>195</v>
      </c>
      <c r="C16" s="136"/>
      <c r="D16" s="1">
        <v>-1071</v>
      </c>
      <c r="E16" s="136"/>
      <c r="F16" s="1">
        <v>1472</v>
      </c>
      <c r="G16" s="136"/>
      <c r="H16" s="73">
        <v>0</v>
      </c>
      <c r="I16" s="132"/>
      <c r="J16" s="76">
        <v>0</v>
      </c>
      <c r="K16" s="132"/>
    </row>
    <row r="17" spans="1:11" ht="18.75" customHeight="1">
      <c r="A17" s="126" t="s">
        <v>240</v>
      </c>
      <c r="C17" s="136"/>
      <c r="D17" s="1"/>
      <c r="E17" s="136"/>
      <c r="F17" s="1"/>
      <c r="G17" s="136"/>
      <c r="H17" s="1"/>
      <c r="I17" s="132"/>
      <c r="J17" s="1"/>
      <c r="K17" s="132"/>
    </row>
    <row r="18" spans="1:11" ht="18.75" customHeight="1">
      <c r="A18" s="126" t="s">
        <v>214</v>
      </c>
      <c r="C18" s="136"/>
      <c r="D18" s="1">
        <v>-17083</v>
      </c>
      <c r="E18" s="136"/>
      <c r="F18" s="1">
        <v>-22014</v>
      </c>
      <c r="G18" s="136"/>
      <c r="H18" s="73">
        <v>0</v>
      </c>
      <c r="I18" s="132"/>
      <c r="J18" s="73">
        <v>0</v>
      </c>
      <c r="K18" s="26"/>
    </row>
    <row r="19" spans="1:11" ht="18.75" customHeight="1">
      <c r="A19" s="129" t="s">
        <v>213</v>
      </c>
      <c r="C19" s="136"/>
      <c r="D19" s="73">
        <v>0</v>
      </c>
      <c r="E19" s="136"/>
      <c r="F19" s="1">
        <v>-17804</v>
      </c>
      <c r="G19" s="136"/>
      <c r="H19" s="73">
        <v>0</v>
      </c>
      <c r="I19" s="132"/>
      <c r="J19" s="73">
        <v>0</v>
      </c>
      <c r="K19" s="26"/>
    </row>
    <row r="20" spans="1:11" ht="18.75" customHeight="1">
      <c r="A20" s="129" t="s">
        <v>212</v>
      </c>
      <c r="C20" s="136"/>
      <c r="D20" s="73">
        <v>0</v>
      </c>
      <c r="E20" s="136"/>
      <c r="F20" s="1">
        <v>-8829</v>
      </c>
      <c r="G20" s="136"/>
      <c r="H20" s="73">
        <v>0</v>
      </c>
      <c r="I20" s="132"/>
      <c r="J20" s="73">
        <v>0</v>
      </c>
      <c r="K20" s="26"/>
    </row>
    <row r="21" spans="1:11" ht="18.75" customHeight="1">
      <c r="A21" s="126" t="s">
        <v>204</v>
      </c>
      <c r="C21" s="136"/>
      <c r="D21" s="1">
        <v>-2350</v>
      </c>
      <c r="E21" s="136"/>
      <c r="F21" s="1">
        <v>-5512</v>
      </c>
      <c r="G21" s="136"/>
      <c r="H21" s="1">
        <v>-1581</v>
      </c>
      <c r="I21" s="132"/>
      <c r="J21" s="1">
        <v>-5488</v>
      </c>
      <c r="K21" s="132"/>
    </row>
    <row r="22" spans="1:11" ht="18.75" customHeight="1">
      <c r="A22" s="126" t="s">
        <v>244</v>
      </c>
      <c r="B22" s="139"/>
      <c r="C22" s="136"/>
      <c r="D22" s="1">
        <v>129</v>
      </c>
      <c r="E22" s="136"/>
      <c r="F22" s="1">
        <v>-462</v>
      </c>
      <c r="G22" s="71"/>
      <c r="H22" s="73">
        <v>0</v>
      </c>
      <c r="I22" s="12"/>
      <c r="J22" s="73">
        <v>0</v>
      </c>
      <c r="K22" s="24"/>
    </row>
    <row r="23" spans="1:11" ht="19.2" customHeight="1">
      <c r="A23" s="126" t="s">
        <v>81</v>
      </c>
      <c r="C23" s="136"/>
      <c r="D23" s="76">
        <v>0</v>
      </c>
      <c r="E23" s="136"/>
      <c r="F23" s="1">
        <v>-236</v>
      </c>
      <c r="G23" s="136"/>
      <c r="H23" s="56">
        <v>-4829</v>
      </c>
      <c r="I23" s="132"/>
      <c r="J23" s="56">
        <v>-2918</v>
      </c>
      <c r="K23" s="132"/>
    </row>
    <row r="24" spans="1:11" ht="18.75" customHeight="1">
      <c r="A24" s="126" t="s">
        <v>203</v>
      </c>
      <c r="C24" s="136"/>
      <c r="D24" s="1">
        <v>392</v>
      </c>
      <c r="E24" s="136"/>
      <c r="F24" s="1">
        <v>27</v>
      </c>
      <c r="G24" s="136"/>
      <c r="H24" s="1">
        <v>17</v>
      </c>
      <c r="I24" s="132"/>
      <c r="J24" s="1">
        <v>-151</v>
      </c>
      <c r="K24" s="132"/>
    </row>
    <row r="25" spans="1:11" ht="18.75" customHeight="1">
      <c r="A25" s="126" t="s">
        <v>241</v>
      </c>
      <c r="C25" s="136"/>
      <c r="D25" s="79">
        <v>-1</v>
      </c>
      <c r="E25" s="136"/>
      <c r="F25" s="79">
        <v>-77</v>
      </c>
      <c r="G25" s="136"/>
      <c r="H25" s="78">
        <v>0</v>
      </c>
      <c r="I25" s="132"/>
      <c r="J25" s="78">
        <v>0</v>
      </c>
      <c r="K25" s="132"/>
    </row>
    <row r="26" spans="1:11" ht="18.75" customHeight="1">
      <c r="A26" s="140" t="s">
        <v>169</v>
      </c>
      <c r="C26" s="136"/>
      <c r="D26" s="76">
        <v>0</v>
      </c>
      <c r="E26" s="136"/>
      <c r="F26" s="76">
        <v>0</v>
      </c>
      <c r="G26" s="71"/>
      <c r="H26" s="78">
        <v>0</v>
      </c>
      <c r="I26" s="12"/>
      <c r="J26" s="1">
        <v>476</v>
      </c>
      <c r="K26" s="132"/>
    </row>
    <row r="27" spans="1:11" ht="18.75" customHeight="1">
      <c r="A27" s="126" t="s">
        <v>243</v>
      </c>
      <c r="C27" s="136"/>
      <c r="D27" s="1">
        <v>-1294</v>
      </c>
      <c r="E27" s="136"/>
      <c r="F27" s="1">
        <v>14408</v>
      </c>
      <c r="G27" s="1"/>
      <c r="H27" s="1">
        <v>-1460</v>
      </c>
      <c r="I27" s="132"/>
      <c r="J27" s="1">
        <v>5</v>
      </c>
      <c r="K27" s="132"/>
    </row>
    <row r="28" spans="1:11" ht="18.75" customHeight="1">
      <c r="A28" s="126" t="s">
        <v>152</v>
      </c>
      <c r="C28" s="136"/>
      <c r="D28" s="1">
        <v>-6508</v>
      </c>
      <c r="E28" s="136"/>
      <c r="F28" s="1">
        <v>-8025</v>
      </c>
      <c r="G28" s="136"/>
      <c r="H28" s="1">
        <v>-4777</v>
      </c>
      <c r="I28" s="132"/>
      <c r="J28" s="1">
        <v>-4692</v>
      </c>
      <c r="K28" s="132"/>
    </row>
    <row r="29" spans="1:11" ht="18.75" customHeight="1">
      <c r="A29" s="16"/>
      <c r="B29" s="139"/>
      <c r="C29" s="14"/>
      <c r="D29" s="91">
        <v>120120</v>
      </c>
      <c r="E29" s="14"/>
      <c r="F29" s="91">
        <v>192977</v>
      </c>
      <c r="G29" s="14"/>
      <c r="H29" s="91">
        <v>14912</v>
      </c>
      <c r="I29" s="14"/>
      <c r="J29" s="91">
        <v>41551</v>
      </c>
      <c r="K29" s="14"/>
    </row>
    <row r="30" spans="1:11" ht="18.75" customHeight="1">
      <c r="A30" s="138" t="s">
        <v>153</v>
      </c>
      <c r="C30" s="136"/>
      <c r="D30" s="136"/>
      <c r="E30" s="136"/>
      <c r="F30" s="136"/>
      <c r="G30" s="136"/>
      <c r="H30" s="132"/>
      <c r="I30" s="132"/>
      <c r="J30" s="132"/>
      <c r="K30" s="132"/>
    </row>
    <row r="31" spans="1:11" ht="19.5" customHeight="1">
      <c r="A31" s="126" t="s">
        <v>154</v>
      </c>
      <c r="C31" s="136"/>
      <c r="D31" s="1">
        <v>-9137</v>
      </c>
      <c r="E31" s="136"/>
      <c r="F31" s="1">
        <v>105739</v>
      </c>
      <c r="G31" s="136"/>
      <c r="H31" s="1">
        <v>4416</v>
      </c>
      <c r="I31" s="132"/>
      <c r="J31" s="1">
        <v>9286</v>
      </c>
      <c r="K31" s="132"/>
    </row>
    <row r="32" spans="1:11" ht="18.75" customHeight="1">
      <c r="A32" s="126" t="s">
        <v>17</v>
      </c>
      <c r="C32" s="136"/>
      <c r="D32" s="14">
        <v>56848</v>
      </c>
      <c r="E32" s="136"/>
      <c r="F32" s="14">
        <v>5810</v>
      </c>
      <c r="G32" s="136"/>
      <c r="H32" s="1">
        <v>147</v>
      </c>
      <c r="I32" s="132"/>
      <c r="J32" s="1">
        <v>-184</v>
      </c>
      <c r="K32" s="132"/>
    </row>
    <row r="33" spans="1:11" ht="18.75" customHeight="1">
      <c r="A33" s="126" t="s">
        <v>18</v>
      </c>
      <c r="C33" s="136"/>
      <c r="D33" s="14">
        <v>9537</v>
      </c>
      <c r="E33" s="136"/>
      <c r="F33" s="14">
        <v>15398</v>
      </c>
      <c r="G33" s="136"/>
      <c r="H33" s="73">
        <v>0</v>
      </c>
      <c r="I33" s="132"/>
      <c r="J33" s="73">
        <v>0</v>
      </c>
      <c r="K33" s="132"/>
    </row>
    <row r="34" spans="1:11" ht="18.75" customHeight="1">
      <c r="A34" s="126" t="s">
        <v>31</v>
      </c>
      <c r="C34" s="136"/>
      <c r="D34" s="14">
        <v>8309</v>
      </c>
      <c r="E34" s="136"/>
      <c r="F34" s="14">
        <v>4557</v>
      </c>
      <c r="G34" s="136"/>
      <c r="H34" s="1">
        <v>780</v>
      </c>
      <c r="I34" s="132"/>
      <c r="J34" s="1">
        <v>922</v>
      </c>
      <c r="K34" s="132"/>
    </row>
    <row r="35" spans="1:11" ht="18.75" customHeight="1">
      <c r="A35" s="126" t="s">
        <v>155</v>
      </c>
      <c r="C35" s="136"/>
      <c r="D35" s="14">
        <v>-13723</v>
      </c>
      <c r="E35" s="136"/>
      <c r="F35" s="14">
        <v>-17701</v>
      </c>
      <c r="G35" s="136"/>
      <c r="H35" s="2">
        <v>1593</v>
      </c>
      <c r="I35" s="132"/>
      <c r="J35" s="2">
        <v>-1112</v>
      </c>
      <c r="K35" s="132"/>
    </row>
    <row r="36" spans="1:11" ht="18.75" customHeight="1">
      <c r="A36" s="126" t="s">
        <v>221</v>
      </c>
      <c r="C36" s="136"/>
      <c r="D36" s="78">
        <v>3000</v>
      </c>
      <c r="E36" s="136"/>
      <c r="F36" s="78">
        <v>6000</v>
      </c>
      <c r="G36" s="136"/>
      <c r="H36" s="73">
        <v>0</v>
      </c>
      <c r="I36" s="132"/>
      <c r="J36" s="73">
        <v>0</v>
      </c>
      <c r="K36" s="132"/>
    </row>
    <row r="37" spans="1:11" ht="18.75" customHeight="1">
      <c r="A37" s="126" t="s">
        <v>40</v>
      </c>
      <c r="C37" s="136"/>
      <c r="D37" s="14">
        <v>-2564</v>
      </c>
      <c r="E37" s="136"/>
      <c r="F37" s="14">
        <v>-6090</v>
      </c>
      <c r="G37" s="136"/>
      <c r="H37" s="14">
        <v>-1235</v>
      </c>
      <c r="I37" s="132"/>
      <c r="J37" s="14">
        <v>-3106</v>
      </c>
      <c r="K37" s="132"/>
    </row>
    <row r="38" spans="1:11" ht="18.75" customHeight="1">
      <c r="A38" s="126" t="s">
        <v>45</v>
      </c>
      <c r="C38" s="136"/>
      <c r="D38" s="1">
        <v>7790</v>
      </c>
      <c r="E38" s="136"/>
      <c r="F38" s="1">
        <v>5354</v>
      </c>
      <c r="G38" s="136"/>
      <c r="H38" s="1">
        <v>-3486</v>
      </c>
      <c r="I38" s="132"/>
      <c r="J38" s="1">
        <v>1401</v>
      </c>
      <c r="K38" s="132"/>
    </row>
    <row r="39" spans="1:11" ht="18.75" customHeight="1">
      <c r="A39" s="141" t="s">
        <v>197</v>
      </c>
      <c r="B39" s="142"/>
      <c r="C39" s="18"/>
      <c r="D39" s="66">
        <v>180180</v>
      </c>
      <c r="E39" s="18">
        <v>0</v>
      </c>
      <c r="F39" s="66">
        <v>312044</v>
      </c>
      <c r="G39" s="136"/>
      <c r="H39" s="66">
        <v>17127</v>
      </c>
      <c r="I39" s="127"/>
      <c r="J39" s="66">
        <v>48758</v>
      </c>
      <c r="K39" s="143"/>
    </row>
    <row r="40" spans="1:11" ht="18.75" customHeight="1">
      <c r="A40" s="126" t="s">
        <v>252</v>
      </c>
      <c r="C40" s="136"/>
      <c r="D40" s="7">
        <v>17031</v>
      </c>
      <c r="E40" s="136"/>
      <c r="F40" s="7">
        <v>-40443</v>
      </c>
      <c r="G40" s="136"/>
      <c r="H40" s="1">
        <v>-4155</v>
      </c>
      <c r="I40" s="132"/>
      <c r="J40" s="1">
        <v>-7063</v>
      </c>
      <c r="K40" s="132"/>
    </row>
    <row r="41" spans="1:11" ht="18.75" customHeight="1">
      <c r="A41" s="131" t="s">
        <v>156</v>
      </c>
      <c r="C41" s="3"/>
      <c r="D41" s="11">
        <v>197211</v>
      </c>
      <c r="E41" s="3"/>
      <c r="F41" s="11">
        <v>271601</v>
      </c>
      <c r="G41" s="143"/>
      <c r="H41" s="11">
        <v>12972</v>
      </c>
      <c r="I41" s="3"/>
      <c r="J41" s="11">
        <v>41695</v>
      </c>
      <c r="K41" s="3"/>
    </row>
    <row r="42" spans="1:11" ht="18.75" customHeight="1">
      <c r="A42" s="129"/>
      <c r="C42" s="1"/>
      <c r="D42" s="17"/>
      <c r="E42" s="1"/>
      <c r="F42" s="17"/>
      <c r="G42" s="127"/>
      <c r="H42" s="1"/>
      <c r="I42" s="1"/>
      <c r="J42" s="1"/>
    </row>
    <row r="43" spans="1:11" ht="18.75" customHeight="1">
      <c r="A43" s="120" t="s">
        <v>0</v>
      </c>
    </row>
    <row r="44" spans="1:11" ht="18.75" customHeight="1">
      <c r="A44" s="125" t="s">
        <v>148</v>
      </c>
    </row>
    <row r="45" spans="1:11" ht="18.75" customHeight="1">
      <c r="A45" s="126"/>
      <c r="C45" s="127"/>
      <c r="D45" s="128"/>
      <c r="E45" s="127"/>
      <c r="F45" s="128"/>
      <c r="G45" s="127"/>
      <c r="H45" s="127"/>
      <c r="I45" s="127"/>
      <c r="J45" s="127"/>
    </row>
    <row r="46" spans="1:11" ht="18.75" customHeight="1">
      <c r="A46" s="126" t="s">
        <v>68</v>
      </c>
      <c r="C46" s="129"/>
      <c r="D46" s="199" t="s">
        <v>2</v>
      </c>
      <c r="E46" s="199"/>
      <c r="F46" s="199"/>
      <c r="G46" s="130"/>
      <c r="H46" s="200" t="s">
        <v>3</v>
      </c>
      <c r="I46" s="200"/>
      <c r="J46" s="200"/>
    </row>
    <row r="47" spans="1:11" ht="18.75" customHeight="1">
      <c r="A47" s="126"/>
      <c r="C47" s="131"/>
      <c r="D47" s="199" t="s">
        <v>4</v>
      </c>
      <c r="E47" s="199"/>
      <c r="F47" s="199"/>
      <c r="G47" s="128"/>
      <c r="H47" s="199" t="s">
        <v>4</v>
      </c>
      <c r="I47" s="199"/>
      <c r="J47" s="199"/>
    </row>
    <row r="48" spans="1:11" ht="18.75" customHeight="1">
      <c r="A48" s="126"/>
      <c r="C48" s="131"/>
      <c r="D48" s="202" t="s">
        <v>189</v>
      </c>
      <c r="E48" s="202"/>
      <c r="F48" s="202"/>
      <c r="G48" s="128"/>
      <c r="H48" s="202" t="s">
        <v>189</v>
      </c>
      <c r="I48" s="202"/>
      <c r="J48" s="202"/>
    </row>
    <row r="49" spans="1:12" ht="18.75" customHeight="1">
      <c r="A49" s="126"/>
      <c r="C49" s="131"/>
      <c r="D49" s="205" t="s">
        <v>190</v>
      </c>
      <c r="E49" s="205"/>
      <c r="F49" s="205"/>
      <c r="G49" s="128"/>
      <c r="H49" s="205" t="s">
        <v>190</v>
      </c>
      <c r="I49" s="205"/>
      <c r="J49" s="205"/>
    </row>
    <row r="50" spans="1:12" ht="18.75" customHeight="1">
      <c r="A50" s="126"/>
      <c r="B50" s="139"/>
      <c r="C50" s="133"/>
      <c r="D50" s="135" t="s">
        <v>228</v>
      </c>
      <c r="E50" s="133"/>
      <c r="F50" s="135" t="s">
        <v>173</v>
      </c>
      <c r="G50" s="133"/>
      <c r="H50" s="135" t="s">
        <v>228</v>
      </c>
      <c r="I50" s="133"/>
      <c r="J50" s="135" t="s">
        <v>173</v>
      </c>
    </row>
    <row r="51" spans="1:12" ht="18.75" customHeight="1">
      <c r="A51" s="126"/>
      <c r="C51" s="129"/>
      <c r="D51" s="201" t="s">
        <v>9</v>
      </c>
      <c r="E51" s="201"/>
      <c r="F51" s="201"/>
      <c r="G51" s="201"/>
      <c r="H51" s="201"/>
      <c r="I51" s="201"/>
      <c r="J51" s="201"/>
    </row>
    <row r="52" spans="1:12" ht="18.75" customHeight="1">
      <c r="A52" s="142" t="s">
        <v>157</v>
      </c>
      <c r="C52" s="18"/>
      <c r="D52" s="18"/>
      <c r="E52" s="18"/>
      <c r="F52" s="18"/>
      <c r="G52" s="144"/>
      <c r="H52" s="18"/>
      <c r="I52" s="18"/>
      <c r="J52" s="18"/>
    </row>
    <row r="53" spans="1:12" ht="19.2" customHeight="1">
      <c r="A53" s="129" t="s">
        <v>158</v>
      </c>
      <c r="C53" s="18"/>
      <c r="D53" s="18">
        <v>7019</v>
      </c>
      <c r="E53" s="18"/>
      <c r="F53" s="18">
        <v>8429</v>
      </c>
      <c r="G53" s="144"/>
      <c r="H53" s="25">
        <v>5096</v>
      </c>
      <c r="I53" s="18"/>
      <c r="J53" s="25">
        <v>5371</v>
      </c>
    </row>
    <row r="54" spans="1:12" ht="19.2" customHeight="1">
      <c r="A54" s="129" t="s">
        <v>205</v>
      </c>
      <c r="C54" s="18"/>
      <c r="D54" s="25">
        <v>-74435</v>
      </c>
      <c r="E54" s="18"/>
      <c r="F54" s="25">
        <v>-28295</v>
      </c>
      <c r="G54" s="144"/>
      <c r="H54" s="25">
        <v>-49843</v>
      </c>
      <c r="I54" s="18"/>
      <c r="J54" s="25">
        <v>-27863</v>
      </c>
    </row>
    <row r="55" spans="1:12" ht="19.2" customHeight="1">
      <c r="A55" s="129" t="s">
        <v>202</v>
      </c>
      <c r="C55" s="123"/>
      <c r="D55" s="88">
        <v>72796</v>
      </c>
      <c r="E55" s="123"/>
      <c r="F55" s="88">
        <v>40001</v>
      </c>
      <c r="G55" s="123"/>
      <c r="H55" s="88">
        <v>72795</v>
      </c>
      <c r="I55" s="123"/>
      <c r="J55" s="88">
        <v>40001</v>
      </c>
    </row>
    <row r="56" spans="1:12" ht="19.2" customHeight="1">
      <c r="A56" s="129" t="s">
        <v>170</v>
      </c>
      <c r="C56" s="18"/>
      <c r="D56" s="25">
        <v>-9208</v>
      </c>
      <c r="E56" s="18"/>
      <c r="F56" s="25">
        <v>-67619</v>
      </c>
      <c r="G56" s="144"/>
      <c r="H56" s="25">
        <v>-9208</v>
      </c>
      <c r="I56" s="18"/>
      <c r="J56" s="25">
        <v>-67619</v>
      </c>
    </row>
    <row r="57" spans="1:12" ht="19.2" customHeight="1">
      <c r="A57" s="129" t="s">
        <v>171</v>
      </c>
      <c r="C57" s="18"/>
      <c r="D57" s="53">
        <v>-21200</v>
      </c>
      <c r="E57" s="18"/>
      <c r="F57" s="73">
        <v>0</v>
      </c>
      <c r="G57" s="144"/>
      <c r="H57" s="73">
        <v>0</v>
      </c>
      <c r="I57" s="18"/>
      <c r="J57" s="73">
        <v>0</v>
      </c>
    </row>
    <row r="58" spans="1:12" ht="19.2" customHeight="1">
      <c r="A58" s="129" t="s">
        <v>242</v>
      </c>
      <c r="C58" s="18"/>
      <c r="D58" s="53">
        <v>32057</v>
      </c>
      <c r="E58" s="18"/>
      <c r="F58" s="73">
        <v>0</v>
      </c>
      <c r="G58" s="144"/>
      <c r="H58" s="25">
        <v>42778</v>
      </c>
      <c r="I58" s="18"/>
      <c r="J58" s="73">
        <v>0</v>
      </c>
    </row>
    <row r="59" spans="1:12" ht="19.2" customHeight="1">
      <c r="A59" s="129" t="s">
        <v>175</v>
      </c>
      <c r="C59" s="18"/>
      <c r="D59" s="19">
        <v>1706</v>
      </c>
      <c r="E59" s="18"/>
      <c r="F59" s="19">
        <v>24069</v>
      </c>
      <c r="G59" s="144"/>
      <c r="H59" s="25">
        <v>1477</v>
      </c>
      <c r="I59" s="18"/>
      <c r="J59" s="73">
        <v>0</v>
      </c>
    </row>
    <row r="60" spans="1:12" ht="19.2" customHeight="1">
      <c r="A60" s="129" t="s">
        <v>159</v>
      </c>
      <c r="C60" s="18"/>
      <c r="D60" s="19">
        <v>-31877</v>
      </c>
      <c r="E60" s="18"/>
      <c r="F60" s="19">
        <v>-43114</v>
      </c>
      <c r="G60" s="144"/>
      <c r="H60" s="53">
        <v>-5995</v>
      </c>
      <c r="I60" s="18"/>
      <c r="J60" s="53">
        <v>-3622</v>
      </c>
      <c r="L60" s="145"/>
    </row>
    <row r="61" spans="1:12" ht="19.2" customHeight="1">
      <c r="A61" s="126" t="s">
        <v>160</v>
      </c>
      <c r="B61" s="139"/>
      <c r="C61" s="19"/>
      <c r="D61" s="19">
        <v>-74420</v>
      </c>
      <c r="E61" s="19"/>
      <c r="F61" s="19">
        <v>-106035</v>
      </c>
      <c r="G61" s="54"/>
      <c r="H61" s="79">
        <v>-7746</v>
      </c>
      <c r="I61" s="54"/>
      <c r="J61" s="79">
        <v>-4932</v>
      </c>
    </row>
    <row r="62" spans="1:12" ht="19.2" customHeight="1">
      <c r="A62" s="126" t="s">
        <v>196</v>
      </c>
      <c r="B62" s="142"/>
      <c r="C62" s="146"/>
      <c r="D62" s="53">
        <v>-35000</v>
      </c>
      <c r="E62" s="146"/>
      <c r="F62" s="53">
        <v>-42150</v>
      </c>
      <c r="G62" s="54"/>
      <c r="H62" s="73">
        <v>0</v>
      </c>
      <c r="I62" s="54"/>
      <c r="J62" s="73">
        <v>0</v>
      </c>
    </row>
    <row r="63" spans="1:12" ht="19.2" customHeight="1">
      <c r="A63" s="126" t="s">
        <v>253</v>
      </c>
      <c r="B63" s="142"/>
      <c r="C63" s="146"/>
      <c r="D63" s="78">
        <v>8330</v>
      </c>
      <c r="E63" s="146"/>
      <c r="F63" s="78">
        <v>16993</v>
      </c>
      <c r="G63" s="144"/>
      <c r="H63" s="73">
        <v>0</v>
      </c>
      <c r="I63" s="19"/>
      <c r="J63" s="53">
        <v>10399</v>
      </c>
    </row>
    <row r="64" spans="1:12" ht="19.2" customHeight="1">
      <c r="A64" s="126" t="s">
        <v>254</v>
      </c>
      <c r="C64" s="146"/>
      <c r="D64" s="78">
        <v>0</v>
      </c>
      <c r="E64" s="146"/>
      <c r="F64" s="78">
        <v>26334</v>
      </c>
      <c r="G64" s="144"/>
      <c r="H64" s="73">
        <v>0</v>
      </c>
      <c r="I64" s="19"/>
      <c r="J64" s="73">
        <v>0</v>
      </c>
    </row>
    <row r="65" spans="1:14" ht="19.2" customHeight="1">
      <c r="A65" s="126" t="s">
        <v>215</v>
      </c>
      <c r="C65" s="146"/>
      <c r="D65" s="78">
        <v>0</v>
      </c>
      <c r="E65" s="146"/>
      <c r="F65" s="78">
        <v>9028</v>
      </c>
      <c r="G65" s="144"/>
      <c r="H65" s="73">
        <v>0</v>
      </c>
      <c r="I65" s="19"/>
      <c r="J65" s="73">
        <v>0</v>
      </c>
    </row>
    <row r="66" spans="1:14" ht="19.2" customHeight="1">
      <c r="A66" s="126" t="s">
        <v>161</v>
      </c>
      <c r="B66" s="147"/>
      <c r="C66" s="19"/>
      <c r="D66" s="78">
        <v>0</v>
      </c>
      <c r="E66" s="19"/>
      <c r="F66" s="78">
        <v>236</v>
      </c>
      <c r="G66" s="144"/>
      <c r="H66" s="78">
        <v>0</v>
      </c>
      <c r="I66" s="19"/>
      <c r="J66" s="78">
        <v>600</v>
      </c>
    </row>
    <row r="67" spans="1:14" ht="18.75" customHeight="1">
      <c r="A67" s="131" t="s">
        <v>245</v>
      </c>
      <c r="B67" s="147"/>
      <c r="C67" s="3"/>
      <c r="D67" s="11">
        <v>-124232</v>
      </c>
      <c r="E67" s="3"/>
      <c r="F67" s="11">
        <v>-162123</v>
      </c>
      <c r="G67" s="143"/>
      <c r="H67" s="11">
        <v>49354</v>
      </c>
      <c r="I67" s="3"/>
      <c r="J67" s="11">
        <v>-47665</v>
      </c>
    </row>
    <row r="68" spans="1:14" ht="18.75" customHeight="1">
      <c r="A68" s="131"/>
      <c r="B68" s="142"/>
      <c r="C68" s="18"/>
      <c r="D68" s="19"/>
      <c r="E68" s="18"/>
      <c r="F68" s="19"/>
      <c r="G68" s="144"/>
      <c r="H68" s="19"/>
      <c r="I68" s="18"/>
      <c r="J68" s="19"/>
    </row>
    <row r="69" spans="1:14" ht="18.75" customHeight="1">
      <c r="A69" s="142" t="s">
        <v>162</v>
      </c>
      <c r="B69" s="142"/>
      <c r="C69" s="18"/>
      <c r="D69" s="18"/>
      <c r="E69" s="18"/>
      <c r="F69" s="18"/>
      <c r="G69" s="144"/>
      <c r="H69" s="18"/>
      <c r="I69" s="18"/>
      <c r="J69" s="18"/>
    </row>
    <row r="70" spans="1:14" ht="18.600000000000001" customHeight="1">
      <c r="A70" s="129" t="s">
        <v>163</v>
      </c>
      <c r="C70" s="18"/>
      <c r="D70" s="19">
        <v>-3729</v>
      </c>
      <c r="E70" s="18"/>
      <c r="F70" s="19">
        <v>-3978</v>
      </c>
      <c r="G70" s="144"/>
      <c r="H70" s="53">
        <v>-104</v>
      </c>
      <c r="I70" s="18"/>
      <c r="J70" s="53">
        <v>-152</v>
      </c>
    </row>
    <row r="71" spans="1:14" ht="18.75" customHeight="1">
      <c r="A71" s="129" t="s">
        <v>255</v>
      </c>
      <c r="B71" s="147"/>
      <c r="C71" s="18"/>
      <c r="D71" s="19">
        <v>-10445</v>
      </c>
      <c r="E71" s="18"/>
      <c r="F71" s="19">
        <v>-8537</v>
      </c>
      <c r="G71" s="144"/>
      <c r="H71" s="20">
        <v>-2078</v>
      </c>
      <c r="I71" s="18"/>
      <c r="J71" s="20">
        <v>-1344</v>
      </c>
      <c r="N71" s="129"/>
    </row>
    <row r="72" spans="1:14" ht="18.75" customHeight="1">
      <c r="A72" s="129" t="s">
        <v>222</v>
      </c>
      <c r="C72" s="18"/>
      <c r="D72" s="73">
        <v>0</v>
      </c>
      <c r="E72" s="18"/>
      <c r="F72" s="19">
        <v>-39740</v>
      </c>
      <c r="G72" s="144"/>
      <c r="H72" s="73">
        <v>0</v>
      </c>
      <c r="I72" s="18"/>
      <c r="J72" s="20">
        <v>-39740</v>
      </c>
      <c r="N72" s="129"/>
    </row>
    <row r="73" spans="1:14" ht="18" customHeight="1">
      <c r="A73" s="129" t="s">
        <v>227</v>
      </c>
      <c r="C73" s="18"/>
      <c r="D73" s="19">
        <v>-86</v>
      </c>
      <c r="E73" s="18"/>
      <c r="F73" s="19">
        <v>-441</v>
      </c>
      <c r="G73" s="144"/>
      <c r="H73" s="73">
        <v>0</v>
      </c>
      <c r="I73" s="18"/>
      <c r="J73" s="73">
        <v>0</v>
      </c>
    </row>
    <row r="74" spans="1:14" ht="18.75" customHeight="1">
      <c r="A74" s="129" t="s">
        <v>164</v>
      </c>
      <c r="C74" s="18"/>
      <c r="E74" s="18"/>
      <c r="G74" s="144"/>
      <c r="H74" s="1"/>
      <c r="I74" s="18"/>
      <c r="J74" s="1"/>
      <c r="N74" s="129"/>
    </row>
    <row r="75" spans="1:14" ht="18.75" customHeight="1">
      <c r="A75" s="140" t="s">
        <v>165</v>
      </c>
      <c r="C75" s="18"/>
      <c r="D75" s="19">
        <v>2380</v>
      </c>
      <c r="E75" s="18"/>
      <c r="F75" s="73">
        <v>0</v>
      </c>
      <c r="G75" s="144"/>
      <c r="H75" s="73">
        <v>0</v>
      </c>
      <c r="I75" s="18"/>
      <c r="J75" s="73">
        <v>0</v>
      </c>
      <c r="N75" s="129"/>
    </row>
    <row r="76" spans="1:14" ht="18.75" customHeight="1">
      <c r="A76" s="129" t="s">
        <v>224</v>
      </c>
      <c r="C76" s="18"/>
      <c r="D76" s="19">
        <v>2205</v>
      </c>
      <c r="E76" s="18"/>
      <c r="F76" s="73">
        <v>0</v>
      </c>
      <c r="G76" s="144"/>
      <c r="H76" s="73">
        <v>0</v>
      </c>
      <c r="I76" s="18"/>
      <c r="J76" s="73">
        <v>0</v>
      </c>
      <c r="L76" s="101"/>
    </row>
    <row r="77" spans="1:14" ht="18.75" customHeight="1">
      <c r="A77" s="141" t="s">
        <v>167</v>
      </c>
      <c r="C77" s="3"/>
      <c r="D77" s="11">
        <v>-9675</v>
      </c>
      <c r="E77" s="3"/>
      <c r="F77" s="11">
        <v>-52696</v>
      </c>
      <c r="G77" s="143"/>
      <c r="H77" s="11">
        <v>-2182</v>
      </c>
      <c r="I77" s="143"/>
      <c r="J77" s="11">
        <v>-41236</v>
      </c>
    </row>
    <row r="78" spans="1:14" ht="18.75" customHeight="1">
      <c r="A78" s="141"/>
      <c r="C78" s="3"/>
      <c r="D78" s="4"/>
      <c r="E78" s="3"/>
      <c r="F78" s="4"/>
      <c r="G78" s="143"/>
      <c r="H78" s="143"/>
      <c r="I78" s="143"/>
      <c r="J78" s="143"/>
    </row>
    <row r="79" spans="1:14" ht="18.75" customHeight="1">
      <c r="A79" s="131" t="s">
        <v>176</v>
      </c>
      <c r="C79" s="143"/>
      <c r="D79" s="3">
        <v>63304</v>
      </c>
      <c r="E79" s="143"/>
      <c r="F79" s="3">
        <v>56782</v>
      </c>
      <c r="G79" s="143"/>
      <c r="H79" s="3">
        <v>60144</v>
      </c>
      <c r="I79" s="3"/>
      <c r="J79" s="3">
        <v>-47206</v>
      </c>
    </row>
    <row r="80" spans="1:14" ht="18.75" customHeight="1">
      <c r="A80" s="126" t="s">
        <v>166</v>
      </c>
      <c r="C80" s="144"/>
      <c r="D80" s="64">
        <v>1214724</v>
      </c>
      <c r="E80" s="144"/>
      <c r="F80" s="64">
        <v>1278276</v>
      </c>
      <c r="G80" s="144"/>
      <c r="H80" s="18">
        <v>379977</v>
      </c>
      <c r="I80" s="144"/>
      <c r="J80" s="18">
        <v>402231</v>
      </c>
    </row>
    <row r="81" spans="1:10" ht="18.75" customHeight="1" thickBot="1">
      <c r="A81" s="141" t="s">
        <v>198</v>
      </c>
      <c r="C81" s="143"/>
      <c r="D81" s="62">
        <v>1278028</v>
      </c>
      <c r="E81" s="143"/>
      <c r="F81" s="62">
        <v>1335058</v>
      </c>
      <c r="G81" s="143"/>
      <c r="H81" s="62">
        <v>440121</v>
      </c>
      <c r="I81" s="143"/>
      <c r="J81" s="62">
        <v>355025</v>
      </c>
    </row>
    <row r="82" spans="1:10" ht="18.75" customHeight="1" thickTop="1">
      <c r="A82" s="141"/>
      <c r="C82" s="144"/>
      <c r="D82" s="144"/>
      <c r="E82" s="144"/>
      <c r="F82" s="144"/>
      <c r="G82" s="144"/>
      <c r="H82" s="144"/>
      <c r="I82" s="144"/>
      <c r="J82" s="144"/>
    </row>
    <row r="83" spans="1:10" ht="18.75" customHeight="1">
      <c r="A83" s="148" t="s">
        <v>223</v>
      </c>
      <c r="C83" s="149"/>
      <c r="D83" s="149"/>
      <c r="E83" s="149"/>
      <c r="F83" s="149"/>
      <c r="G83" s="149"/>
      <c r="H83" s="149"/>
      <c r="I83" s="149"/>
      <c r="J83" s="149"/>
    </row>
    <row r="84" spans="1:10" ht="18.75" customHeight="1">
      <c r="A84" s="140" t="s">
        <v>172</v>
      </c>
      <c r="C84" s="144"/>
      <c r="D84" s="144">
        <v>18159</v>
      </c>
      <c r="E84" s="144"/>
      <c r="F84" s="144">
        <v>64131</v>
      </c>
      <c r="G84" s="144"/>
      <c r="H84" s="25">
        <v>4198</v>
      </c>
      <c r="I84" s="144"/>
      <c r="J84" s="25">
        <v>191</v>
      </c>
    </row>
    <row r="85" spans="1:10" ht="18.75" customHeight="1">
      <c r="A85" s="140" t="s">
        <v>168</v>
      </c>
      <c r="C85" s="144"/>
      <c r="D85" s="73">
        <v>0</v>
      </c>
      <c r="E85" s="144"/>
      <c r="F85" s="73">
        <v>0</v>
      </c>
      <c r="G85" s="144"/>
      <c r="H85" s="78">
        <v>4829</v>
      </c>
      <c r="I85" s="144"/>
      <c r="J85" s="78">
        <v>2318</v>
      </c>
    </row>
    <row r="86" spans="1:10" ht="18.75" customHeight="1">
      <c r="A86" s="140" t="s">
        <v>247</v>
      </c>
      <c r="C86" s="144"/>
      <c r="D86" s="25">
        <v>1669</v>
      </c>
      <c r="E86" s="144"/>
      <c r="F86" s="73">
        <v>0</v>
      </c>
      <c r="G86" s="144"/>
      <c r="H86" s="25">
        <v>1669</v>
      </c>
      <c r="I86" s="144"/>
      <c r="J86" s="73">
        <v>0</v>
      </c>
    </row>
    <row r="87" spans="1:10" ht="18.75" customHeight="1">
      <c r="A87" s="140" t="s">
        <v>248</v>
      </c>
      <c r="C87" s="144"/>
      <c r="D87" s="25">
        <v>-2423</v>
      </c>
      <c r="E87" s="144"/>
      <c r="F87" s="73">
        <v>0</v>
      </c>
      <c r="G87" s="144"/>
      <c r="H87" s="25">
        <v>-2423</v>
      </c>
      <c r="I87" s="144"/>
      <c r="J87" s="73">
        <v>0</v>
      </c>
    </row>
    <row r="88" spans="1:10" ht="18.75" customHeight="1">
      <c r="A88" s="140"/>
      <c r="C88" s="144"/>
      <c r="D88" s="21"/>
      <c r="E88" s="144"/>
      <c r="F88" s="21"/>
      <c r="G88" s="144"/>
      <c r="H88" s="21"/>
      <c r="I88" s="144"/>
      <c r="J88" s="21"/>
    </row>
  </sheetData>
  <mergeCells count="18">
    <mergeCell ref="D48:F48"/>
    <mergeCell ref="H48:J48"/>
    <mergeCell ref="D49:F49"/>
    <mergeCell ref="H49:J49"/>
    <mergeCell ref="D51:J51"/>
    <mergeCell ref="D47:F47"/>
    <mergeCell ref="H47:J47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6:F46"/>
    <mergeCell ref="H46:J46"/>
  </mergeCells>
  <pageMargins left="0.8" right="0.7" top="0.48" bottom="0.5" header="0.5" footer="0.5"/>
  <pageSetup paperSize="9" scale="85" firstPageNumber="12" fitToHeight="2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42" max="16383" man="1"/>
    <brk id="11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347D8B35-D469-4C2C-BB8C-09C07015DA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DFF37B-E042-4268-8F7C-A17CAF01C4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D729ED-1C27-418A-88CD-B7DCFDA624AE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SFP2-3</vt:lpstr>
      <vt:lpstr>SCI4-5</vt:lpstr>
      <vt:lpstr>SCI6-7</vt:lpstr>
      <vt:lpstr>SCE(Conso)8</vt:lpstr>
      <vt:lpstr>SCE(Conso)9 </vt:lpstr>
      <vt:lpstr>SCE(Separate)10</vt:lpstr>
      <vt:lpstr>SCE(Separate)11 </vt:lpstr>
      <vt:lpstr>SCF12-13</vt:lpstr>
      <vt:lpstr>'SCE(Conso)8'!Print_Area</vt:lpstr>
      <vt:lpstr>'SCE(Conso)9 '!Print_Area</vt:lpstr>
      <vt:lpstr>'SCE(Separate)10'!Print_Area</vt:lpstr>
      <vt:lpstr>'SCE(Separate)11 '!Print_Area</vt:lpstr>
      <vt:lpstr>'SCF12-13'!Print_Area</vt:lpstr>
      <vt:lpstr>'SCI4-5'!Print_Area</vt:lpstr>
      <vt:lpstr>'SCI6-7'!Print_Area</vt:lpstr>
      <vt:lpstr>'SFP2-3'!Print_Area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Saisamorn, Chimyoo</dc:creator>
  <cp:keywords/>
  <dc:description/>
  <cp:lastModifiedBy>Athicha, Horiguchi</cp:lastModifiedBy>
  <cp:revision/>
  <cp:lastPrinted>2025-08-02T19:48:10Z</cp:lastPrinted>
  <dcterms:created xsi:type="dcterms:W3CDTF">2018-04-04T12:34:49Z</dcterms:created>
  <dcterms:modified xsi:type="dcterms:W3CDTF">2025-08-07T04:36:20Z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