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กลุ่ม CMO/1.งบการเงิน &amp; Conso/Y'68/Q2'68/Online/"/>
    </mc:Choice>
  </mc:AlternateContent>
  <xr:revisionPtr revIDLastSave="19" documentId="13_ncr:1_{66829CCF-85C3-47A4-B617-CA085CFD225A}" xr6:coauthVersionLast="47" xr6:coauthVersionMax="47" xr10:uidLastSave="{97380150-715B-49C3-8E1B-D1C0253B00ED}"/>
  <bookViews>
    <workbookView xWindow="-110" yWindow="-110" windowWidth="19420" windowHeight="10300" xr2:uid="{CDBAB7ED-F0FD-4882-9914-865380C5C312}"/>
  </bookViews>
  <sheets>
    <sheet name="Page 3-5" sheetId="1" r:id="rId1"/>
    <sheet name="Page 6" sheetId="2" r:id="rId2"/>
    <sheet name="Page 7" sheetId="3" r:id="rId3"/>
    <sheet name="Page 8" sheetId="4" r:id="rId4"/>
    <sheet name="Page 9" sheetId="5" r:id="rId5"/>
    <sheet name="Page 10-11" sheetId="6" r:id="rId6"/>
  </sheets>
  <externalReferences>
    <externalReference r:id="rId7"/>
    <externalReference r:id="rId8"/>
  </externalReferences>
  <definedNames>
    <definedName name="_xlnm.Print_Area" localSheetId="5">'Page 10-11'!$A$1:$F$102</definedName>
    <definedName name="_xlnm.Print_Area" localSheetId="0">'Page 3-5'!$A$1:$J$138</definedName>
    <definedName name="_xlnm.Print_Area" localSheetId="3">'Page 8'!$A$1:$L$36</definedName>
    <definedName name="_xlnm.Print_Area" localSheetId="4">'Page 9'!$A$1:$G$48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1" i="6" l="1"/>
  <c r="E81" i="6"/>
  <c r="D81" i="6"/>
  <c r="C81" i="6"/>
  <c r="F69" i="6"/>
  <c r="E69" i="6"/>
  <c r="D69" i="6"/>
  <c r="C69" i="6"/>
  <c r="A55" i="6"/>
  <c r="F26" i="6"/>
  <c r="F38" i="6" s="1"/>
  <c r="F42" i="6" s="1"/>
  <c r="E26" i="6"/>
  <c r="E38" i="6" s="1"/>
  <c r="E42" i="6" s="1"/>
  <c r="D26" i="6"/>
  <c r="D38" i="6" s="1"/>
  <c r="D42" i="6" s="1"/>
  <c r="C26" i="6"/>
  <c r="C38" i="6" s="1"/>
  <c r="C42" i="6" s="1"/>
  <c r="A2" i="6"/>
  <c r="A53" i="6" s="1"/>
  <c r="E19" i="5"/>
  <c r="D19" i="5"/>
  <c r="C19" i="5"/>
  <c r="F19" i="5"/>
  <c r="G17" i="5"/>
  <c r="G15" i="5"/>
  <c r="E13" i="5"/>
  <c r="D13" i="5"/>
  <c r="C13" i="5"/>
  <c r="F13" i="5"/>
  <c r="G10" i="5"/>
  <c r="A2" i="5"/>
  <c r="I23" i="4"/>
  <c r="G23" i="4"/>
  <c r="F23" i="4"/>
  <c r="E23" i="4"/>
  <c r="D23" i="4"/>
  <c r="C23" i="4"/>
  <c r="L22" i="4"/>
  <c r="L21" i="4"/>
  <c r="L20" i="4"/>
  <c r="K23" i="4"/>
  <c r="H23" i="4"/>
  <c r="J17" i="4"/>
  <c r="I15" i="4"/>
  <c r="H15" i="4"/>
  <c r="G15" i="4"/>
  <c r="F15" i="4"/>
  <c r="E15" i="4"/>
  <c r="D15" i="4"/>
  <c r="C15" i="4"/>
  <c r="J14" i="4"/>
  <c r="L14" i="4" s="1"/>
  <c r="K15" i="4"/>
  <c r="J13" i="4"/>
  <c r="L13" i="4" s="1"/>
  <c r="J11" i="4"/>
  <c r="G38" i="3"/>
  <c r="F38" i="3"/>
  <c r="I36" i="3"/>
  <c r="G36" i="3"/>
  <c r="F36" i="3"/>
  <c r="I31" i="3"/>
  <c r="H31" i="3"/>
  <c r="G31" i="3"/>
  <c r="F31" i="3"/>
  <c r="I19" i="3"/>
  <c r="I20" i="3" s="1"/>
  <c r="I22" i="3" s="1"/>
  <c r="H19" i="3"/>
  <c r="H20" i="3" s="1"/>
  <c r="H22" i="3" s="1"/>
  <c r="G19" i="3"/>
  <c r="G20" i="3" s="1"/>
  <c r="G22" i="3" s="1"/>
  <c r="G26" i="3" s="1"/>
  <c r="F19" i="3"/>
  <c r="I13" i="3"/>
  <c r="H13" i="3"/>
  <c r="G13" i="3"/>
  <c r="F13" i="3"/>
  <c r="F20" i="3" s="1"/>
  <c r="F22" i="3" s="1"/>
  <c r="F26" i="3" s="1"/>
  <c r="G36" i="2"/>
  <c r="F36" i="2"/>
  <c r="I34" i="2"/>
  <c r="G34" i="2"/>
  <c r="F34" i="2"/>
  <c r="I29" i="2"/>
  <c r="G29" i="2"/>
  <c r="F29" i="2"/>
  <c r="I19" i="2"/>
  <c r="I20" i="2" s="1"/>
  <c r="I22" i="2" s="1"/>
  <c r="H19" i="2"/>
  <c r="G19" i="2"/>
  <c r="F19" i="2"/>
  <c r="I13" i="2"/>
  <c r="H13" i="2"/>
  <c r="H20" i="2" s="1"/>
  <c r="H22" i="2" s="1"/>
  <c r="G13" i="2"/>
  <c r="G20" i="2" s="1"/>
  <c r="G22" i="2" s="1"/>
  <c r="G24" i="2" s="1"/>
  <c r="F13" i="2"/>
  <c r="F20" i="2" s="1"/>
  <c r="F22" i="2" s="1"/>
  <c r="F24" i="2" s="1"/>
  <c r="J117" i="1"/>
  <c r="J119" i="1" s="1"/>
  <c r="I117" i="1"/>
  <c r="I119" i="1" s="1"/>
  <c r="H117" i="1"/>
  <c r="H119" i="1" s="1"/>
  <c r="G117" i="1"/>
  <c r="G119" i="1" s="1"/>
  <c r="J77" i="1"/>
  <c r="I77" i="1"/>
  <c r="H77" i="1"/>
  <c r="G77" i="1"/>
  <c r="J69" i="1"/>
  <c r="I69" i="1"/>
  <c r="H69" i="1"/>
  <c r="G69" i="1"/>
  <c r="J53" i="1"/>
  <c r="J99" i="1" s="1"/>
  <c r="I53" i="1"/>
  <c r="I99" i="1" s="1"/>
  <c r="H53" i="1"/>
  <c r="H99" i="1" s="1"/>
  <c r="G53" i="1"/>
  <c r="G99" i="1" s="1"/>
  <c r="A50" i="1"/>
  <c r="A96" i="1" s="1"/>
  <c r="A49" i="1"/>
  <c r="A95" i="1" s="1"/>
  <c r="A48" i="1"/>
  <c r="A94" i="1" s="1"/>
  <c r="J28" i="1"/>
  <c r="I28" i="1"/>
  <c r="H28" i="1"/>
  <c r="G28" i="1"/>
  <c r="J16" i="1"/>
  <c r="I16" i="1"/>
  <c r="H16" i="1"/>
  <c r="G16" i="1"/>
  <c r="I29" i="1" l="1"/>
  <c r="J29" i="1"/>
  <c r="G29" i="1"/>
  <c r="H78" i="1"/>
  <c r="H29" i="1"/>
  <c r="J78" i="1"/>
  <c r="J120" i="1" s="1"/>
  <c r="G78" i="1"/>
  <c r="I78" i="1"/>
  <c r="H120" i="1"/>
  <c r="C83" i="6"/>
  <c r="C85" i="6" s="1"/>
  <c r="D83" i="6"/>
  <c r="D85" i="6" s="1"/>
  <c r="E83" i="6"/>
  <c r="E85" i="6" s="1"/>
  <c r="F83" i="6"/>
  <c r="F85" i="6" s="1"/>
  <c r="G18" i="5"/>
  <c r="G19" i="5" s="1"/>
  <c r="G12" i="5"/>
  <c r="G13" i="5" s="1"/>
  <c r="J15" i="4"/>
  <c r="L17" i="4"/>
  <c r="L19" i="4"/>
  <c r="L11" i="4"/>
  <c r="H38" i="3"/>
  <c r="H26" i="3"/>
  <c r="H34" i="3"/>
  <c r="H36" i="3" s="1"/>
  <c r="I38" i="3"/>
  <c r="I26" i="3"/>
  <c r="H24" i="2"/>
  <c r="H32" i="2"/>
  <c r="H34" i="2" s="1"/>
  <c r="H36" i="2"/>
  <c r="H29" i="2"/>
  <c r="I24" i="2"/>
  <c r="I36" i="2"/>
  <c r="G120" i="1"/>
  <c r="I120" i="1"/>
  <c r="J23" i="4" l="1"/>
  <c r="L15" i="4"/>
  <c r="L23" i="4"/>
</calcChain>
</file>

<file path=xl/sharedStrings.xml><?xml version="1.0" encoding="utf-8"?>
<sst xmlns="http://schemas.openxmlformats.org/spreadsheetml/2006/main" count="319" uniqueCount="214">
  <si>
    <t>บริษัท ซีเอ็มโอ จำกัด (มหาชน) และบริษัทย่อย</t>
  </si>
  <si>
    <t>งบฐานะการเงิน</t>
  </si>
  <si>
    <t>ณ วันที่ 30 มิถุนายน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</si>
  <si>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</si>
  <si>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</si>
  <si>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</si>
  <si>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</si>
  <si>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</si>
  <si>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</si>
  <si>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</si>
  <si>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</si>
  <si>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</si>
  <si>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</si>
  <si>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</si>
  <si>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</si>
  <si>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6.1,7</t>
  </si>
  <si>
    <t>สินทรัพย์ที่เกิดจากสัญญา</t>
  </si>
  <si>
    <t>เงินให้กู้ยืมระยะสั้นแก่บริษัทย่อย</t>
  </si>
  <si>
    <t>6.1,9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</si>
  <si>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</si>
  <si>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</si>
  <si>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</si>
  <si>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</si>
  <si>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</si>
  <si>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</si>
  <si>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</si>
  <si>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</si>
  <si>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</si>
  <si>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</si>
  <si>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</si>
  <si>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</si>
  <si>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</si>
  <si>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</si>
  <si>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</si>
  <si>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</si>
  <si>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</si>
  <si>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</si>
  <si>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</si>
  <si>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</si>
  <si>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</si>
  <si>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เงินกู้ยืมระยะสั้นจากบุคคลและกิจการอื่น</t>
  </si>
  <si>
    <t>หุ้นกู้ที่ถึงกำหนดชำระภายในหนึ่งปี</t>
  </si>
  <si>
    <t>หุ้นกู้แปลงสภาพ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</si>
  <si>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</si>
  <si>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</si>
  <si>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เงินกู้ยืมระยะสั้นจากกิจการและบุคคลที่เกี่ยวข้องกัน</t>
  </si>
  <si>
    <t>ภาษีเงินได้นิติบุคคลค้างจ่าย</t>
  </si>
  <si>
    <t>เงินปันผลค้างจ่าย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</si>
  <si>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</si>
  <si>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</si>
  <si>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</si>
  <si>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</si>
  <si>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</si>
  <si>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</si>
  <si>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</si>
  <si>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ประมาณการหนี้สินจากคดีความ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</si>
  <si>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</si>
  <si>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</si>
  <si>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</si>
  <si>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</si>
  <si>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</si>
  <si>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501,610,698 หุ้น มูลค่าหุ้นละ 1.00 บาท</t>
  </si>
  <si>
    <t xml:space="preserve">  ทุนจดทะเบียนชำระแล้ว</t>
  </si>
  <si>
    <t xml:space="preserve">   หุ้นสามัญ 426,174,854 หุ้น มูลค่าหุ้นละ 1.00 บาท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</si>
  <si>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</si>
  <si>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</si>
  <si>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ส่วนต่ำจากการเปลี่ยนแปลงสัดส่วนการถือหุ้น</t>
  </si>
  <si>
    <t xml:space="preserve">   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</si>
  <si>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</si>
  <si>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</si>
  <si>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</si>
  <si>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</si>
  <si>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</si>
  <si>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</si>
  <si>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</si>
  <si>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</si>
  <si>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</si>
  <si>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</si>
  <si>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</si>
  <si>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</si>
  <si>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รายได้จากการให้บริการ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</si>
  <si>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</si>
  <si>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</si>
  <si>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</si>
  <si>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</si>
  <si>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ต้นทุนการให้บริการ</t>
  </si>
  <si>
    <t>ค่าใช้จ่ายในการจัดจำหน่าย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</si>
  <si>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</si>
  <si>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</si>
  <si>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</si>
  <si>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</si>
  <si>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</si>
  <si>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</si>
  <si>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</si>
  <si>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</si>
  <si>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</si>
  <si>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</si>
  <si>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</si>
  <si>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</si>
  <si>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</si>
  <si>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จำนวนหุ้นสามัญถัวเฉลี่ยถ่วงน้ำหนัก (หน่วย : หุ้น)</t>
  </si>
  <si>
    <t>สำหรับงวดหกเดือนสิ้นสุดวันที่ 30 มิถุนายน 2568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</si>
  <si>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</si>
  <si>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</si>
  <si>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งบการเปลี่ยนแปลงส่วนของผู้ถือหุ้นรวม</t>
  </si>
  <si>
    <t>(หน่วย: บาท)</t>
  </si>
  <si>
    <t>องค์ประกอบอื่นของ</t>
  </si>
  <si>
    <t>ส่วนลดมูลค่า</t>
  </si>
  <si>
    <t>จากการซื้อ</t>
  </si>
  <si>
    <t>ส่วนต่ำจากการ</t>
  </si>
  <si>
    <t>กำไร (ขาดทุน) สะสม</t>
  </si>
  <si>
    <t>ส่วนของผู้มีส่วนได้เสีย</t>
  </si>
  <si>
    <t>ทุนเรือนหุ้นที่ออก</t>
  </si>
  <si>
    <t>ส่วนเกินมูลค่า</t>
  </si>
  <si>
    <t>เงินลงทุน</t>
  </si>
  <si>
    <t>เปลี่ยนแปลงสัดส่วน</t>
  </si>
  <si>
    <t xml:space="preserve">จัดสรรแล้ว </t>
  </si>
  <si>
    <t>ส่วนเกินทุนจากการ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</si>
  <si>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</si>
  <si>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</si>
  <si>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</si>
  <si>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</si>
  <si>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ในบริษัทย่อย</t>
  </si>
  <si>
    <t>การถือหุ้นในบริษัทย่อย</t>
  </si>
  <si>
    <t>ตีราคาที่ดิน</t>
  </si>
  <si>
    <t>ผู้ถือหุ้นของบริษัทฯ</t>
  </si>
  <si>
    <t>ของบริษัทย่อย</t>
  </si>
  <si>
    <t>รวม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</si>
  <si>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</si>
  <si>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</si>
  <si>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กำไรสำหรับงวด</t>
  </si>
  <si>
    <t>จ่ายเงินปันผล</t>
  </si>
  <si>
    <t>ยอดคงเหลือ ณ วันที่ 30 มิถุนายน 2568</t>
  </si>
  <si>
    <t>ยอดคงเหลือ ณ วันที่ 1 มกราคม 2567</t>
  </si>
  <si>
    <t>ขาดทุนจากประมาณการตามหลักคณิตศาสตร์ประกันภัย</t>
  </si>
  <si>
    <t>ลดลงจากการเลิกกิจการของบริษัทย่อย</t>
  </si>
  <si>
    <t>ออกหุ้นสามัญเพิ่มทุน</t>
  </si>
  <si>
    <t>ยอดคงเหลือ ณ วันที่ 30 มิถุนายน 2567</t>
  </si>
  <si>
    <t>หมายเหตุประกอบงบการเงินรวมเป็นส่วนหนึ่งของงบการเงินนี้</t>
  </si>
  <si>
    <t>งบการเปลี่ยนแปลงส่วนของผู้ถือหุ้นเฉพาะกิจการ</t>
  </si>
  <si>
    <t>ส่วนเกินมูลค่าหุ้น</t>
  </si>
  <si>
    <t>ตามกฎหมาย</t>
  </si>
  <si>
    <t>เพิ่มทุนระหว่างงวด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</si>
  <si>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</si>
  <si>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</si>
  <si>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</si>
  <si>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    กำไร(ขาดทุน)ก่อนค่าใช้จ่ายภาษีเงินได้</t>
  </si>
  <si>
    <t xml:space="preserve">    ปรับรายการที่กระทบกำไร(ขาดทุน)ก่อนค่าใช้จ่ายภาษีเงินได้เป็นเงินสดรับ (จ่าย) จากกิจกรรมดำเนินงาน</t>
  </si>
  <si>
    <t xml:space="preserve">          ขาดทุนด้านเครดิตที่คาดว่าจะเกิดขึ้น(โอนกลับ)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</si>
  <si>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</si>
  <si>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</si>
  <si>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ขาดทุนจากการตัดจำหน่ายสินทรัพย์ไม่มีตัวตน</t>
  </si>
  <si>
    <t xml:space="preserve">          (กำไร)ขาดทุนจากการจำหน่ายอุปกรณ์</t>
  </si>
  <si>
    <t xml:space="preserve">          ขาดทุนจากการตัดจำหน่ายภาษีถูกหัก ณ ที่จ่ายและภาษีซื้อ</t>
  </si>
  <si>
    <t xml:space="preserve">          ขาดทุนจากอัตราแลกเปลี่ยนที่ยังไม่เกิดขึ้น</t>
  </si>
  <si>
    <t xml:space="preserve">          ขาดทุนจากการตัดจำหน่ายสินทรัพย์ไม่หมุนเวียนอื่น</t>
  </si>
  <si>
    <t xml:space="preserve">          กำไรจากการเปลี่ยนแปลงสัญญาเช่า</t>
  </si>
  <si>
    <t xml:space="preserve">          ขาดทุนจากการเลิกกิจการของบริษัทย่อย</t>
  </si>
  <si>
    <t xml:space="preserve">          กำไรส่วนที่เป็นของผู้มีส่วนได้เสียที่ไม่มีอำนาจควบคุม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</si>
  <si>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</si>
  <si>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</si>
  <si>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</si>
  <si>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 กำไร(ขาดทุน)จากกิจกรรมดำเนินงานก่อนการเปลี่ยนแปลง</t>
  </si>
  <si>
    <t xml:space="preserve">            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</si>
  <si>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</si>
  <si>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</si>
  <si>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</si>
  <si>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ต้นทุนการทำให้เสร็จสิ้นตามสัญญา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</si>
  <si>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</si>
  <si>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</si>
  <si>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</si>
  <si>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</si>
  <si>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</si>
  <si>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ประมาณการหนี้สินจากคดีความ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</si>
  <si>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</si>
  <si>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</si>
  <si>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</si>
  <si>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</si>
  <si>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เงินสดสุทธิได้มาจาก(ใช้ไปใน)จากกิจกรรมดำเนินงาน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</si>
  <si>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</si>
  <si>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</si>
  <si>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</si>
  <si>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(เพิ่มขึ้น)ลดลงในเงินในเงินฝากธนาคารที่ติดภาระค้ำประกัน</t>
  </si>
  <si>
    <t xml:space="preserve">         เงินสดรับดอกเบี้ย</t>
  </si>
  <si>
    <t xml:space="preserve">         เงินสดรับจากเงินปันผล</t>
  </si>
  <si>
    <t xml:space="preserve">         เงินสดจ่ายเพื่อซื้ออุปกรณ์</t>
  </si>
  <si>
    <t xml:space="preserve">         เงินสดรับจากการจำหน่ายอุปกรณ์</t>
  </si>
  <si>
    <t xml:space="preserve">         เงินสดจ่ายซื้อสินทรัพย์สิทธิการใช้</t>
  </si>
  <si>
    <t xml:space="preserve">         เงินสดจ่ายเพื่อซื้อสินทรัพย์ไม่มีตัวตน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</si>
  <si>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</si>
  <si>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</si>
  <si>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</si>
  <si>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         เพิ่มขึ้น(ลดลง)ในเงินกู้ยืมระยะสั้นจากบุคคลและกิจการที่เกี่ยวข้องกัน</t>
  </si>
  <si>
    <t xml:space="preserve">         ลดลงในเงินกู้ยืมระยะสั้นจากบุคคลและกิจการอื่น</t>
  </si>
  <si>
    <t xml:space="preserve">         เงินสดจ่ายเงินกู้ยืมระยะยาวจากสถาบันการเงิน</t>
  </si>
  <si>
    <t xml:space="preserve">         เงินสดจ่ายหุ้นกู้</t>
  </si>
  <si>
    <t xml:space="preserve">         เงินสดรับจากการเพิ่มทุน</t>
  </si>
  <si>
    <t xml:space="preserve">         เงินสดจ่ายปันผล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</si>
  <si>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</si>
  <si>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</si>
  <si>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</si>
  <si>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</si>
  <si>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</si>
  <si>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</si>
  <si>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</si>
  <si>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รายการที่ไม่เป็นเงินสด :</t>
  </si>
  <si>
    <t xml:space="preserve">         ซื้อสินทรัพย์ยังไม่จ่ายชำระ</t>
  </si>
  <si>
    <t xml:space="preserve">         หนี้สินตามสัญญาเช่า</t>
  </si>
  <si>
    <t xml:space="preserve">         ขายสินทรัพย์ยังไม่ได้รับชำระ</t>
  </si>
  <si>
    <t xml:space="preserve">         บริษัทย่อยเลิกกิจการยังไม่ได้รับชำระ</t>
  </si>
  <si>
    <t xml:space="preserve">         โอนสินทรัพย์ไม่หมุนเวียนอื่นไปเป็นลูกหนี้หมุนเวียนอื่น</t>
  </si>
  <si>
    <t xml:space="preserve">         ปรับปรุงจากการเปลี่ยนแปลงสินทรัพย์สิทธิการใช้</t>
  </si>
  <si>
    <t xml:space="preserve">         ปรับปรุงจากการเปลี่ยนแปลงหนี้สินตามสัญญาเช่า</t>
  </si>
  <si>
    <t xml:space="preserve">         โอนที่ดิน อาคารและอุปกรณ์ไปเป็นอสังหาริมทรัพย์เพื่อการลงทุน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</si>
</sst>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m/yyyy;@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0.0000"/>
    <numFmt numFmtId="170" formatCode="_(* #,##0.00_);_(* \(#,##0.00\);_(* \-??_);_(@_)"/>
    <numFmt numFmtId="171" formatCode="_(* #,##0_);_(* \(#,##0\);_(* \-??_);_(@_)"/>
    <numFmt numFmtId="172" formatCode="#,##0.00;\(#,##0.00\)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3"/>
      <name val="Angsana New"/>
      <family val="1"/>
    </font>
    <font>
      <sz val="15"/>
      <color rgb="FFFF0000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sz val="12"/>
      <name val="Browallia New"/>
      <family val="2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2" fillId="0" borderId="0"/>
    <xf numFmtId="165" fontId="4" fillId="0" borderId="0"/>
    <xf numFmtId="0" fontId="18" fillId="0" borderId="0"/>
    <xf numFmtId="43" fontId="1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55">
    <xf numFmtId="0" fontId="0" fillId="0" borderId="0" xfId="0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4" fontId="2" fillId="0" borderId="0" xfId="1" applyFont="1" applyFill="1"/>
    <xf numFmtId="0" fontId="2" fillId="0" borderId="0" xfId="1" applyNumberFormat="1" applyFont="1" applyFill="1" applyAlignment="1">
      <alignment horizontal="right"/>
    </xf>
    <xf numFmtId="164" fontId="2" fillId="0" borderId="0" xfId="1" applyFont="1"/>
    <xf numFmtId="0" fontId="2" fillId="0" borderId="0" xfId="3" applyFont="1"/>
    <xf numFmtId="165" fontId="5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166" fontId="5" fillId="0" borderId="0" xfId="2" applyNumberFormat="1" applyFont="1" applyFill="1" applyAlignment="1">
      <alignment horizontal="center"/>
    </xf>
    <xf numFmtId="164" fontId="5" fillId="0" borderId="0" xfId="1" applyFont="1" applyFill="1" applyAlignment="1">
      <alignment horizontal="center"/>
    </xf>
    <xf numFmtId="164" fontId="5" fillId="0" borderId="1" xfId="1" applyFont="1" applyFill="1" applyBorder="1" applyAlignment="1">
      <alignment horizontal="right"/>
    </xf>
    <xf numFmtId="164" fontId="5" fillId="0" borderId="0" xfId="1" applyFont="1"/>
    <xf numFmtId="0" fontId="5" fillId="0" borderId="0" xfId="3" applyFont="1"/>
    <xf numFmtId="0" fontId="5" fillId="0" borderId="2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164" fontId="5" fillId="0" borderId="1" xfId="1" quotePrefix="1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43" fontId="5" fillId="0" borderId="0" xfId="3" applyNumberFormat="1" applyFont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166" fontId="5" fillId="0" borderId="0" xfId="3" applyNumberFormat="1" applyFont="1" applyAlignment="1">
      <alignment horizontal="center"/>
    </xf>
    <xf numFmtId="164" fontId="2" fillId="0" borderId="0" xfId="1" applyFont="1" applyFill="1" applyAlignment="1">
      <alignment vertical="top" wrapText="1"/>
    </xf>
    <xf numFmtId="0" fontId="2" fillId="0" borderId="0" xfId="3" applyFont="1" applyAlignment="1">
      <alignment horizontal="center"/>
    </xf>
    <xf numFmtId="164" fontId="2" fillId="0" borderId="0" xfId="1" applyFont="1" applyFill="1" applyAlignment="1">
      <alignment horizontal="center"/>
    </xf>
    <xf numFmtId="0" fontId="2" fillId="0" borderId="0" xfId="5" applyFont="1" applyAlignment="1">
      <alignment horizontal="center"/>
    </xf>
    <xf numFmtId="164" fontId="7" fillId="0" borderId="0" xfId="1" applyFont="1"/>
    <xf numFmtId="164" fontId="2" fillId="0" borderId="0" xfId="3" applyNumberFormat="1" applyFont="1"/>
    <xf numFmtId="0" fontId="2" fillId="0" borderId="0" xfId="3" quotePrefix="1" applyFont="1"/>
    <xf numFmtId="0" fontId="8" fillId="0" borderId="0" xfId="3" applyFont="1"/>
    <xf numFmtId="164" fontId="9" fillId="0" borderId="0" xfId="1" applyFont="1"/>
    <xf numFmtId="164" fontId="2" fillId="0" borderId="3" xfId="1" applyFont="1" applyFill="1" applyBorder="1" applyAlignment="1">
      <alignment horizontal="center"/>
    </xf>
    <xf numFmtId="164" fontId="2" fillId="0" borderId="0" xfId="1" applyFont="1" applyFill="1" applyBorder="1"/>
    <xf numFmtId="0" fontId="2" fillId="0" borderId="0" xfId="5" applyFont="1"/>
    <xf numFmtId="164" fontId="2" fillId="0" borderId="1" xfId="1" applyFont="1" applyFill="1" applyBorder="1" applyAlignment="1">
      <alignment horizontal="center"/>
    </xf>
    <xf numFmtId="164" fontId="2" fillId="0" borderId="4" xfId="1" applyFont="1" applyFill="1" applyBorder="1" applyAlignment="1">
      <alignment horizontal="center"/>
    </xf>
    <xf numFmtId="164" fontId="2" fillId="0" borderId="0" xfId="1" applyFont="1" applyFill="1" applyBorder="1" applyAlignment="1"/>
    <xf numFmtId="0" fontId="2" fillId="0" borderId="0" xfId="6" applyFont="1"/>
    <xf numFmtId="166" fontId="2" fillId="0" borderId="0" xfId="6" applyNumberFormat="1" applyFont="1"/>
    <xf numFmtId="166" fontId="2" fillId="0" borderId="0" xfId="2" applyNumberFormat="1" applyFont="1" applyFill="1" applyAlignment="1"/>
    <xf numFmtId="164" fontId="2" fillId="0" borderId="0" xfId="1" applyFont="1" applyFill="1" applyAlignment="1"/>
    <xf numFmtId="167" fontId="2" fillId="0" borderId="0" xfId="1" applyNumberFormat="1" applyFont="1" applyFill="1" applyBorder="1"/>
    <xf numFmtId="166" fontId="5" fillId="0" borderId="1" xfId="7" quotePrefix="1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/>
    </xf>
    <xf numFmtId="0" fontId="2" fillId="0" borderId="0" xfId="8" applyFont="1" applyAlignment="1">
      <alignment vertical="center"/>
    </xf>
    <xf numFmtId="164" fontId="2" fillId="0" borderId="0" xfId="1" applyFont="1" applyFill="1" applyBorder="1" applyAlignment="1">
      <alignment horizontal="center"/>
    </xf>
    <xf numFmtId="0" fontId="2" fillId="0" borderId="0" xfId="3" applyFont="1" applyAlignment="1">
      <alignment horizontal="left"/>
    </xf>
    <xf numFmtId="0" fontId="2" fillId="0" borderId="0" xfId="9" applyFont="1" applyAlignment="1">
      <alignment vertical="center"/>
    </xf>
    <xf numFmtId="164" fontId="2" fillId="0" borderId="0" xfId="1" applyFont="1" applyAlignment="1">
      <alignment horizontal="center"/>
    </xf>
    <xf numFmtId="164" fontId="2" fillId="0" borderId="0" xfId="10" applyFont="1" applyFill="1" applyAlignment="1">
      <alignment vertical="center"/>
    </xf>
    <xf numFmtId="38" fontId="2" fillId="0" borderId="0" xfId="11" applyNumberFormat="1" applyFont="1" applyAlignment="1">
      <alignment horizontal="left" vertical="center"/>
    </xf>
    <xf numFmtId="164" fontId="2" fillId="0" borderId="1" xfId="1" applyFont="1" applyBorder="1" applyAlignment="1">
      <alignment horizontal="center"/>
    </xf>
    <xf numFmtId="164" fontId="2" fillId="0" borderId="1" xfId="1" applyFont="1" applyFill="1" applyBorder="1"/>
    <xf numFmtId="166" fontId="2" fillId="0" borderId="0" xfId="3" applyNumberFormat="1" applyFont="1" applyAlignment="1">
      <alignment horizontal="center"/>
    </xf>
    <xf numFmtId="166" fontId="2" fillId="0" borderId="0" xfId="2" applyNumberFormat="1" applyFont="1" applyFill="1" applyBorder="1"/>
    <xf numFmtId="167" fontId="2" fillId="0" borderId="0" xfId="1" applyNumberFormat="1" applyFont="1" applyFill="1"/>
    <xf numFmtId="43" fontId="5" fillId="0" borderId="0" xfId="2" applyFont="1" applyFill="1" applyBorder="1" applyAlignment="1">
      <alignment horizontal="center"/>
    </xf>
    <xf numFmtId="43" fontId="2" fillId="0" borderId="0" xfId="2" applyFont="1" applyFill="1"/>
    <xf numFmtId="164" fontId="2" fillId="0" borderId="0" xfId="1" applyFont="1" applyBorder="1"/>
    <xf numFmtId="43" fontId="2" fillId="0" borderId="0" xfId="3" applyNumberFormat="1" applyFont="1"/>
    <xf numFmtId="0" fontId="2" fillId="0" borderId="0" xfId="8" applyFont="1" applyAlignment="1">
      <alignment horizontal="left" vertical="center"/>
    </xf>
    <xf numFmtId="38" fontId="2" fillId="0" borderId="0" xfId="12" applyNumberFormat="1" applyFont="1" applyAlignment="1">
      <alignment horizontal="left" vertical="center"/>
    </xf>
    <xf numFmtId="43" fontId="2" fillId="0" borderId="0" xfId="1" applyNumberFormat="1" applyFont="1"/>
    <xf numFmtId="43" fontId="2" fillId="0" borderId="0" xfId="1" applyNumberFormat="1" applyFont="1" applyFill="1" applyBorder="1"/>
    <xf numFmtId="43" fontId="2" fillId="0" borderId="0" xfId="1" applyNumberFormat="1" applyFont="1" applyFill="1" applyAlignment="1">
      <alignment horizontal="center"/>
    </xf>
    <xf numFmtId="43" fontId="2" fillId="0" borderId="0" xfId="1" applyNumberFormat="1" applyFont="1" applyFill="1"/>
    <xf numFmtId="43" fontId="2" fillId="0" borderId="0" xfId="1" applyNumberFormat="1" applyFont="1" applyFill="1" applyBorder="1" applyAlignment="1">
      <alignment horizontal="center"/>
    </xf>
    <xf numFmtId="43" fontId="13" fillId="0" borderId="0" xfId="1" applyNumberFormat="1" applyFont="1" applyFill="1" applyAlignment="1">
      <alignment vertical="center"/>
    </xf>
    <xf numFmtId="43" fontId="13" fillId="0" borderId="0" xfId="1" applyNumberFormat="1" applyFont="1" applyFill="1" applyBorder="1" applyAlignment="1">
      <alignment vertic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NumberFormat="1" applyFont="1" applyFill="1" applyBorder="1"/>
    <xf numFmtId="164" fontId="2" fillId="0" borderId="0" xfId="12" applyNumberFormat="1" applyFont="1" applyAlignment="1">
      <alignment horizontal="center"/>
    </xf>
    <xf numFmtId="166" fontId="2" fillId="0" borderId="0" xfId="3" applyNumberFormat="1" applyFont="1"/>
    <xf numFmtId="43" fontId="2" fillId="0" borderId="0" xfId="2" applyFont="1" applyFill="1" applyAlignment="1">
      <alignment horizontal="center"/>
    </xf>
    <xf numFmtId="167" fontId="2" fillId="0" borderId="0" xfId="1" applyNumberFormat="1" applyFont="1"/>
    <xf numFmtId="0" fontId="5" fillId="0" borderId="0" xfId="3" applyFont="1" applyAlignment="1">
      <alignment horizontal="centerContinuous"/>
    </xf>
    <xf numFmtId="43" fontId="5" fillId="0" borderId="0" xfId="2" applyFont="1" applyFill="1" applyAlignment="1">
      <alignment horizontal="centerContinuous"/>
    </xf>
    <xf numFmtId="0" fontId="5" fillId="0" borderId="2" xfId="3" applyFont="1" applyBorder="1" applyAlignment="1">
      <alignment horizontal="centerContinuous"/>
    </xf>
    <xf numFmtId="43" fontId="5" fillId="0" borderId="2" xfId="2" applyFont="1" applyFill="1" applyBorder="1" applyAlignment="1">
      <alignment horizontal="centerContinuous"/>
    </xf>
    <xf numFmtId="0" fontId="5" fillId="0" borderId="1" xfId="3" applyFont="1" applyBorder="1" applyAlignment="1">
      <alignment horizontal="centerContinuous"/>
    </xf>
    <xf numFmtId="0" fontId="5" fillId="0" borderId="1" xfId="3" quotePrefix="1" applyFont="1" applyBorder="1" applyAlignment="1">
      <alignment horizontal="center"/>
    </xf>
    <xf numFmtId="0" fontId="5" fillId="0" borderId="0" xfId="3" quotePrefix="1" applyFont="1" applyAlignment="1">
      <alignment horizontal="center"/>
    </xf>
    <xf numFmtId="43" fontId="5" fillId="0" borderId="0" xfId="3" quotePrefix="1" applyNumberFormat="1" applyFont="1" applyAlignment="1">
      <alignment horizontal="center"/>
    </xf>
    <xf numFmtId="164" fontId="5" fillId="0" borderId="0" xfId="1" quotePrefix="1" applyFont="1" applyBorder="1" applyAlignment="1">
      <alignment horizontal="center"/>
    </xf>
    <xf numFmtId="0" fontId="6" fillId="0" borderId="0" xfId="3" applyFont="1"/>
    <xf numFmtId="39" fontId="5" fillId="0" borderId="0" xfId="3" applyNumberFormat="1" applyFont="1"/>
    <xf numFmtId="43" fontId="14" fillId="0" borderId="0" xfId="3" applyNumberFormat="1" applyFont="1" applyAlignment="1">
      <alignment horizontal="center"/>
    </xf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2" fillId="0" borderId="0" xfId="0" applyFont="1"/>
    <xf numFmtId="43" fontId="2" fillId="0" borderId="3" xfId="1" applyNumberFormat="1" applyFont="1" applyFill="1" applyBorder="1" applyAlignment="1">
      <alignment horizontal="center"/>
    </xf>
    <xf numFmtId="4" fontId="2" fillId="0" borderId="0" xfId="3" applyNumberFormat="1" applyFont="1"/>
    <xf numFmtId="43" fontId="2" fillId="0" borderId="0" xfId="1" applyNumberFormat="1" applyFont="1" applyFill="1" applyAlignment="1"/>
    <xf numFmtId="43" fontId="2" fillId="0" borderId="0" xfId="1" applyNumberFormat="1" applyFont="1" applyFill="1" applyBorder="1" applyAlignment="1"/>
    <xf numFmtId="43" fontId="2" fillId="0" borderId="2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4" xfId="1" applyNumberFormat="1" applyFont="1" applyFill="1" applyBorder="1"/>
    <xf numFmtId="43" fontId="13" fillId="0" borderId="0" xfId="1" applyNumberFormat="1" applyFont="1" applyFill="1"/>
    <xf numFmtId="43" fontId="13" fillId="0" borderId="0" xfId="1" applyNumberFormat="1" applyFont="1" applyFill="1" applyBorder="1" applyAlignment="1">
      <alignment horizontal="center"/>
    </xf>
    <xf numFmtId="43" fontId="2" fillId="0" borderId="4" xfId="1" applyNumberFormat="1" applyFont="1" applyFill="1" applyBorder="1" applyAlignment="1">
      <alignment horizontal="center"/>
    </xf>
    <xf numFmtId="41" fontId="13" fillId="0" borderId="0" xfId="1" applyNumberFormat="1" applyFont="1" applyFill="1" applyBorder="1"/>
    <xf numFmtId="167" fontId="13" fillId="0" borderId="0" xfId="1" applyNumberFormat="1" applyFont="1" applyFill="1" applyBorder="1"/>
    <xf numFmtId="168" fontId="2" fillId="0" borderId="0" xfId="1" applyNumberFormat="1" applyFont="1" applyFill="1" applyAlignment="1">
      <alignment horizontal="center"/>
    </xf>
    <xf numFmtId="168" fontId="2" fillId="0" borderId="0" xfId="1" applyNumberFormat="1" applyFont="1"/>
    <xf numFmtId="166" fontId="15" fillId="0" borderId="0" xfId="4" applyNumberFormat="1" applyFont="1" applyFill="1" applyBorder="1" applyAlignment="1">
      <alignment horizontal="center"/>
    </xf>
    <xf numFmtId="0" fontId="16" fillId="0" borderId="0" xfId="0" applyFont="1"/>
    <xf numFmtId="4" fontId="16" fillId="0" borderId="0" xfId="0" applyNumberFormat="1" applyFont="1"/>
    <xf numFmtId="43" fontId="16" fillId="0" borderId="0" xfId="0" applyNumberFormat="1" applyFont="1"/>
    <xf numFmtId="166" fontId="2" fillId="0" borderId="0" xfId="2" applyNumberFormat="1" applyFont="1" applyFill="1" applyBorder="1" applyAlignment="1">
      <alignment horizontal="center"/>
    </xf>
    <xf numFmtId="43" fontId="2" fillId="0" borderId="0" xfId="2" applyFont="1" applyFill="1" applyBorder="1" applyAlignment="1">
      <alignment horizontal="center"/>
    </xf>
    <xf numFmtId="168" fontId="2" fillId="0" borderId="0" xfId="1" applyNumberFormat="1" applyFont="1" applyFill="1" applyBorder="1"/>
    <xf numFmtId="169" fontId="16" fillId="0" borderId="0" xfId="0" applyNumberFormat="1" applyFont="1"/>
    <xf numFmtId="168" fontId="2" fillId="0" borderId="3" xfId="1" applyNumberFormat="1" applyFont="1" applyFill="1" applyBorder="1" applyAlignment="1">
      <alignment horizontal="center"/>
    </xf>
    <xf numFmtId="168" fontId="2" fillId="0" borderId="0" xfId="1" applyNumberFormat="1" applyFont="1" applyFill="1" applyAlignment="1"/>
    <xf numFmtId="168" fontId="2" fillId="0" borderId="2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center"/>
    </xf>
    <xf numFmtId="168" fontId="13" fillId="0" borderId="0" xfId="1" applyNumberFormat="1" applyFont="1" applyFill="1" applyBorder="1"/>
    <xf numFmtId="164" fontId="13" fillId="0" borderId="1" xfId="1" applyFont="1" applyFill="1" applyBorder="1"/>
    <xf numFmtId="168" fontId="2" fillId="0" borderId="4" xfId="1" applyNumberFormat="1" applyFont="1" applyFill="1" applyBorder="1"/>
    <xf numFmtId="168" fontId="13" fillId="0" borderId="0" xfId="1" applyNumberFormat="1" applyFont="1" applyFill="1"/>
    <xf numFmtId="168" fontId="2" fillId="0" borderId="0" xfId="1" applyNumberFormat="1" applyFont="1" applyFill="1"/>
    <xf numFmtId="164" fontId="13" fillId="0" borderId="0" xfId="1" applyFont="1" applyFill="1" applyBorder="1" applyAlignment="1">
      <alignment horizontal="center"/>
    </xf>
    <xf numFmtId="168" fontId="2" fillId="0" borderId="4" xfId="1" applyNumberFormat="1" applyFont="1" applyFill="1" applyBorder="1" applyAlignment="1">
      <alignment horizontal="center"/>
    </xf>
    <xf numFmtId="164" fontId="16" fillId="0" borderId="0" xfId="1" applyFont="1"/>
    <xf numFmtId="0" fontId="17" fillId="0" borderId="0" xfId="11" applyFont="1"/>
    <xf numFmtId="37" fontId="2" fillId="0" borderId="0" xfId="11" applyNumberFormat="1" applyFont="1" applyAlignment="1">
      <alignment horizontal="right" vertical="center"/>
    </xf>
    <xf numFmtId="0" fontId="5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0" fontId="2" fillId="0" borderId="0" xfId="11" applyFont="1" applyAlignment="1">
      <alignment vertical="center"/>
    </xf>
    <xf numFmtId="170" fontId="2" fillId="0" borderId="0" xfId="11" applyNumberFormat="1" applyFont="1" applyAlignment="1">
      <alignment vertical="center"/>
    </xf>
    <xf numFmtId="0" fontId="2" fillId="0" borderId="2" xfId="11" applyFont="1" applyBorder="1" applyAlignment="1">
      <alignment vertical="center"/>
    </xf>
    <xf numFmtId="37" fontId="2" fillId="0" borderId="2" xfId="13" applyNumberFormat="1" applyFont="1" applyBorder="1" applyAlignment="1">
      <alignment horizontal="center" vertical="center"/>
    </xf>
    <xf numFmtId="37" fontId="5" fillId="0" borderId="2" xfId="13" applyNumberFormat="1" applyFont="1" applyBorder="1" applyAlignment="1">
      <alignment horizontal="center" vertical="center"/>
    </xf>
    <xf numFmtId="37" fontId="5" fillId="0" borderId="0" xfId="13" applyNumberFormat="1" applyFont="1" applyAlignment="1">
      <alignment horizontal="center" vertical="center"/>
    </xf>
    <xf numFmtId="37" fontId="2" fillId="0" borderId="0" xfId="13" applyNumberFormat="1" applyFont="1" applyAlignment="1">
      <alignment horizontal="center" vertical="center"/>
    </xf>
    <xf numFmtId="37" fontId="2" fillId="0" borderId="1" xfId="13" applyNumberFormat="1" applyFont="1" applyBorder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37" fontId="2" fillId="0" borderId="0" xfId="11" applyNumberFormat="1" applyFont="1" applyAlignment="1">
      <alignment horizontal="center" vertical="center"/>
    </xf>
    <xf numFmtId="37" fontId="2" fillId="0" borderId="1" xfId="11" applyNumberFormat="1" applyFont="1" applyBorder="1" applyAlignment="1">
      <alignment horizontal="center" vertical="center"/>
    </xf>
    <xf numFmtId="170" fontId="2" fillId="0" borderId="0" xfId="11" applyNumberFormat="1" applyFont="1" applyAlignment="1">
      <alignment horizontal="center" vertical="center"/>
    </xf>
    <xf numFmtId="0" fontId="5" fillId="0" borderId="0" xfId="11" applyFont="1" applyAlignment="1">
      <alignment vertical="center"/>
    </xf>
    <xf numFmtId="41" fontId="2" fillId="0" borderId="0" xfId="11" applyNumberFormat="1" applyFont="1" applyAlignment="1">
      <alignment vertical="center"/>
    </xf>
    <xf numFmtId="171" fontId="2" fillId="0" borderId="0" xfId="11" applyNumberFormat="1" applyFont="1" applyAlignment="1">
      <alignment horizontal="center" vertical="center"/>
    </xf>
    <xf numFmtId="170" fontId="2" fillId="0" borderId="0" xfId="8" applyNumberFormat="1" applyFont="1"/>
    <xf numFmtId="170" fontId="2" fillId="0" borderId="4" xfId="11" applyNumberFormat="1" applyFont="1" applyBorder="1" applyAlignment="1">
      <alignment vertical="center"/>
    </xf>
    <xf numFmtId="171" fontId="2" fillId="0" borderId="0" xfId="11" applyNumberFormat="1" applyFont="1" applyAlignment="1">
      <alignment horizontal="left" vertical="center"/>
    </xf>
    <xf numFmtId="43" fontId="2" fillId="0" borderId="0" xfId="11" applyNumberFormat="1" applyFont="1" applyAlignment="1">
      <alignment vertical="center"/>
    </xf>
    <xf numFmtId="170" fontId="2" fillId="0" borderId="0" xfId="11" applyNumberFormat="1" applyFont="1" applyAlignment="1">
      <alignment horizontal="left" vertical="center"/>
    </xf>
    <xf numFmtId="170" fontId="8" fillId="0" borderId="0" xfId="11" applyNumberFormat="1" applyFont="1" applyAlignment="1">
      <alignment horizontal="center" vertical="center"/>
    </xf>
    <xf numFmtId="164" fontId="2" fillId="0" borderId="0" xfId="1" applyFont="1" applyAlignment="1">
      <alignment vertical="center"/>
    </xf>
    <xf numFmtId="38" fontId="2" fillId="0" borderId="0" xfId="11" applyNumberFormat="1" applyFont="1" applyAlignment="1">
      <alignment vertical="center"/>
    </xf>
    <xf numFmtId="0" fontId="2" fillId="0" borderId="0" xfId="8" applyFont="1"/>
    <xf numFmtId="41" fontId="17" fillId="0" borderId="0" xfId="11" applyNumberFormat="1" applyFont="1"/>
    <xf numFmtId="0" fontId="2" fillId="0" borderId="0" xfId="1" applyNumberFormat="1" applyFont="1" applyAlignment="1">
      <alignment horizontal="right" vertical="center" textRotation="180" shrinkToFit="1"/>
    </xf>
    <xf numFmtId="43" fontId="17" fillId="0" borderId="0" xfId="14" applyFont="1" applyFill="1"/>
    <xf numFmtId="0" fontId="3" fillId="0" borderId="0" xfId="15"/>
    <xf numFmtId="172" fontId="3" fillId="0" borderId="0" xfId="15" applyNumberFormat="1"/>
    <xf numFmtId="0" fontId="2" fillId="0" borderId="0" xfId="15" applyFont="1"/>
    <xf numFmtId="0" fontId="5" fillId="0" borderId="0" xfId="15" applyFont="1" applyAlignment="1">
      <alignment horizontal="center"/>
    </xf>
    <xf numFmtId="0" fontId="5" fillId="0" borderId="1" xfId="15" applyFont="1" applyBorder="1" applyAlignment="1">
      <alignment horizontal="center"/>
    </xf>
    <xf numFmtId="172" fontId="3" fillId="0" borderId="1" xfId="15" applyNumberFormat="1" applyBorder="1"/>
    <xf numFmtId="172" fontId="5" fillId="0" borderId="1" xfId="15" applyNumberFormat="1" applyFont="1" applyBorder="1"/>
    <xf numFmtId="172" fontId="5" fillId="0" borderId="1" xfId="15" applyNumberFormat="1" applyFont="1" applyBorder="1" applyAlignment="1">
      <alignment horizontal="right"/>
    </xf>
    <xf numFmtId="172" fontId="5" fillId="0" borderId="0" xfId="15" applyNumberFormat="1" applyFont="1" applyAlignment="1">
      <alignment horizontal="right"/>
    </xf>
    <xf numFmtId="172" fontId="19" fillId="0" borderId="0" xfId="15" applyNumberFormat="1" applyFont="1"/>
    <xf numFmtId="0" fontId="19" fillId="0" borderId="0" xfId="15" applyFont="1"/>
    <xf numFmtId="172" fontId="5" fillId="0" borderId="0" xfId="15" applyNumberFormat="1" applyFont="1" applyAlignment="1">
      <alignment horizontal="center"/>
    </xf>
    <xf numFmtId="9" fontId="5" fillId="0" borderId="0" xfId="16" applyFont="1" applyFill="1" applyBorder="1" applyAlignment="1">
      <alignment horizontal="center"/>
    </xf>
    <xf numFmtId="172" fontId="5" fillId="0" borderId="1" xfId="15" applyNumberFormat="1" applyFont="1" applyBorder="1" applyAlignment="1">
      <alignment horizontal="center"/>
    </xf>
    <xf numFmtId="0" fontId="2" fillId="0" borderId="0" xfId="15" applyFont="1" applyAlignment="1">
      <alignment horizontal="center"/>
    </xf>
    <xf numFmtId="172" fontId="2" fillId="0" borderId="0" xfId="15" applyNumberFormat="1" applyFont="1"/>
    <xf numFmtId="0" fontId="5" fillId="0" borderId="0" xfId="15" applyFont="1"/>
    <xf numFmtId="43" fontId="2" fillId="0" borderId="0" xfId="2" applyFont="1" applyFill="1" applyBorder="1"/>
    <xf numFmtId="43" fontId="2" fillId="0" borderId="4" xfId="2" applyFont="1" applyFill="1" applyBorder="1"/>
    <xf numFmtId="170" fontId="2" fillId="0" borderId="0" xfId="17" applyNumberFormat="1" applyFont="1" applyFill="1" applyBorder="1" applyAlignment="1">
      <alignment vertical="center"/>
    </xf>
    <xf numFmtId="170" fontId="2" fillId="0" borderId="0" xfId="2" applyNumberFormat="1" applyFont="1" applyFill="1" applyBorder="1"/>
    <xf numFmtId="170" fontId="2" fillId="0" borderId="0" xfId="2" applyNumberFormat="1" applyFont="1" applyFill="1"/>
    <xf numFmtId="170" fontId="2" fillId="0" borderId="4" xfId="2" applyNumberFormat="1" applyFont="1" applyFill="1" applyBorder="1"/>
    <xf numFmtId="43" fontId="21" fillId="0" borderId="0" xfId="2" applyFont="1" applyBorder="1" applyAlignment="1">
      <alignment vertical="center"/>
    </xf>
    <xf numFmtId="43" fontId="0" fillId="0" borderId="0" xfId="2" applyFont="1" applyFill="1"/>
    <xf numFmtId="43" fontId="0" fillId="0" borderId="0" xfId="2" applyFont="1" applyFill="1" applyBorder="1"/>
    <xf numFmtId="165" fontId="2" fillId="0" borderId="0" xfId="12" applyFont="1"/>
    <xf numFmtId="166" fontId="2" fillId="0" borderId="0" xfId="18" applyNumberFormat="1" applyFont="1" applyFill="1"/>
    <xf numFmtId="164" fontId="2" fillId="0" borderId="0" xfId="18" applyFont="1" applyFill="1"/>
    <xf numFmtId="165" fontId="22" fillId="0" borderId="0" xfId="12" applyFont="1"/>
    <xf numFmtId="165" fontId="5" fillId="0" borderId="0" xfId="12" applyFont="1" applyAlignment="1">
      <alignment horizontal="center"/>
    </xf>
    <xf numFmtId="166" fontId="2" fillId="0" borderId="0" xfId="18" applyNumberFormat="1" applyFont="1" applyFill="1" applyBorder="1"/>
    <xf numFmtId="164" fontId="2" fillId="0" borderId="0" xfId="18" applyFont="1" applyFill="1" applyBorder="1"/>
    <xf numFmtId="166" fontId="5" fillId="0" borderId="0" xfId="18" applyNumberFormat="1" applyFont="1" applyFill="1" applyBorder="1" applyAlignment="1">
      <alignment horizontal="right"/>
    </xf>
    <xf numFmtId="165" fontId="2" fillId="0" borderId="2" xfId="12" applyFont="1" applyBorder="1"/>
    <xf numFmtId="165" fontId="2" fillId="0" borderId="1" xfId="12" applyFont="1" applyBorder="1"/>
    <xf numFmtId="165" fontId="5" fillId="0" borderId="1" xfId="12" applyFont="1" applyBorder="1" applyAlignment="1">
      <alignment horizontal="center"/>
    </xf>
    <xf numFmtId="0" fontId="5" fillId="0" borderId="1" xfId="1" quotePrefix="1" applyNumberFormat="1" applyFont="1" applyBorder="1" applyAlignment="1">
      <alignment horizontal="center"/>
    </xf>
    <xf numFmtId="43" fontId="5" fillId="0" borderId="0" xfId="1" quotePrefix="1" applyNumberFormat="1" applyFont="1" applyFill="1" applyAlignment="1">
      <alignment horizontal="center"/>
    </xf>
    <xf numFmtId="166" fontId="5" fillId="0" borderId="0" xfId="18" quotePrefix="1" applyNumberFormat="1" applyFont="1" applyFill="1" applyBorder="1" applyAlignment="1">
      <alignment horizontal="center"/>
    </xf>
    <xf numFmtId="165" fontId="5" fillId="0" borderId="0" xfId="12" quotePrefix="1" applyFont="1" applyAlignment="1">
      <alignment horizontal="center"/>
    </xf>
    <xf numFmtId="43" fontId="2" fillId="0" borderId="0" xfId="18" applyNumberFormat="1" applyFont="1" applyFill="1"/>
    <xf numFmtId="170" fontId="2" fillId="0" borderId="0" xfId="18" applyNumberFormat="1" applyFont="1" applyFill="1"/>
    <xf numFmtId="170" fontId="2" fillId="0" borderId="0" xfId="18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right"/>
    </xf>
    <xf numFmtId="43" fontId="2" fillId="0" borderId="3" xfId="1" applyNumberFormat="1" applyFont="1" applyFill="1" applyBorder="1" applyAlignment="1">
      <alignment horizontal="right"/>
    </xf>
    <xf numFmtId="170" fontId="5" fillId="0" borderId="0" xfId="19" applyNumberFormat="1" applyFont="1" applyFill="1" applyAlignment="1">
      <alignment horizontal="right"/>
    </xf>
    <xf numFmtId="164" fontId="2" fillId="0" borderId="0" xfId="18" applyFont="1" applyFill="1" applyAlignment="1">
      <alignment horizontal="center"/>
    </xf>
    <xf numFmtId="166" fontId="2" fillId="0" borderId="0" xfId="18" applyNumberFormat="1" applyFont="1" applyFill="1" applyAlignment="1"/>
    <xf numFmtId="164" fontId="5" fillId="0" borderId="0" xfId="18" applyFont="1" applyFill="1" applyAlignment="1">
      <alignment horizontal="center"/>
    </xf>
    <xf numFmtId="164" fontId="5" fillId="0" borderId="0" xfId="18" applyFont="1" applyFill="1" applyBorder="1" applyAlignment="1">
      <alignment horizontal="center"/>
    </xf>
    <xf numFmtId="164" fontId="5" fillId="0" borderId="0" xfId="18" applyFont="1" applyFill="1" applyBorder="1" applyAlignment="1">
      <alignment horizontal="right"/>
    </xf>
    <xf numFmtId="164" fontId="2" fillId="0" borderId="2" xfId="18" applyFont="1" applyFill="1" applyBorder="1"/>
    <xf numFmtId="164" fontId="2" fillId="0" borderId="1" xfId="18" applyFont="1" applyFill="1" applyBorder="1"/>
    <xf numFmtId="164" fontId="5" fillId="0" borderId="1" xfId="18" applyFont="1" applyFill="1" applyBorder="1" applyAlignment="1">
      <alignment horizontal="center"/>
    </xf>
    <xf numFmtId="43" fontId="5" fillId="0" borderId="0" xfId="1" quotePrefix="1" applyNumberFormat="1" applyFont="1" applyFill="1" applyBorder="1" applyAlignment="1">
      <alignment horizontal="center"/>
    </xf>
    <xf numFmtId="164" fontId="5" fillId="0" borderId="0" xfId="18" quotePrefix="1" applyFont="1" applyFill="1" applyBorder="1" applyAlignment="1">
      <alignment horizontal="center"/>
    </xf>
    <xf numFmtId="43" fontId="2" fillId="0" borderId="0" xfId="18" applyNumberFormat="1" applyFont="1" applyFill="1" applyBorder="1"/>
    <xf numFmtId="170" fontId="2" fillId="0" borderId="0" xfId="1" applyNumberFormat="1" applyFont="1" applyFill="1"/>
    <xf numFmtId="43" fontId="2" fillId="0" borderId="3" xfId="18" applyNumberFormat="1" applyFont="1" applyFill="1" applyBorder="1"/>
    <xf numFmtId="170" fontId="2" fillId="0" borderId="3" xfId="18" applyNumberFormat="1" applyFont="1" applyFill="1" applyBorder="1"/>
    <xf numFmtId="170" fontId="2" fillId="0" borderId="0" xfId="1" applyNumberFormat="1" applyFont="1" applyFill="1" applyBorder="1"/>
    <xf numFmtId="170" fontId="2" fillId="0" borderId="0" xfId="18" applyNumberFormat="1" applyFont="1" applyFill="1" applyBorder="1"/>
    <xf numFmtId="170" fontId="2" fillId="0" borderId="0" xfId="1" applyNumberFormat="1" applyFont="1" applyFill="1" applyBorder="1" applyAlignment="1">
      <alignment horizontal="right"/>
    </xf>
    <xf numFmtId="0" fontId="2" fillId="0" borderId="0" xfId="18" applyNumberFormat="1" applyFont="1" applyFill="1" applyAlignment="1">
      <alignment horizontal="center"/>
    </xf>
    <xf numFmtId="43" fontId="2" fillId="0" borderId="4" xfId="1" applyNumberFormat="1" applyFont="1" applyFill="1" applyBorder="1" applyAlignment="1">
      <alignment horizontal="right"/>
    </xf>
    <xf numFmtId="170" fontId="2" fillId="0" borderId="4" xfId="1" applyNumberFormat="1" applyFont="1" applyFill="1" applyBorder="1" applyAlignment="1">
      <alignment horizontal="right"/>
    </xf>
    <xf numFmtId="170" fontId="2" fillId="0" borderId="4" xfId="18" applyNumberFormat="1" applyFont="1" applyFill="1" applyBorder="1" applyAlignment="1">
      <alignment horizontal="right"/>
    </xf>
    <xf numFmtId="170" fontId="2" fillId="0" borderId="0" xfId="12" applyNumberFormat="1" applyFont="1"/>
    <xf numFmtId="165" fontId="2" fillId="0" borderId="0" xfId="12" applyFont="1" applyAlignment="1">
      <alignment horizontal="center"/>
    </xf>
    <xf numFmtId="165" fontId="5" fillId="0" borderId="0" xfId="12" applyFont="1"/>
    <xf numFmtId="164" fontId="2" fillId="0" borderId="0" xfId="1" applyFont="1" applyFill="1" applyBorder="1" applyAlignment="1">
      <alignment horizontal="right"/>
    </xf>
    <xf numFmtId="165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2" xfId="3" applyFont="1" applyBorder="1" applyAlignment="1">
      <alignment horizontal="center"/>
    </xf>
    <xf numFmtId="164" fontId="5" fillId="0" borderId="2" xfId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5" applyFont="1" applyAlignment="1">
      <alignment horizontal="center"/>
    </xf>
    <xf numFmtId="164" fontId="5" fillId="0" borderId="0" xfId="1" applyFont="1" applyAlignment="1">
      <alignment horizontal="right"/>
    </xf>
    <xf numFmtId="164" fontId="5" fillId="0" borderId="2" xfId="1" applyFont="1" applyBorder="1" applyAlignment="1">
      <alignment horizontal="center"/>
    </xf>
    <xf numFmtId="0" fontId="5" fillId="0" borderId="0" xfId="11" applyFont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0" fontId="5" fillId="0" borderId="0" xfId="15" applyFont="1" applyAlignment="1">
      <alignment horizontal="center"/>
    </xf>
    <xf numFmtId="0" fontId="5" fillId="0" borderId="1" xfId="15" applyFont="1" applyBorder="1" applyAlignment="1">
      <alignment horizontal="center"/>
    </xf>
    <xf numFmtId="164" fontId="5" fillId="0" borderId="0" xfId="18" applyFont="1" applyFill="1" applyAlignment="1">
      <alignment horizontal="center"/>
    </xf>
    <xf numFmtId="164" fontId="5" fillId="0" borderId="0" xfId="18" applyFont="1" applyFill="1" applyBorder="1" applyAlignment="1">
      <alignment horizontal="center"/>
    </xf>
    <xf numFmtId="165" fontId="5" fillId="0" borderId="2" xfId="12" applyFont="1" applyBorder="1" applyAlignment="1">
      <alignment horizontal="center"/>
    </xf>
    <xf numFmtId="165" fontId="5" fillId="0" borderId="0" xfId="12" applyFont="1" applyAlignment="1">
      <alignment horizontal="center"/>
    </xf>
    <xf numFmtId="165" fontId="5" fillId="0" borderId="0" xfId="18" applyNumberFormat="1" applyFont="1" applyFill="1" applyAlignment="1">
      <alignment horizontal="center"/>
    </xf>
    <xf numFmtId="164" fontId="13" fillId="0" borderId="0" xfId="1" applyNumberFormat="1" applyFont="1" applyFill="1" applyAlignment="1">
      <alignment horizontal="right" vertic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/>
    <xf numFmtId="164" fontId="2" fillId="0" borderId="3" xfId="1" applyNumberFormat="1" applyFont="1" applyFill="1" applyBorder="1"/>
    <xf numFmtId="164" fontId="2" fillId="0" borderId="4" xfId="1" applyNumberFormat="1" applyFont="1" applyFill="1" applyBorder="1"/>
    <xf numFmtId="164" fontId="2" fillId="0" borderId="4" xfId="1" applyNumberFormat="1" applyFont="1" applyFill="1" applyBorder="1" applyAlignment="1">
      <alignment horizontal="center"/>
    </xf>
  </cellXfs>
  <cellStyles count="20">
    <cellStyle name="Comma" xfId="1" builtinId="3"/>
    <cellStyle name="Comma 12" xfId="10" xr:uid="{7B15C8BD-6A68-4FA6-9886-97963AD31F5F}"/>
    <cellStyle name="Comma 2" xfId="14" xr:uid="{9FB5AEE6-CC86-4798-B8E7-32DB1BAB3BF5}"/>
    <cellStyle name="Comma 2 2" xfId="18" xr:uid="{CBE2A1DA-1238-4AC7-A9E7-4EA574F3A25E}"/>
    <cellStyle name="Comma 22" xfId="2" xr:uid="{C914F093-4906-49EA-B141-F8724B8C93C2}"/>
    <cellStyle name="Comma 3 5" xfId="4" xr:uid="{B71DA5E3-B115-4F4A-A228-71B42013BAA1}"/>
    <cellStyle name="Comma 33" xfId="7" xr:uid="{A0F55BB5-C87E-4AD2-BB89-410676A8EE02}"/>
    <cellStyle name="Comma 63" xfId="19" xr:uid="{C094B6DB-C93E-411A-82CB-33DBB570736F}"/>
    <cellStyle name="Comma_CM Q3'07" xfId="17" xr:uid="{BB91435F-94AA-4C57-A9C0-54F5F750137F}"/>
    <cellStyle name="Normal" xfId="0" builtinId="0"/>
    <cellStyle name="Normal 2" xfId="12" xr:uid="{97CCEBAA-6618-4596-B7B9-35C68147F4F2}"/>
    <cellStyle name="Normal 2 90" xfId="11" xr:uid="{64604DDB-EB13-4A6C-8BD2-9C89CB712C13}"/>
    <cellStyle name="Normal 3" xfId="13" xr:uid="{BDE133C1-DFDB-4F57-B6B3-7B9BD31AFE28}"/>
    <cellStyle name="Normal 65" xfId="3" xr:uid="{3D75A60B-C0B5-456D-8010-D7C195833E12}"/>
    <cellStyle name="Normal 66" xfId="15" xr:uid="{E5DED746-2B5D-4901-8E18-C02ABEE83926}"/>
    <cellStyle name="Normal 67" xfId="5" xr:uid="{487FCB23-FF09-40C6-A5E6-C675CECA648D}"/>
    <cellStyle name="Normal_CM Q3'07" xfId="8" xr:uid="{650A8B86-1D7D-405C-A28B-B07E9DAABD8D}"/>
    <cellStyle name="Normal_TEY Q4 07" xfId="9" xr:uid="{4E183890-ECF2-4BEA-933F-2D31A0D7A3A8}"/>
    <cellStyle name="เปอร์เซ็นต์ 2" xfId="16" xr:uid="{47D732B4-4293-4EA6-99F9-69A10DEAA50C}"/>
    <cellStyle name="ปกติ_GK-P Y'50 Fs" xfId="6" xr:uid="{45B38979-4D0E-4FCA-96D5-62903D83CC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2/Shared%20Documents/1.%20JOB/1.%20&#3585;&#3621;&#3640;&#3656;&#3617;%20CMO/1.&#3591;&#3610;&#3585;&#3634;&#3619;&#3648;&#3591;&#3636;&#3609;%20&amp;%20Conso/Y'68/Q2'68/CMO%20-%20Q2'68%20-%20T2%20&#3619;&#3656;&#3634;&#3591;.xlsx" TargetMode="External"/><Relationship Id="rId1" Type="http://schemas.openxmlformats.org/officeDocument/2006/relationships/externalLinkPath" Target="/sites/SPAUDIT2/Shared%20Documents/1.%20JOB/1.%20&#3585;&#3621;&#3640;&#3656;&#3617;%20CMO/1.&#3591;&#3610;&#3585;&#3634;&#3619;&#3648;&#3591;&#3636;&#3609;%20&amp;%20Conso/Y'68/Q2'68/CMO%20-%20Q2'68%20-%20T2%20&#3619;&#3656;&#3634;&#3591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anwisa\Downloads\CMO%20-%20Q1'67%20-%20T2%20&#3619;&#3656;&#3634;&#3591;.xlsx" TargetMode="External"/><Relationship Id="rId1" Type="http://schemas.openxmlformats.org/officeDocument/2006/relationships/externalLinkPath" Target="/Users/wanwisa/Downloads/CMO%20-%20Q1'67%20-%20T2%20&#3619;&#3656;&#3634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3-5"/>
      <sheetName val="Page 6"/>
      <sheetName val="Page 7"/>
      <sheetName val="Page 8"/>
      <sheetName val="Page 9"/>
      <sheetName val="Page 10-11"/>
    </sheetNames>
    <sheetDataSet>
      <sheetData sheetId="0">
        <row r="2">
          <cell r="A2" t="str">
            <v>บริษัท ซีเอ็มโอ จำกัด (มหาชน) และบริษัทย่อย</v>
          </cell>
        </row>
      </sheetData>
      <sheetData sheetId="1" refreshError="1"/>
      <sheetData sheetId="2">
        <row r="20">
          <cell r="F20">
            <v>57232825.430000067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 4-6"/>
      <sheetName val="P 7"/>
      <sheetName val="P 8"/>
      <sheetName val="P 9"/>
      <sheetName val="P 10-11"/>
    </sheetNames>
    <sheetDataSet>
      <sheetData sheetId="0" refreshError="1">
        <row r="2">
          <cell r="A2" t="str">
            <v>บริษัท ซีเอ็มโอ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895D5-03E2-4C67-A666-307A8F7AD046}">
  <dimension ref="A1:P153"/>
  <sheetViews>
    <sheetView tabSelected="1" view="pageBreakPreview" topLeftCell="A42" zoomScale="80" zoomScaleNormal="55" zoomScaleSheetLayoutView="80" workbookViewId="0">
      <selection activeCell="I31" sqref="I31"/>
    </sheetView>
  </sheetViews>
  <sheetFormatPr defaultRowHeight="21.5"/>
  <cols>
    <col min="1" max="1" width="2.26953125" style="7" customWidth="1"/>
    <col min="2" max="3" width="2.36328125" style="7" customWidth="1"/>
    <col min="4" max="4" width="5" style="7" customWidth="1"/>
    <col min="5" max="5" width="35.36328125" style="7" customWidth="1"/>
    <col min="6" max="6" width="9.54296875" style="23" customWidth="1"/>
    <col min="7" max="7" width="16.7265625" style="54" bestFit="1" customWidth="1"/>
    <col min="8" max="8" width="16.7265625" style="3" bestFit="1" customWidth="1"/>
    <col min="9" max="9" width="15.453125" style="4" bestFit="1" customWidth="1"/>
    <col min="10" max="10" width="15.36328125" style="4" bestFit="1" customWidth="1"/>
    <col min="11" max="11" width="3.1796875" style="6" customWidth="1"/>
    <col min="12" max="12" width="5.453125" style="7" bestFit="1" customWidth="1"/>
    <col min="13" max="13" width="4.1796875" style="7" bestFit="1" customWidth="1"/>
    <col min="14" max="14" width="4.1796875" style="6" bestFit="1" customWidth="1"/>
    <col min="15" max="15" width="4.1796875" style="7" bestFit="1" customWidth="1"/>
    <col min="16" max="16" width="11" style="7" bestFit="1" customWidth="1"/>
    <col min="17" max="203" width="8.6328125" style="7"/>
    <col min="204" max="204" width="2.26953125" style="7" customWidth="1"/>
    <col min="205" max="206" width="2.36328125" style="7" customWidth="1"/>
    <col min="207" max="207" width="5" style="7" customWidth="1"/>
    <col min="208" max="208" width="37.08984375" style="7" customWidth="1"/>
    <col min="209" max="209" width="9.6328125" style="7" customWidth="1"/>
    <col min="210" max="213" width="15.08984375" style="7" customWidth="1"/>
    <col min="214" max="214" width="3.1796875" style="7" customWidth="1"/>
    <col min="215" max="215" width="12.36328125" style="7" customWidth="1"/>
    <col min="216" max="216" width="11" style="7" customWidth="1"/>
    <col min="217" max="218" width="10.54296875" style="7" customWidth="1"/>
    <col min="219" max="219" width="19.7265625" style="7" customWidth="1"/>
    <col min="220" max="459" width="8.6328125" style="7"/>
    <col min="460" max="460" width="2.26953125" style="7" customWidth="1"/>
    <col min="461" max="462" width="2.36328125" style="7" customWidth="1"/>
    <col min="463" max="463" width="5" style="7" customWidth="1"/>
    <col min="464" max="464" width="37.08984375" style="7" customWidth="1"/>
    <col min="465" max="465" width="9.6328125" style="7" customWidth="1"/>
    <col min="466" max="469" width="15.08984375" style="7" customWidth="1"/>
    <col min="470" max="470" width="3.1796875" style="7" customWidth="1"/>
    <col min="471" max="471" width="12.36328125" style="7" customWidth="1"/>
    <col min="472" max="472" width="11" style="7" customWidth="1"/>
    <col min="473" max="474" width="10.54296875" style="7" customWidth="1"/>
    <col min="475" max="475" width="19.7265625" style="7" customWidth="1"/>
    <col min="476" max="715" width="8.6328125" style="7"/>
    <col min="716" max="716" width="2.26953125" style="7" customWidth="1"/>
    <col min="717" max="718" width="2.36328125" style="7" customWidth="1"/>
    <col min="719" max="719" width="5" style="7" customWidth="1"/>
    <col min="720" max="720" width="37.08984375" style="7" customWidth="1"/>
    <col min="721" max="721" width="9.6328125" style="7" customWidth="1"/>
    <col min="722" max="725" width="15.08984375" style="7" customWidth="1"/>
    <col min="726" max="726" width="3.1796875" style="7" customWidth="1"/>
    <col min="727" max="727" width="12.36328125" style="7" customWidth="1"/>
    <col min="728" max="728" width="11" style="7" customWidth="1"/>
    <col min="729" max="730" width="10.54296875" style="7" customWidth="1"/>
    <col min="731" max="731" width="19.7265625" style="7" customWidth="1"/>
    <col min="732" max="971" width="8.6328125" style="7"/>
    <col min="972" max="972" width="2.26953125" style="7" customWidth="1"/>
    <col min="973" max="974" width="2.36328125" style="7" customWidth="1"/>
    <col min="975" max="975" width="5" style="7" customWidth="1"/>
    <col min="976" max="976" width="37.08984375" style="7" customWidth="1"/>
    <col min="977" max="977" width="9.6328125" style="7" customWidth="1"/>
    <col min="978" max="981" width="15.08984375" style="7" customWidth="1"/>
    <col min="982" max="982" width="3.1796875" style="7" customWidth="1"/>
    <col min="983" max="983" width="12.36328125" style="7" customWidth="1"/>
    <col min="984" max="984" width="11" style="7" customWidth="1"/>
    <col min="985" max="986" width="10.54296875" style="7" customWidth="1"/>
    <col min="987" max="987" width="19.7265625" style="7" customWidth="1"/>
    <col min="988" max="1227" width="8.6328125" style="7"/>
    <col min="1228" max="1228" width="2.26953125" style="7" customWidth="1"/>
    <col min="1229" max="1230" width="2.36328125" style="7" customWidth="1"/>
    <col min="1231" max="1231" width="5" style="7" customWidth="1"/>
    <col min="1232" max="1232" width="37.08984375" style="7" customWidth="1"/>
    <col min="1233" max="1233" width="9.6328125" style="7" customWidth="1"/>
    <col min="1234" max="1237" width="15.08984375" style="7" customWidth="1"/>
    <col min="1238" max="1238" width="3.1796875" style="7" customWidth="1"/>
    <col min="1239" max="1239" width="12.36328125" style="7" customWidth="1"/>
    <col min="1240" max="1240" width="11" style="7" customWidth="1"/>
    <col min="1241" max="1242" width="10.54296875" style="7" customWidth="1"/>
    <col min="1243" max="1243" width="19.7265625" style="7" customWidth="1"/>
    <col min="1244" max="1483" width="8.6328125" style="7"/>
    <col min="1484" max="1484" width="2.26953125" style="7" customWidth="1"/>
    <col min="1485" max="1486" width="2.36328125" style="7" customWidth="1"/>
    <col min="1487" max="1487" width="5" style="7" customWidth="1"/>
    <col min="1488" max="1488" width="37.08984375" style="7" customWidth="1"/>
    <col min="1489" max="1489" width="9.6328125" style="7" customWidth="1"/>
    <col min="1490" max="1493" width="15.08984375" style="7" customWidth="1"/>
    <col min="1494" max="1494" width="3.1796875" style="7" customWidth="1"/>
    <col min="1495" max="1495" width="12.36328125" style="7" customWidth="1"/>
    <col min="1496" max="1496" width="11" style="7" customWidth="1"/>
    <col min="1497" max="1498" width="10.54296875" style="7" customWidth="1"/>
    <col min="1499" max="1499" width="19.7265625" style="7" customWidth="1"/>
    <col min="1500" max="1739" width="8.6328125" style="7"/>
    <col min="1740" max="1740" width="2.26953125" style="7" customWidth="1"/>
    <col min="1741" max="1742" width="2.36328125" style="7" customWidth="1"/>
    <col min="1743" max="1743" width="5" style="7" customWidth="1"/>
    <col min="1744" max="1744" width="37.08984375" style="7" customWidth="1"/>
    <col min="1745" max="1745" width="9.6328125" style="7" customWidth="1"/>
    <col min="1746" max="1749" width="15.08984375" style="7" customWidth="1"/>
    <col min="1750" max="1750" width="3.1796875" style="7" customWidth="1"/>
    <col min="1751" max="1751" width="12.36328125" style="7" customWidth="1"/>
    <col min="1752" max="1752" width="11" style="7" customWidth="1"/>
    <col min="1753" max="1754" width="10.54296875" style="7" customWidth="1"/>
    <col min="1755" max="1755" width="19.7265625" style="7" customWidth="1"/>
    <col min="1756" max="1995" width="8.6328125" style="7"/>
    <col min="1996" max="1996" width="2.26953125" style="7" customWidth="1"/>
    <col min="1997" max="1998" width="2.36328125" style="7" customWidth="1"/>
    <col min="1999" max="1999" width="5" style="7" customWidth="1"/>
    <col min="2000" max="2000" width="37.08984375" style="7" customWidth="1"/>
    <col min="2001" max="2001" width="9.6328125" style="7" customWidth="1"/>
    <col min="2002" max="2005" width="15.08984375" style="7" customWidth="1"/>
    <col min="2006" max="2006" width="3.1796875" style="7" customWidth="1"/>
    <col min="2007" max="2007" width="12.36328125" style="7" customWidth="1"/>
    <col min="2008" max="2008" width="11" style="7" customWidth="1"/>
    <col min="2009" max="2010" width="10.54296875" style="7" customWidth="1"/>
    <col min="2011" max="2011" width="19.7265625" style="7" customWidth="1"/>
    <col min="2012" max="2251" width="8.6328125" style="7"/>
    <col min="2252" max="2252" width="2.26953125" style="7" customWidth="1"/>
    <col min="2253" max="2254" width="2.36328125" style="7" customWidth="1"/>
    <col min="2255" max="2255" width="5" style="7" customWidth="1"/>
    <col min="2256" max="2256" width="37.08984375" style="7" customWidth="1"/>
    <col min="2257" max="2257" width="9.6328125" style="7" customWidth="1"/>
    <col min="2258" max="2261" width="15.08984375" style="7" customWidth="1"/>
    <col min="2262" max="2262" width="3.1796875" style="7" customWidth="1"/>
    <col min="2263" max="2263" width="12.36328125" style="7" customWidth="1"/>
    <col min="2264" max="2264" width="11" style="7" customWidth="1"/>
    <col min="2265" max="2266" width="10.54296875" style="7" customWidth="1"/>
    <col min="2267" max="2267" width="19.7265625" style="7" customWidth="1"/>
    <col min="2268" max="2507" width="8.6328125" style="7"/>
    <col min="2508" max="2508" width="2.26953125" style="7" customWidth="1"/>
    <col min="2509" max="2510" width="2.36328125" style="7" customWidth="1"/>
    <col min="2511" max="2511" width="5" style="7" customWidth="1"/>
    <col min="2512" max="2512" width="37.08984375" style="7" customWidth="1"/>
    <col min="2513" max="2513" width="9.6328125" style="7" customWidth="1"/>
    <col min="2514" max="2517" width="15.08984375" style="7" customWidth="1"/>
    <col min="2518" max="2518" width="3.1796875" style="7" customWidth="1"/>
    <col min="2519" max="2519" width="12.36328125" style="7" customWidth="1"/>
    <col min="2520" max="2520" width="11" style="7" customWidth="1"/>
    <col min="2521" max="2522" width="10.54296875" style="7" customWidth="1"/>
    <col min="2523" max="2523" width="19.7265625" style="7" customWidth="1"/>
    <col min="2524" max="2763" width="8.6328125" style="7"/>
    <col min="2764" max="2764" width="2.26953125" style="7" customWidth="1"/>
    <col min="2765" max="2766" width="2.36328125" style="7" customWidth="1"/>
    <col min="2767" max="2767" width="5" style="7" customWidth="1"/>
    <col min="2768" max="2768" width="37.08984375" style="7" customWidth="1"/>
    <col min="2769" max="2769" width="9.6328125" style="7" customWidth="1"/>
    <col min="2770" max="2773" width="15.08984375" style="7" customWidth="1"/>
    <col min="2774" max="2774" width="3.1796875" style="7" customWidth="1"/>
    <col min="2775" max="2775" width="12.36328125" style="7" customWidth="1"/>
    <col min="2776" max="2776" width="11" style="7" customWidth="1"/>
    <col min="2777" max="2778" width="10.54296875" style="7" customWidth="1"/>
    <col min="2779" max="2779" width="19.7265625" style="7" customWidth="1"/>
    <col min="2780" max="3019" width="8.6328125" style="7"/>
    <col min="3020" max="3020" width="2.26953125" style="7" customWidth="1"/>
    <col min="3021" max="3022" width="2.36328125" style="7" customWidth="1"/>
    <col min="3023" max="3023" width="5" style="7" customWidth="1"/>
    <col min="3024" max="3024" width="37.08984375" style="7" customWidth="1"/>
    <col min="3025" max="3025" width="9.6328125" style="7" customWidth="1"/>
    <col min="3026" max="3029" width="15.08984375" style="7" customWidth="1"/>
    <col min="3030" max="3030" width="3.1796875" style="7" customWidth="1"/>
    <col min="3031" max="3031" width="12.36328125" style="7" customWidth="1"/>
    <col min="3032" max="3032" width="11" style="7" customWidth="1"/>
    <col min="3033" max="3034" width="10.54296875" style="7" customWidth="1"/>
    <col min="3035" max="3035" width="19.7265625" style="7" customWidth="1"/>
    <col min="3036" max="3275" width="8.6328125" style="7"/>
    <col min="3276" max="3276" width="2.26953125" style="7" customWidth="1"/>
    <col min="3277" max="3278" width="2.36328125" style="7" customWidth="1"/>
    <col min="3279" max="3279" width="5" style="7" customWidth="1"/>
    <col min="3280" max="3280" width="37.08984375" style="7" customWidth="1"/>
    <col min="3281" max="3281" width="9.6328125" style="7" customWidth="1"/>
    <col min="3282" max="3285" width="15.08984375" style="7" customWidth="1"/>
    <col min="3286" max="3286" width="3.1796875" style="7" customWidth="1"/>
    <col min="3287" max="3287" width="12.36328125" style="7" customWidth="1"/>
    <col min="3288" max="3288" width="11" style="7" customWidth="1"/>
    <col min="3289" max="3290" width="10.54296875" style="7" customWidth="1"/>
    <col min="3291" max="3291" width="19.7265625" style="7" customWidth="1"/>
    <col min="3292" max="3531" width="8.6328125" style="7"/>
    <col min="3532" max="3532" width="2.26953125" style="7" customWidth="1"/>
    <col min="3533" max="3534" width="2.36328125" style="7" customWidth="1"/>
    <col min="3535" max="3535" width="5" style="7" customWidth="1"/>
    <col min="3536" max="3536" width="37.08984375" style="7" customWidth="1"/>
    <col min="3537" max="3537" width="9.6328125" style="7" customWidth="1"/>
    <col min="3538" max="3541" width="15.08984375" style="7" customWidth="1"/>
    <col min="3542" max="3542" width="3.1796875" style="7" customWidth="1"/>
    <col min="3543" max="3543" width="12.36328125" style="7" customWidth="1"/>
    <col min="3544" max="3544" width="11" style="7" customWidth="1"/>
    <col min="3545" max="3546" width="10.54296875" style="7" customWidth="1"/>
    <col min="3547" max="3547" width="19.7265625" style="7" customWidth="1"/>
    <col min="3548" max="3787" width="8.6328125" style="7"/>
    <col min="3788" max="3788" width="2.26953125" style="7" customWidth="1"/>
    <col min="3789" max="3790" width="2.36328125" style="7" customWidth="1"/>
    <col min="3791" max="3791" width="5" style="7" customWidth="1"/>
    <col min="3792" max="3792" width="37.08984375" style="7" customWidth="1"/>
    <col min="3793" max="3793" width="9.6328125" style="7" customWidth="1"/>
    <col min="3794" max="3797" width="15.08984375" style="7" customWidth="1"/>
    <col min="3798" max="3798" width="3.1796875" style="7" customWidth="1"/>
    <col min="3799" max="3799" width="12.36328125" style="7" customWidth="1"/>
    <col min="3800" max="3800" width="11" style="7" customWidth="1"/>
    <col min="3801" max="3802" width="10.54296875" style="7" customWidth="1"/>
    <col min="3803" max="3803" width="19.7265625" style="7" customWidth="1"/>
    <col min="3804" max="4043" width="8.6328125" style="7"/>
    <col min="4044" max="4044" width="2.26953125" style="7" customWidth="1"/>
    <col min="4045" max="4046" width="2.36328125" style="7" customWidth="1"/>
    <col min="4047" max="4047" width="5" style="7" customWidth="1"/>
    <col min="4048" max="4048" width="37.08984375" style="7" customWidth="1"/>
    <col min="4049" max="4049" width="9.6328125" style="7" customWidth="1"/>
    <col min="4050" max="4053" width="15.08984375" style="7" customWidth="1"/>
    <col min="4054" max="4054" width="3.1796875" style="7" customWidth="1"/>
    <col min="4055" max="4055" width="12.36328125" style="7" customWidth="1"/>
    <col min="4056" max="4056" width="11" style="7" customWidth="1"/>
    <col min="4057" max="4058" width="10.54296875" style="7" customWidth="1"/>
    <col min="4059" max="4059" width="19.7265625" style="7" customWidth="1"/>
    <col min="4060" max="4299" width="8.6328125" style="7"/>
    <col min="4300" max="4300" width="2.26953125" style="7" customWidth="1"/>
    <col min="4301" max="4302" width="2.36328125" style="7" customWidth="1"/>
    <col min="4303" max="4303" width="5" style="7" customWidth="1"/>
    <col min="4304" max="4304" width="37.08984375" style="7" customWidth="1"/>
    <col min="4305" max="4305" width="9.6328125" style="7" customWidth="1"/>
    <col min="4306" max="4309" width="15.08984375" style="7" customWidth="1"/>
    <col min="4310" max="4310" width="3.1796875" style="7" customWidth="1"/>
    <col min="4311" max="4311" width="12.36328125" style="7" customWidth="1"/>
    <col min="4312" max="4312" width="11" style="7" customWidth="1"/>
    <col min="4313" max="4314" width="10.54296875" style="7" customWidth="1"/>
    <col min="4315" max="4315" width="19.7265625" style="7" customWidth="1"/>
    <col min="4316" max="4555" width="8.6328125" style="7"/>
    <col min="4556" max="4556" width="2.26953125" style="7" customWidth="1"/>
    <col min="4557" max="4558" width="2.36328125" style="7" customWidth="1"/>
    <col min="4559" max="4559" width="5" style="7" customWidth="1"/>
    <col min="4560" max="4560" width="37.08984375" style="7" customWidth="1"/>
    <col min="4561" max="4561" width="9.6328125" style="7" customWidth="1"/>
    <col min="4562" max="4565" width="15.08984375" style="7" customWidth="1"/>
    <col min="4566" max="4566" width="3.1796875" style="7" customWidth="1"/>
    <col min="4567" max="4567" width="12.36328125" style="7" customWidth="1"/>
    <col min="4568" max="4568" width="11" style="7" customWidth="1"/>
    <col min="4569" max="4570" width="10.54296875" style="7" customWidth="1"/>
    <col min="4571" max="4571" width="19.7265625" style="7" customWidth="1"/>
    <col min="4572" max="4811" width="8.6328125" style="7"/>
    <col min="4812" max="4812" width="2.26953125" style="7" customWidth="1"/>
    <col min="4813" max="4814" width="2.36328125" style="7" customWidth="1"/>
    <col min="4815" max="4815" width="5" style="7" customWidth="1"/>
    <col min="4816" max="4816" width="37.08984375" style="7" customWidth="1"/>
    <col min="4817" max="4817" width="9.6328125" style="7" customWidth="1"/>
    <col min="4818" max="4821" width="15.08984375" style="7" customWidth="1"/>
    <col min="4822" max="4822" width="3.1796875" style="7" customWidth="1"/>
    <col min="4823" max="4823" width="12.36328125" style="7" customWidth="1"/>
    <col min="4824" max="4824" width="11" style="7" customWidth="1"/>
    <col min="4825" max="4826" width="10.54296875" style="7" customWidth="1"/>
    <col min="4827" max="4827" width="19.7265625" style="7" customWidth="1"/>
    <col min="4828" max="5067" width="8.6328125" style="7"/>
    <col min="5068" max="5068" width="2.26953125" style="7" customWidth="1"/>
    <col min="5069" max="5070" width="2.36328125" style="7" customWidth="1"/>
    <col min="5071" max="5071" width="5" style="7" customWidth="1"/>
    <col min="5072" max="5072" width="37.08984375" style="7" customWidth="1"/>
    <col min="5073" max="5073" width="9.6328125" style="7" customWidth="1"/>
    <col min="5074" max="5077" width="15.08984375" style="7" customWidth="1"/>
    <col min="5078" max="5078" width="3.1796875" style="7" customWidth="1"/>
    <col min="5079" max="5079" width="12.36328125" style="7" customWidth="1"/>
    <col min="5080" max="5080" width="11" style="7" customWidth="1"/>
    <col min="5081" max="5082" width="10.54296875" style="7" customWidth="1"/>
    <col min="5083" max="5083" width="19.7265625" style="7" customWidth="1"/>
    <col min="5084" max="5323" width="8.6328125" style="7"/>
    <col min="5324" max="5324" width="2.26953125" style="7" customWidth="1"/>
    <col min="5325" max="5326" width="2.36328125" style="7" customWidth="1"/>
    <col min="5327" max="5327" width="5" style="7" customWidth="1"/>
    <col min="5328" max="5328" width="37.08984375" style="7" customWidth="1"/>
    <col min="5329" max="5329" width="9.6328125" style="7" customWidth="1"/>
    <col min="5330" max="5333" width="15.08984375" style="7" customWidth="1"/>
    <col min="5334" max="5334" width="3.1796875" style="7" customWidth="1"/>
    <col min="5335" max="5335" width="12.36328125" style="7" customWidth="1"/>
    <col min="5336" max="5336" width="11" style="7" customWidth="1"/>
    <col min="5337" max="5338" width="10.54296875" style="7" customWidth="1"/>
    <col min="5339" max="5339" width="19.7265625" style="7" customWidth="1"/>
    <col min="5340" max="5579" width="8.6328125" style="7"/>
    <col min="5580" max="5580" width="2.26953125" style="7" customWidth="1"/>
    <col min="5581" max="5582" width="2.36328125" style="7" customWidth="1"/>
    <col min="5583" max="5583" width="5" style="7" customWidth="1"/>
    <col min="5584" max="5584" width="37.08984375" style="7" customWidth="1"/>
    <col min="5585" max="5585" width="9.6328125" style="7" customWidth="1"/>
    <col min="5586" max="5589" width="15.08984375" style="7" customWidth="1"/>
    <col min="5590" max="5590" width="3.1796875" style="7" customWidth="1"/>
    <col min="5591" max="5591" width="12.36328125" style="7" customWidth="1"/>
    <col min="5592" max="5592" width="11" style="7" customWidth="1"/>
    <col min="5593" max="5594" width="10.54296875" style="7" customWidth="1"/>
    <col min="5595" max="5595" width="19.7265625" style="7" customWidth="1"/>
    <col min="5596" max="5835" width="8.6328125" style="7"/>
    <col min="5836" max="5836" width="2.26953125" style="7" customWidth="1"/>
    <col min="5837" max="5838" width="2.36328125" style="7" customWidth="1"/>
    <col min="5839" max="5839" width="5" style="7" customWidth="1"/>
    <col min="5840" max="5840" width="37.08984375" style="7" customWidth="1"/>
    <col min="5841" max="5841" width="9.6328125" style="7" customWidth="1"/>
    <col min="5842" max="5845" width="15.08984375" style="7" customWidth="1"/>
    <col min="5846" max="5846" width="3.1796875" style="7" customWidth="1"/>
    <col min="5847" max="5847" width="12.36328125" style="7" customWidth="1"/>
    <col min="5848" max="5848" width="11" style="7" customWidth="1"/>
    <col min="5849" max="5850" width="10.54296875" style="7" customWidth="1"/>
    <col min="5851" max="5851" width="19.7265625" style="7" customWidth="1"/>
    <col min="5852" max="6091" width="8.6328125" style="7"/>
    <col min="6092" max="6092" width="2.26953125" style="7" customWidth="1"/>
    <col min="6093" max="6094" width="2.36328125" style="7" customWidth="1"/>
    <col min="6095" max="6095" width="5" style="7" customWidth="1"/>
    <col min="6096" max="6096" width="37.08984375" style="7" customWidth="1"/>
    <col min="6097" max="6097" width="9.6328125" style="7" customWidth="1"/>
    <col min="6098" max="6101" width="15.08984375" style="7" customWidth="1"/>
    <col min="6102" max="6102" width="3.1796875" style="7" customWidth="1"/>
    <col min="6103" max="6103" width="12.36328125" style="7" customWidth="1"/>
    <col min="6104" max="6104" width="11" style="7" customWidth="1"/>
    <col min="6105" max="6106" width="10.54296875" style="7" customWidth="1"/>
    <col min="6107" max="6107" width="19.7265625" style="7" customWidth="1"/>
    <col min="6108" max="6347" width="8.6328125" style="7"/>
    <col min="6348" max="6348" width="2.26953125" style="7" customWidth="1"/>
    <col min="6349" max="6350" width="2.36328125" style="7" customWidth="1"/>
    <col min="6351" max="6351" width="5" style="7" customWidth="1"/>
    <col min="6352" max="6352" width="37.08984375" style="7" customWidth="1"/>
    <col min="6353" max="6353" width="9.6328125" style="7" customWidth="1"/>
    <col min="6354" max="6357" width="15.08984375" style="7" customWidth="1"/>
    <col min="6358" max="6358" width="3.1796875" style="7" customWidth="1"/>
    <col min="6359" max="6359" width="12.36328125" style="7" customWidth="1"/>
    <col min="6360" max="6360" width="11" style="7" customWidth="1"/>
    <col min="6361" max="6362" width="10.54296875" style="7" customWidth="1"/>
    <col min="6363" max="6363" width="19.7265625" style="7" customWidth="1"/>
    <col min="6364" max="6603" width="8.6328125" style="7"/>
    <col min="6604" max="6604" width="2.26953125" style="7" customWidth="1"/>
    <col min="6605" max="6606" width="2.36328125" style="7" customWidth="1"/>
    <col min="6607" max="6607" width="5" style="7" customWidth="1"/>
    <col min="6608" max="6608" width="37.08984375" style="7" customWidth="1"/>
    <col min="6609" max="6609" width="9.6328125" style="7" customWidth="1"/>
    <col min="6610" max="6613" width="15.08984375" style="7" customWidth="1"/>
    <col min="6614" max="6614" width="3.1796875" style="7" customWidth="1"/>
    <col min="6615" max="6615" width="12.36328125" style="7" customWidth="1"/>
    <col min="6616" max="6616" width="11" style="7" customWidth="1"/>
    <col min="6617" max="6618" width="10.54296875" style="7" customWidth="1"/>
    <col min="6619" max="6619" width="19.7265625" style="7" customWidth="1"/>
    <col min="6620" max="6859" width="8.6328125" style="7"/>
    <col min="6860" max="6860" width="2.26953125" style="7" customWidth="1"/>
    <col min="6861" max="6862" width="2.36328125" style="7" customWidth="1"/>
    <col min="6863" max="6863" width="5" style="7" customWidth="1"/>
    <col min="6864" max="6864" width="37.08984375" style="7" customWidth="1"/>
    <col min="6865" max="6865" width="9.6328125" style="7" customWidth="1"/>
    <col min="6866" max="6869" width="15.08984375" style="7" customWidth="1"/>
    <col min="6870" max="6870" width="3.1796875" style="7" customWidth="1"/>
    <col min="6871" max="6871" width="12.36328125" style="7" customWidth="1"/>
    <col min="6872" max="6872" width="11" style="7" customWidth="1"/>
    <col min="6873" max="6874" width="10.54296875" style="7" customWidth="1"/>
    <col min="6875" max="6875" width="19.7265625" style="7" customWidth="1"/>
    <col min="6876" max="7115" width="8.6328125" style="7"/>
    <col min="7116" max="7116" width="2.26953125" style="7" customWidth="1"/>
    <col min="7117" max="7118" width="2.36328125" style="7" customWidth="1"/>
    <col min="7119" max="7119" width="5" style="7" customWidth="1"/>
    <col min="7120" max="7120" width="37.08984375" style="7" customWidth="1"/>
    <col min="7121" max="7121" width="9.6328125" style="7" customWidth="1"/>
    <col min="7122" max="7125" width="15.08984375" style="7" customWidth="1"/>
    <col min="7126" max="7126" width="3.1796875" style="7" customWidth="1"/>
    <col min="7127" max="7127" width="12.36328125" style="7" customWidth="1"/>
    <col min="7128" max="7128" width="11" style="7" customWidth="1"/>
    <col min="7129" max="7130" width="10.54296875" style="7" customWidth="1"/>
    <col min="7131" max="7131" width="19.7265625" style="7" customWidth="1"/>
    <col min="7132" max="7371" width="8.6328125" style="7"/>
    <col min="7372" max="7372" width="2.26953125" style="7" customWidth="1"/>
    <col min="7373" max="7374" width="2.36328125" style="7" customWidth="1"/>
    <col min="7375" max="7375" width="5" style="7" customWidth="1"/>
    <col min="7376" max="7376" width="37.08984375" style="7" customWidth="1"/>
    <col min="7377" max="7377" width="9.6328125" style="7" customWidth="1"/>
    <col min="7378" max="7381" width="15.08984375" style="7" customWidth="1"/>
    <col min="7382" max="7382" width="3.1796875" style="7" customWidth="1"/>
    <col min="7383" max="7383" width="12.36328125" style="7" customWidth="1"/>
    <col min="7384" max="7384" width="11" style="7" customWidth="1"/>
    <col min="7385" max="7386" width="10.54296875" style="7" customWidth="1"/>
    <col min="7387" max="7387" width="19.7265625" style="7" customWidth="1"/>
    <col min="7388" max="7627" width="8.6328125" style="7"/>
    <col min="7628" max="7628" width="2.26953125" style="7" customWidth="1"/>
    <col min="7629" max="7630" width="2.36328125" style="7" customWidth="1"/>
    <col min="7631" max="7631" width="5" style="7" customWidth="1"/>
    <col min="7632" max="7632" width="37.08984375" style="7" customWidth="1"/>
    <col min="7633" max="7633" width="9.6328125" style="7" customWidth="1"/>
    <col min="7634" max="7637" width="15.08984375" style="7" customWidth="1"/>
    <col min="7638" max="7638" width="3.1796875" style="7" customWidth="1"/>
    <col min="7639" max="7639" width="12.36328125" style="7" customWidth="1"/>
    <col min="7640" max="7640" width="11" style="7" customWidth="1"/>
    <col min="7641" max="7642" width="10.54296875" style="7" customWidth="1"/>
    <col min="7643" max="7643" width="19.7265625" style="7" customWidth="1"/>
    <col min="7644" max="7883" width="8.6328125" style="7"/>
    <col min="7884" max="7884" width="2.26953125" style="7" customWidth="1"/>
    <col min="7885" max="7886" width="2.36328125" style="7" customWidth="1"/>
    <col min="7887" max="7887" width="5" style="7" customWidth="1"/>
    <col min="7888" max="7888" width="37.08984375" style="7" customWidth="1"/>
    <col min="7889" max="7889" width="9.6328125" style="7" customWidth="1"/>
    <col min="7890" max="7893" width="15.08984375" style="7" customWidth="1"/>
    <col min="7894" max="7894" width="3.1796875" style="7" customWidth="1"/>
    <col min="7895" max="7895" width="12.36328125" style="7" customWidth="1"/>
    <col min="7896" max="7896" width="11" style="7" customWidth="1"/>
    <col min="7897" max="7898" width="10.54296875" style="7" customWidth="1"/>
    <col min="7899" max="7899" width="19.7265625" style="7" customWidth="1"/>
    <col min="7900" max="8139" width="8.6328125" style="7"/>
    <col min="8140" max="8140" width="2.26953125" style="7" customWidth="1"/>
    <col min="8141" max="8142" width="2.36328125" style="7" customWidth="1"/>
    <col min="8143" max="8143" width="5" style="7" customWidth="1"/>
    <col min="8144" max="8144" width="37.08984375" style="7" customWidth="1"/>
    <col min="8145" max="8145" width="9.6328125" style="7" customWidth="1"/>
    <col min="8146" max="8149" width="15.08984375" style="7" customWidth="1"/>
    <col min="8150" max="8150" width="3.1796875" style="7" customWidth="1"/>
    <col min="8151" max="8151" width="12.36328125" style="7" customWidth="1"/>
    <col min="8152" max="8152" width="11" style="7" customWidth="1"/>
    <col min="8153" max="8154" width="10.54296875" style="7" customWidth="1"/>
    <col min="8155" max="8155" width="19.7265625" style="7" customWidth="1"/>
    <col min="8156" max="8395" width="8.6328125" style="7"/>
    <col min="8396" max="8396" width="2.26953125" style="7" customWidth="1"/>
    <col min="8397" max="8398" width="2.36328125" style="7" customWidth="1"/>
    <col min="8399" max="8399" width="5" style="7" customWidth="1"/>
    <col min="8400" max="8400" width="37.08984375" style="7" customWidth="1"/>
    <col min="8401" max="8401" width="9.6328125" style="7" customWidth="1"/>
    <col min="8402" max="8405" width="15.08984375" style="7" customWidth="1"/>
    <col min="8406" max="8406" width="3.1796875" style="7" customWidth="1"/>
    <col min="8407" max="8407" width="12.36328125" style="7" customWidth="1"/>
    <col min="8408" max="8408" width="11" style="7" customWidth="1"/>
    <col min="8409" max="8410" width="10.54296875" style="7" customWidth="1"/>
    <col min="8411" max="8411" width="19.7265625" style="7" customWidth="1"/>
    <col min="8412" max="8651" width="8.6328125" style="7"/>
    <col min="8652" max="8652" width="2.26953125" style="7" customWidth="1"/>
    <col min="8653" max="8654" width="2.36328125" style="7" customWidth="1"/>
    <col min="8655" max="8655" width="5" style="7" customWidth="1"/>
    <col min="8656" max="8656" width="37.08984375" style="7" customWidth="1"/>
    <col min="8657" max="8657" width="9.6328125" style="7" customWidth="1"/>
    <col min="8658" max="8661" width="15.08984375" style="7" customWidth="1"/>
    <col min="8662" max="8662" width="3.1796875" style="7" customWidth="1"/>
    <col min="8663" max="8663" width="12.36328125" style="7" customWidth="1"/>
    <col min="8664" max="8664" width="11" style="7" customWidth="1"/>
    <col min="8665" max="8666" width="10.54296875" style="7" customWidth="1"/>
    <col min="8667" max="8667" width="19.7265625" style="7" customWidth="1"/>
    <col min="8668" max="8907" width="8.6328125" style="7"/>
    <col min="8908" max="8908" width="2.26953125" style="7" customWidth="1"/>
    <col min="8909" max="8910" width="2.36328125" style="7" customWidth="1"/>
    <col min="8911" max="8911" width="5" style="7" customWidth="1"/>
    <col min="8912" max="8912" width="37.08984375" style="7" customWidth="1"/>
    <col min="8913" max="8913" width="9.6328125" style="7" customWidth="1"/>
    <col min="8914" max="8917" width="15.08984375" style="7" customWidth="1"/>
    <col min="8918" max="8918" width="3.1796875" style="7" customWidth="1"/>
    <col min="8919" max="8919" width="12.36328125" style="7" customWidth="1"/>
    <col min="8920" max="8920" width="11" style="7" customWidth="1"/>
    <col min="8921" max="8922" width="10.54296875" style="7" customWidth="1"/>
    <col min="8923" max="8923" width="19.7265625" style="7" customWidth="1"/>
    <col min="8924" max="9163" width="8.6328125" style="7"/>
    <col min="9164" max="9164" width="2.26953125" style="7" customWidth="1"/>
    <col min="9165" max="9166" width="2.36328125" style="7" customWidth="1"/>
    <col min="9167" max="9167" width="5" style="7" customWidth="1"/>
    <col min="9168" max="9168" width="37.08984375" style="7" customWidth="1"/>
    <col min="9169" max="9169" width="9.6328125" style="7" customWidth="1"/>
    <col min="9170" max="9173" width="15.08984375" style="7" customWidth="1"/>
    <col min="9174" max="9174" width="3.1796875" style="7" customWidth="1"/>
    <col min="9175" max="9175" width="12.36328125" style="7" customWidth="1"/>
    <col min="9176" max="9176" width="11" style="7" customWidth="1"/>
    <col min="9177" max="9178" width="10.54296875" style="7" customWidth="1"/>
    <col min="9179" max="9179" width="19.7265625" style="7" customWidth="1"/>
    <col min="9180" max="9419" width="8.6328125" style="7"/>
    <col min="9420" max="9420" width="2.26953125" style="7" customWidth="1"/>
    <col min="9421" max="9422" width="2.36328125" style="7" customWidth="1"/>
    <col min="9423" max="9423" width="5" style="7" customWidth="1"/>
    <col min="9424" max="9424" width="37.08984375" style="7" customWidth="1"/>
    <col min="9425" max="9425" width="9.6328125" style="7" customWidth="1"/>
    <col min="9426" max="9429" width="15.08984375" style="7" customWidth="1"/>
    <col min="9430" max="9430" width="3.1796875" style="7" customWidth="1"/>
    <col min="9431" max="9431" width="12.36328125" style="7" customWidth="1"/>
    <col min="9432" max="9432" width="11" style="7" customWidth="1"/>
    <col min="9433" max="9434" width="10.54296875" style="7" customWidth="1"/>
    <col min="9435" max="9435" width="19.7265625" style="7" customWidth="1"/>
    <col min="9436" max="9675" width="8.6328125" style="7"/>
    <col min="9676" max="9676" width="2.26953125" style="7" customWidth="1"/>
    <col min="9677" max="9678" width="2.36328125" style="7" customWidth="1"/>
    <col min="9679" max="9679" width="5" style="7" customWidth="1"/>
    <col min="9680" max="9680" width="37.08984375" style="7" customWidth="1"/>
    <col min="9681" max="9681" width="9.6328125" style="7" customWidth="1"/>
    <col min="9682" max="9685" width="15.08984375" style="7" customWidth="1"/>
    <col min="9686" max="9686" width="3.1796875" style="7" customWidth="1"/>
    <col min="9687" max="9687" width="12.36328125" style="7" customWidth="1"/>
    <col min="9688" max="9688" width="11" style="7" customWidth="1"/>
    <col min="9689" max="9690" width="10.54296875" style="7" customWidth="1"/>
    <col min="9691" max="9691" width="19.7265625" style="7" customWidth="1"/>
    <col min="9692" max="9931" width="8.6328125" style="7"/>
    <col min="9932" max="9932" width="2.26953125" style="7" customWidth="1"/>
    <col min="9933" max="9934" width="2.36328125" style="7" customWidth="1"/>
    <col min="9935" max="9935" width="5" style="7" customWidth="1"/>
    <col min="9936" max="9936" width="37.08984375" style="7" customWidth="1"/>
    <col min="9937" max="9937" width="9.6328125" style="7" customWidth="1"/>
    <col min="9938" max="9941" width="15.08984375" style="7" customWidth="1"/>
    <col min="9942" max="9942" width="3.1796875" style="7" customWidth="1"/>
    <col min="9943" max="9943" width="12.36328125" style="7" customWidth="1"/>
    <col min="9944" max="9944" width="11" style="7" customWidth="1"/>
    <col min="9945" max="9946" width="10.54296875" style="7" customWidth="1"/>
    <col min="9947" max="9947" width="19.7265625" style="7" customWidth="1"/>
    <col min="9948" max="10187" width="8.6328125" style="7"/>
    <col min="10188" max="10188" width="2.26953125" style="7" customWidth="1"/>
    <col min="10189" max="10190" width="2.36328125" style="7" customWidth="1"/>
    <col min="10191" max="10191" width="5" style="7" customWidth="1"/>
    <col min="10192" max="10192" width="37.08984375" style="7" customWidth="1"/>
    <col min="10193" max="10193" width="9.6328125" style="7" customWidth="1"/>
    <col min="10194" max="10197" width="15.08984375" style="7" customWidth="1"/>
    <col min="10198" max="10198" width="3.1796875" style="7" customWidth="1"/>
    <col min="10199" max="10199" width="12.36328125" style="7" customWidth="1"/>
    <col min="10200" max="10200" width="11" style="7" customWidth="1"/>
    <col min="10201" max="10202" width="10.54296875" style="7" customWidth="1"/>
    <col min="10203" max="10203" width="19.7265625" style="7" customWidth="1"/>
    <col min="10204" max="10443" width="8.6328125" style="7"/>
    <col min="10444" max="10444" width="2.26953125" style="7" customWidth="1"/>
    <col min="10445" max="10446" width="2.36328125" style="7" customWidth="1"/>
    <col min="10447" max="10447" width="5" style="7" customWidth="1"/>
    <col min="10448" max="10448" width="37.08984375" style="7" customWidth="1"/>
    <col min="10449" max="10449" width="9.6328125" style="7" customWidth="1"/>
    <col min="10450" max="10453" width="15.08984375" style="7" customWidth="1"/>
    <col min="10454" max="10454" width="3.1796875" style="7" customWidth="1"/>
    <col min="10455" max="10455" width="12.36328125" style="7" customWidth="1"/>
    <col min="10456" max="10456" width="11" style="7" customWidth="1"/>
    <col min="10457" max="10458" width="10.54296875" style="7" customWidth="1"/>
    <col min="10459" max="10459" width="19.7265625" style="7" customWidth="1"/>
    <col min="10460" max="10699" width="8.6328125" style="7"/>
    <col min="10700" max="10700" width="2.26953125" style="7" customWidth="1"/>
    <col min="10701" max="10702" width="2.36328125" style="7" customWidth="1"/>
    <col min="10703" max="10703" width="5" style="7" customWidth="1"/>
    <col min="10704" max="10704" width="37.08984375" style="7" customWidth="1"/>
    <col min="10705" max="10705" width="9.6328125" style="7" customWidth="1"/>
    <col min="10706" max="10709" width="15.08984375" style="7" customWidth="1"/>
    <col min="10710" max="10710" width="3.1796875" style="7" customWidth="1"/>
    <col min="10711" max="10711" width="12.36328125" style="7" customWidth="1"/>
    <col min="10712" max="10712" width="11" style="7" customWidth="1"/>
    <col min="10713" max="10714" width="10.54296875" style="7" customWidth="1"/>
    <col min="10715" max="10715" width="19.7265625" style="7" customWidth="1"/>
    <col min="10716" max="10955" width="8.6328125" style="7"/>
    <col min="10956" max="10956" width="2.26953125" style="7" customWidth="1"/>
    <col min="10957" max="10958" width="2.36328125" style="7" customWidth="1"/>
    <col min="10959" max="10959" width="5" style="7" customWidth="1"/>
    <col min="10960" max="10960" width="37.08984375" style="7" customWidth="1"/>
    <col min="10961" max="10961" width="9.6328125" style="7" customWidth="1"/>
    <col min="10962" max="10965" width="15.08984375" style="7" customWidth="1"/>
    <col min="10966" max="10966" width="3.1796875" style="7" customWidth="1"/>
    <col min="10967" max="10967" width="12.36328125" style="7" customWidth="1"/>
    <col min="10968" max="10968" width="11" style="7" customWidth="1"/>
    <col min="10969" max="10970" width="10.54296875" style="7" customWidth="1"/>
    <col min="10971" max="10971" width="19.7265625" style="7" customWidth="1"/>
    <col min="10972" max="11211" width="8.6328125" style="7"/>
    <col min="11212" max="11212" width="2.26953125" style="7" customWidth="1"/>
    <col min="11213" max="11214" width="2.36328125" style="7" customWidth="1"/>
    <col min="11215" max="11215" width="5" style="7" customWidth="1"/>
    <col min="11216" max="11216" width="37.08984375" style="7" customWidth="1"/>
    <col min="11217" max="11217" width="9.6328125" style="7" customWidth="1"/>
    <col min="11218" max="11221" width="15.08984375" style="7" customWidth="1"/>
    <col min="11222" max="11222" width="3.1796875" style="7" customWidth="1"/>
    <col min="11223" max="11223" width="12.36328125" style="7" customWidth="1"/>
    <col min="11224" max="11224" width="11" style="7" customWidth="1"/>
    <col min="11225" max="11226" width="10.54296875" style="7" customWidth="1"/>
    <col min="11227" max="11227" width="19.7265625" style="7" customWidth="1"/>
    <col min="11228" max="11467" width="8.6328125" style="7"/>
    <col min="11468" max="11468" width="2.26953125" style="7" customWidth="1"/>
    <col min="11469" max="11470" width="2.36328125" style="7" customWidth="1"/>
    <col min="11471" max="11471" width="5" style="7" customWidth="1"/>
    <col min="11472" max="11472" width="37.08984375" style="7" customWidth="1"/>
    <col min="11473" max="11473" width="9.6328125" style="7" customWidth="1"/>
    <col min="11474" max="11477" width="15.08984375" style="7" customWidth="1"/>
    <col min="11478" max="11478" width="3.1796875" style="7" customWidth="1"/>
    <col min="11479" max="11479" width="12.36328125" style="7" customWidth="1"/>
    <col min="11480" max="11480" width="11" style="7" customWidth="1"/>
    <col min="11481" max="11482" width="10.54296875" style="7" customWidth="1"/>
    <col min="11483" max="11483" width="19.7265625" style="7" customWidth="1"/>
    <col min="11484" max="11723" width="8.6328125" style="7"/>
    <col min="11724" max="11724" width="2.26953125" style="7" customWidth="1"/>
    <col min="11725" max="11726" width="2.36328125" style="7" customWidth="1"/>
    <col min="11727" max="11727" width="5" style="7" customWidth="1"/>
    <col min="11728" max="11728" width="37.08984375" style="7" customWidth="1"/>
    <col min="11729" max="11729" width="9.6328125" style="7" customWidth="1"/>
    <col min="11730" max="11733" width="15.08984375" style="7" customWidth="1"/>
    <col min="11734" max="11734" width="3.1796875" style="7" customWidth="1"/>
    <col min="11735" max="11735" width="12.36328125" style="7" customWidth="1"/>
    <col min="11736" max="11736" width="11" style="7" customWidth="1"/>
    <col min="11737" max="11738" width="10.54296875" style="7" customWidth="1"/>
    <col min="11739" max="11739" width="19.7265625" style="7" customWidth="1"/>
    <col min="11740" max="11979" width="8.6328125" style="7"/>
    <col min="11980" max="11980" width="2.26953125" style="7" customWidth="1"/>
    <col min="11981" max="11982" width="2.36328125" style="7" customWidth="1"/>
    <col min="11983" max="11983" width="5" style="7" customWidth="1"/>
    <col min="11984" max="11984" width="37.08984375" style="7" customWidth="1"/>
    <col min="11985" max="11985" width="9.6328125" style="7" customWidth="1"/>
    <col min="11986" max="11989" width="15.08984375" style="7" customWidth="1"/>
    <col min="11990" max="11990" width="3.1796875" style="7" customWidth="1"/>
    <col min="11991" max="11991" width="12.36328125" style="7" customWidth="1"/>
    <col min="11992" max="11992" width="11" style="7" customWidth="1"/>
    <col min="11993" max="11994" width="10.54296875" style="7" customWidth="1"/>
    <col min="11995" max="11995" width="19.7265625" style="7" customWidth="1"/>
    <col min="11996" max="12235" width="8.6328125" style="7"/>
    <col min="12236" max="12236" width="2.26953125" style="7" customWidth="1"/>
    <col min="12237" max="12238" width="2.36328125" style="7" customWidth="1"/>
    <col min="12239" max="12239" width="5" style="7" customWidth="1"/>
    <col min="12240" max="12240" width="37.08984375" style="7" customWidth="1"/>
    <col min="12241" max="12241" width="9.6328125" style="7" customWidth="1"/>
    <col min="12242" max="12245" width="15.08984375" style="7" customWidth="1"/>
    <col min="12246" max="12246" width="3.1796875" style="7" customWidth="1"/>
    <col min="12247" max="12247" width="12.36328125" style="7" customWidth="1"/>
    <col min="12248" max="12248" width="11" style="7" customWidth="1"/>
    <col min="12249" max="12250" width="10.54296875" style="7" customWidth="1"/>
    <col min="12251" max="12251" width="19.7265625" style="7" customWidth="1"/>
    <col min="12252" max="12491" width="8.6328125" style="7"/>
    <col min="12492" max="12492" width="2.26953125" style="7" customWidth="1"/>
    <col min="12493" max="12494" width="2.36328125" style="7" customWidth="1"/>
    <col min="12495" max="12495" width="5" style="7" customWidth="1"/>
    <col min="12496" max="12496" width="37.08984375" style="7" customWidth="1"/>
    <col min="12497" max="12497" width="9.6328125" style="7" customWidth="1"/>
    <col min="12498" max="12501" width="15.08984375" style="7" customWidth="1"/>
    <col min="12502" max="12502" width="3.1796875" style="7" customWidth="1"/>
    <col min="12503" max="12503" width="12.36328125" style="7" customWidth="1"/>
    <col min="12504" max="12504" width="11" style="7" customWidth="1"/>
    <col min="12505" max="12506" width="10.54296875" style="7" customWidth="1"/>
    <col min="12507" max="12507" width="19.7265625" style="7" customWidth="1"/>
    <col min="12508" max="12747" width="8.6328125" style="7"/>
    <col min="12748" max="12748" width="2.26953125" style="7" customWidth="1"/>
    <col min="12749" max="12750" width="2.36328125" style="7" customWidth="1"/>
    <col min="12751" max="12751" width="5" style="7" customWidth="1"/>
    <col min="12752" max="12752" width="37.08984375" style="7" customWidth="1"/>
    <col min="12753" max="12753" width="9.6328125" style="7" customWidth="1"/>
    <col min="12754" max="12757" width="15.08984375" style="7" customWidth="1"/>
    <col min="12758" max="12758" width="3.1796875" style="7" customWidth="1"/>
    <col min="12759" max="12759" width="12.36328125" style="7" customWidth="1"/>
    <col min="12760" max="12760" width="11" style="7" customWidth="1"/>
    <col min="12761" max="12762" width="10.54296875" style="7" customWidth="1"/>
    <col min="12763" max="12763" width="19.7265625" style="7" customWidth="1"/>
    <col min="12764" max="13003" width="8.6328125" style="7"/>
    <col min="13004" max="13004" width="2.26953125" style="7" customWidth="1"/>
    <col min="13005" max="13006" width="2.36328125" style="7" customWidth="1"/>
    <col min="13007" max="13007" width="5" style="7" customWidth="1"/>
    <col min="13008" max="13008" width="37.08984375" style="7" customWidth="1"/>
    <col min="13009" max="13009" width="9.6328125" style="7" customWidth="1"/>
    <col min="13010" max="13013" width="15.08984375" style="7" customWidth="1"/>
    <col min="13014" max="13014" width="3.1796875" style="7" customWidth="1"/>
    <col min="13015" max="13015" width="12.36328125" style="7" customWidth="1"/>
    <col min="13016" max="13016" width="11" style="7" customWidth="1"/>
    <col min="13017" max="13018" width="10.54296875" style="7" customWidth="1"/>
    <col min="13019" max="13019" width="19.7265625" style="7" customWidth="1"/>
    <col min="13020" max="13259" width="8.6328125" style="7"/>
    <col min="13260" max="13260" width="2.26953125" style="7" customWidth="1"/>
    <col min="13261" max="13262" width="2.36328125" style="7" customWidth="1"/>
    <col min="13263" max="13263" width="5" style="7" customWidth="1"/>
    <col min="13264" max="13264" width="37.08984375" style="7" customWidth="1"/>
    <col min="13265" max="13265" width="9.6328125" style="7" customWidth="1"/>
    <col min="13266" max="13269" width="15.08984375" style="7" customWidth="1"/>
    <col min="13270" max="13270" width="3.1796875" style="7" customWidth="1"/>
    <col min="13271" max="13271" width="12.36328125" style="7" customWidth="1"/>
    <col min="13272" max="13272" width="11" style="7" customWidth="1"/>
    <col min="13273" max="13274" width="10.54296875" style="7" customWidth="1"/>
    <col min="13275" max="13275" width="19.7265625" style="7" customWidth="1"/>
    <col min="13276" max="13515" width="8.6328125" style="7"/>
    <col min="13516" max="13516" width="2.26953125" style="7" customWidth="1"/>
    <col min="13517" max="13518" width="2.36328125" style="7" customWidth="1"/>
    <col min="13519" max="13519" width="5" style="7" customWidth="1"/>
    <col min="13520" max="13520" width="37.08984375" style="7" customWidth="1"/>
    <col min="13521" max="13521" width="9.6328125" style="7" customWidth="1"/>
    <col min="13522" max="13525" width="15.08984375" style="7" customWidth="1"/>
    <col min="13526" max="13526" width="3.1796875" style="7" customWidth="1"/>
    <col min="13527" max="13527" width="12.36328125" style="7" customWidth="1"/>
    <col min="13528" max="13528" width="11" style="7" customWidth="1"/>
    <col min="13529" max="13530" width="10.54296875" style="7" customWidth="1"/>
    <col min="13531" max="13531" width="19.7265625" style="7" customWidth="1"/>
    <col min="13532" max="13771" width="8.6328125" style="7"/>
    <col min="13772" max="13772" width="2.26953125" style="7" customWidth="1"/>
    <col min="13773" max="13774" width="2.36328125" style="7" customWidth="1"/>
    <col min="13775" max="13775" width="5" style="7" customWidth="1"/>
    <col min="13776" max="13776" width="37.08984375" style="7" customWidth="1"/>
    <col min="13777" max="13777" width="9.6328125" style="7" customWidth="1"/>
    <col min="13778" max="13781" width="15.08984375" style="7" customWidth="1"/>
    <col min="13782" max="13782" width="3.1796875" style="7" customWidth="1"/>
    <col min="13783" max="13783" width="12.36328125" style="7" customWidth="1"/>
    <col min="13784" max="13784" width="11" style="7" customWidth="1"/>
    <col min="13785" max="13786" width="10.54296875" style="7" customWidth="1"/>
    <col min="13787" max="13787" width="19.7265625" style="7" customWidth="1"/>
    <col min="13788" max="14027" width="8.6328125" style="7"/>
    <col min="14028" max="14028" width="2.26953125" style="7" customWidth="1"/>
    <col min="14029" max="14030" width="2.36328125" style="7" customWidth="1"/>
    <col min="14031" max="14031" width="5" style="7" customWidth="1"/>
    <col min="14032" max="14032" width="37.08984375" style="7" customWidth="1"/>
    <col min="14033" max="14033" width="9.6328125" style="7" customWidth="1"/>
    <col min="14034" max="14037" width="15.08984375" style="7" customWidth="1"/>
    <col min="14038" max="14038" width="3.1796875" style="7" customWidth="1"/>
    <col min="14039" max="14039" width="12.36328125" style="7" customWidth="1"/>
    <col min="14040" max="14040" width="11" style="7" customWidth="1"/>
    <col min="14041" max="14042" width="10.54296875" style="7" customWidth="1"/>
    <col min="14043" max="14043" width="19.7265625" style="7" customWidth="1"/>
    <col min="14044" max="14283" width="8.6328125" style="7"/>
    <col min="14284" max="14284" width="2.26953125" style="7" customWidth="1"/>
    <col min="14285" max="14286" width="2.36328125" style="7" customWidth="1"/>
    <col min="14287" max="14287" width="5" style="7" customWidth="1"/>
    <col min="14288" max="14288" width="37.08984375" style="7" customWidth="1"/>
    <col min="14289" max="14289" width="9.6328125" style="7" customWidth="1"/>
    <col min="14290" max="14293" width="15.08984375" style="7" customWidth="1"/>
    <col min="14294" max="14294" width="3.1796875" style="7" customWidth="1"/>
    <col min="14295" max="14295" width="12.36328125" style="7" customWidth="1"/>
    <col min="14296" max="14296" width="11" style="7" customWidth="1"/>
    <col min="14297" max="14298" width="10.54296875" style="7" customWidth="1"/>
    <col min="14299" max="14299" width="19.7265625" style="7" customWidth="1"/>
    <col min="14300" max="14539" width="8.6328125" style="7"/>
    <col min="14540" max="14540" width="2.26953125" style="7" customWidth="1"/>
    <col min="14541" max="14542" width="2.36328125" style="7" customWidth="1"/>
    <col min="14543" max="14543" width="5" style="7" customWidth="1"/>
    <col min="14544" max="14544" width="37.08984375" style="7" customWidth="1"/>
    <col min="14545" max="14545" width="9.6328125" style="7" customWidth="1"/>
    <col min="14546" max="14549" width="15.08984375" style="7" customWidth="1"/>
    <col min="14550" max="14550" width="3.1796875" style="7" customWidth="1"/>
    <col min="14551" max="14551" width="12.36328125" style="7" customWidth="1"/>
    <col min="14552" max="14552" width="11" style="7" customWidth="1"/>
    <col min="14553" max="14554" width="10.54296875" style="7" customWidth="1"/>
    <col min="14555" max="14555" width="19.7265625" style="7" customWidth="1"/>
    <col min="14556" max="14795" width="8.6328125" style="7"/>
    <col min="14796" max="14796" width="2.26953125" style="7" customWidth="1"/>
    <col min="14797" max="14798" width="2.36328125" style="7" customWidth="1"/>
    <col min="14799" max="14799" width="5" style="7" customWidth="1"/>
    <col min="14800" max="14800" width="37.08984375" style="7" customWidth="1"/>
    <col min="14801" max="14801" width="9.6328125" style="7" customWidth="1"/>
    <col min="14802" max="14805" width="15.08984375" style="7" customWidth="1"/>
    <col min="14806" max="14806" width="3.1796875" style="7" customWidth="1"/>
    <col min="14807" max="14807" width="12.36328125" style="7" customWidth="1"/>
    <col min="14808" max="14808" width="11" style="7" customWidth="1"/>
    <col min="14809" max="14810" width="10.54296875" style="7" customWidth="1"/>
    <col min="14811" max="14811" width="19.7265625" style="7" customWidth="1"/>
    <col min="14812" max="15051" width="8.6328125" style="7"/>
    <col min="15052" max="15052" width="2.26953125" style="7" customWidth="1"/>
    <col min="15053" max="15054" width="2.36328125" style="7" customWidth="1"/>
    <col min="15055" max="15055" width="5" style="7" customWidth="1"/>
    <col min="15056" max="15056" width="37.08984375" style="7" customWidth="1"/>
    <col min="15057" max="15057" width="9.6328125" style="7" customWidth="1"/>
    <col min="15058" max="15061" width="15.08984375" style="7" customWidth="1"/>
    <col min="15062" max="15062" width="3.1796875" style="7" customWidth="1"/>
    <col min="15063" max="15063" width="12.36328125" style="7" customWidth="1"/>
    <col min="15064" max="15064" width="11" style="7" customWidth="1"/>
    <col min="15065" max="15066" width="10.54296875" style="7" customWidth="1"/>
    <col min="15067" max="15067" width="19.7265625" style="7" customWidth="1"/>
    <col min="15068" max="15307" width="8.6328125" style="7"/>
    <col min="15308" max="15308" width="2.26953125" style="7" customWidth="1"/>
    <col min="15309" max="15310" width="2.36328125" style="7" customWidth="1"/>
    <col min="15311" max="15311" width="5" style="7" customWidth="1"/>
    <col min="15312" max="15312" width="37.08984375" style="7" customWidth="1"/>
    <col min="15313" max="15313" width="9.6328125" style="7" customWidth="1"/>
    <col min="15314" max="15317" width="15.08984375" style="7" customWidth="1"/>
    <col min="15318" max="15318" width="3.1796875" style="7" customWidth="1"/>
    <col min="15319" max="15319" width="12.36328125" style="7" customWidth="1"/>
    <col min="15320" max="15320" width="11" style="7" customWidth="1"/>
    <col min="15321" max="15322" width="10.54296875" style="7" customWidth="1"/>
    <col min="15323" max="15323" width="19.7265625" style="7" customWidth="1"/>
    <col min="15324" max="15563" width="8.6328125" style="7"/>
    <col min="15564" max="15564" width="2.26953125" style="7" customWidth="1"/>
    <col min="15565" max="15566" width="2.36328125" style="7" customWidth="1"/>
    <col min="15567" max="15567" width="5" style="7" customWidth="1"/>
    <col min="15568" max="15568" width="37.08984375" style="7" customWidth="1"/>
    <col min="15569" max="15569" width="9.6328125" style="7" customWidth="1"/>
    <col min="15570" max="15573" width="15.08984375" style="7" customWidth="1"/>
    <col min="15574" max="15574" width="3.1796875" style="7" customWidth="1"/>
    <col min="15575" max="15575" width="12.36328125" style="7" customWidth="1"/>
    <col min="15576" max="15576" width="11" style="7" customWidth="1"/>
    <col min="15577" max="15578" width="10.54296875" style="7" customWidth="1"/>
    <col min="15579" max="15579" width="19.7265625" style="7" customWidth="1"/>
    <col min="15580" max="15819" width="8.6328125" style="7"/>
    <col min="15820" max="15820" width="2.26953125" style="7" customWidth="1"/>
    <col min="15821" max="15822" width="2.36328125" style="7" customWidth="1"/>
    <col min="15823" max="15823" width="5" style="7" customWidth="1"/>
    <col min="15824" max="15824" width="37.08984375" style="7" customWidth="1"/>
    <col min="15825" max="15825" width="9.6328125" style="7" customWidth="1"/>
    <col min="15826" max="15829" width="15.08984375" style="7" customWidth="1"/>
    <col min="15830" max="15830" width="3.1796875" style="7" customWidth="1"/>
    <col min="15831" max="15831" width="12.36328125" style="7" customWidth="1"/>
    <col min="15832" max="15832" width="11" style="7" customWidth="1"/>
    <col min="15833" max="15834" width="10.54296875" style="7" customWidth="1"/>
    <col min="15835" max="15835" width="19.7265625" style="7" customWidth="1"/>
    <col min="15836" max="16075" width="8.6328125" style="7"/>
    <col min="16076" max="16076" width="2.26953125" style="7" customWidth="1"/>
    <col min="16077" max="16078" width="2.36328125" style="7" customWidth="1"/>
    <col min="16079" max="16079" width="5" style="7" customWidth="1"/>
    <col min="16080" max="16080" width="37.08984375" style="7" customWidth="1"/>
    <col min="16081" max="16081" width="9.6328125" style="7" customWidth="1"/>
    <col min="16082" max="16085" width="15.08984375" style="7" customWidth="1"/>
    <col min="16086" max="16086" width="3.1796875" style="7" customWidth="1"/>
    <col min="16087" max="16087" width="12.36328125" style="7" customWidth="1"/>
    <col min="16088" max="16088" width="11" style="7" customWidth="1"/>
    <col min="16089" max="16090" width="10.54296875" style="7" customWidth="1"/>
    <col min="16091" max="16091" width="19.7265625" style="7" customWidth="1"/>
    <col min="16092" max="16384" width="8.6328125" style="7"/>
  </cols>
  <sheetData>
    <row r="1" spans="1:16" ht="23.15" customHeight="1">
      <c r="A1" s="1"/>
      <c r="B1" s="1"/>
      <c r="C1" s="1"/>
      <c r="D1" s="1"/>
      <c r="E1" s="1"/>
      <c r="F1" s="2"/>
      <c r="G1" s="2"/>
      <c r="J1" s="5">
        <v>3</v>
      </c>
    </row>
    <row r="2" spans="1:16" ht="23.15" customHeight="1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6" ht="23.15" customHeight="1">
      <c r="A3" s="236" t="s">
        <v>1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6" ht="23.15" customHeight="1">
      <c r="A4" s="236" t="s">
        <v>2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6" s="14" customFormat="1" ht="23.15" customHeight="1">
      <c r="A5" s="8"/>
      <c r="B5" s="8"/>
      <c r="C5" s="8"/>
      <c r="D5" s="8"/>
      <c r="E5" s="8"/>
      <c r="F5" s="8"/>
      <c r="G5" s="9"/>
      <c r="H5" s="10"/>
      <c r="I5" s="11"/>
      <c r="J5" s="12" t="s">
        <v>3</v>
      </c>
      <c r="K5" s="13"/>
      <c r="N5" s="13"/>
    </row>
    <row r="6" spans="1:16" s="14" customFormat="1" ht="23.15" customHeight="1">
      <c r="A6" s="15"/>
      <c r="B6" s="15"/>
      <c r="C6" s="15"/>
      <c r="D6" s="15"/>
      <c r="E6" s="15"/>
      <c r="F6" s="15"/>
      <c r="G6" s="233" t="s">
        <v>4</v>
      </c>
      <c r="H6" s="233"/>
      <c r="I6" s="234" t="s">
        <v>5</v>
      </c>
      <c r="J6" s="234"/>
      <c r="K6" s="13"/>
      <c r="N6" s="13"/>
    </row>
    <row r="7" spans="1:16" s="14" customFormat="1" ht="23.15" customHeight="1">
      <c r="A7" s="16"/>
      <c r="B7" s="16"/>
      <c r="C7" s="16"/>
      <c r="D7" s="16"/>
      <c r="E7" s="16"/>
      <c r="F7" s="16" t="s">
        <v>6</v>
      </c>
      <c r="G7" s="17" t="s">
        <v>7</v>
      </c>
      <c r="H7" s="17" t="s">
        <v>8</v>
      </c>
      <c r="I7" s="17" t="s">
        <v>7</v>
      </c>
      <c r="J7" s="17" t="s">
        <v>8</v>
      </c>
      <c r="K7" s="13"/>
      <c r="N7" s="13"/>
    </row>
    <row r="8" spans="1:16" s="14" customFormat="1" ht="23.15" customHeight="1">
      <c r="A8" s="18"/>
      <c r="B8" s="18"/>
      <c r="C8" s="18"/>
      <c r="D8" s="18"/>
      <c r="E8" s="19"/>
      <c r="F8" s="18"/>
      <c r="G8" s="20" t="s">
        <v>9</v>
      </c>
      <c r="H8" s="10" t="s">
        <v>10</v>
      </c>
      <c r="I8" s="20" t="s">
        <v>9</v>
      </c>
      <c r="J8" s="10" t="s">
        <v>10</v>
      </c>
      <c r="K8" s="13"/>
      <c r="N8" s="13"/>
    </row>
    <row r="9" spans="1:16" s="14" customFormat="1" ht="23.15" customHeight="1">
      <c r="A9" s="235" t="s">
        <v>11</v>
      </c>
      <c r="B9" s="235"/>
      <c r="C9" s="235"/>
      <c r="D9" s="235"/>
      <c r="E9" s="235"/>
      <c r="F9" s="18"/>
      <c r="G9" s="21"/>
      <c r="H9" s="10"/>
      <c r="I9" s="22"/>
      <c r="J9" s="22"/>
      <c r="K9" s="13"/>
      <c r="N9" s="13"/>
    </row>
    <row r="10" spans="1:16" ht="23.15" customHeight="1">
      <c r="A10" s="7" t="s">
        <v>12</v>
      </c>
      <c r="G10" s="3"/>
      <c r="I10" s="24"/>
      <c r="J10" s="24"/>
    </row>
    <row r="11" spans="1:16" ht="23.15" customHeight="1">
      <c r="B11" s="7" t="s">
        <v>13</v>
      </c>
      <c r="G11" s="24">
        <v>69596928.770000011</v>
      </c>
      <c r="H11" s="24">
        <v>85576859.480000004</v>
      </c>
      <c r="I11" s="24">
        <v>4840400.0199999996</v>
      </c>
      <c r="J11" s="24">
        <v>8240534.4400000013</v>
      </c>
    </row>
    <row r="12" spans="1:16" ht="23.15" customHeight="1">
      <c r="B12" s="7" t="s">
        <v>14</v>
      </c>
      <c r="F12" s="25" t="s">
        <v>15</v>
      </c>
      <c r="G12" s="24">
        <v>162379795.88999999</v>
      </c>
      <c r="H12" s="24">
        <v>153657882.31</v>
      </c>
      <c r="I12" s="24">
        <v>92626689.930000007</v>
      </c>
      <c r="J12" s="24">
        <v>58764325.850000001</v>
      </c>
      <c r="N12" s="26"/>
      <c r="P12" s="27"/>
    </row>
    <row r="13" spans="1:16" ht="23.15" customHeight="1">
      <c r="B13" s="7" t="s">
        <v>16</v>
      </c>
      <c r="C13" s="28"/>
      <c r="F13" s="25">
        <v>8</v>
      </c>
      <c r="G13" s="24">
        <v>37088977.200000003</v>
      </c>
      <c r="H13" s="24">
        <v>37725227.07</v>
      </c>
      <c r="I13" s="24">
        <v>35147695.399999999</v>
      </c>
      <c r="J13" s="4">
        <v>30586869.510000031</v>
      </c>
      <c r="L13" s="29"/>
      <c r="N13" s="30"/>
    </row>
    <row r="14" spans="1:16" ht="23.15" customHeight="1">
      <c r="B14" s="7" t="s">
        <v>17</v>
      </c>
      <c r="C14" s="28"/>
      <c r="F14" s="25" t="s">
        <v>18</v>
      </c>
      <c r="G14" s="24">
        <v>0</v>
      </c>
      <c r="H14" s="24">
        <v>0</v>
      </c>
      <c r="I14" s="4">
        <v>7000000</v>
      </c>
      <c r="J14" s="4">
        <v>1500000</v>
      </c>
      <c r="N14" s="30"/>
    </row>
    <row r="15" spans="1:16" ht="23.15" customHeight="1">
      <c r="B15" s="7" t="s">
        <v>19</v>
      </c>
      <c r="F15" s="23">
        <v>10</v>
      </c>
      <c r="G15" s="24">
        <v>11486688.980000004</v>
      </c>
      <c r="H15" s="24">
        <v>11900446.990000002</v>
      </c>
      <c r="I15" s="24">
        <v>579105.56000000006</v>
      </c>
      <c r="J15" s="24">
        <v>1239262.2900000019</v>
      </c>
    </row>
    <row r="16" spans="1:16" ht="23.15" customHeight="1">
      <c r="C16" s="7" t="s">
        <v>20</v>
      </c>
      <c r="G16" s="31">
        <f>SUM(G11:G15)</f>
        <v>280552390.84000003</v>
      </c>
      <c r="H16" s="31">
        <f>SUM(H11:H15)</f>
        <v>288860415.85000002</v>
      </c>
      <c r="I16" s="31">
        <f>SUM(I11:I15)</f>
        <v>140193890.91</v>
      </c>
      <c r="J16" s="31">
        <f>SUM(J11:J15)</f>
        <v>100330992.09000005</v>
      </c>
    </row>
    <row r="17" spans="1:11" ht="23.15" customHeight="1">
      <c r="A17" s="7" t="s">
        <v>21</v>
      </c>
      <c r="G17" s="3"/>
      <c r="H17" s="24"/>
      <c r="I17" s="32"/>
      <c r="J17" s="32"/>
    </row>
    <row r="18" spans="1:11" ht="23.15" customHeight="1">
      <c r="B18" s="7" t="s">
        <v>22</v>
      </c>
      <c r="G18" s="24">
        <v>7318648.7999999989</v>
      </c>
      <c r="H18" s="24">
        <v>7318230.0199999996</v>
      </c>
      <c r="I18" s="24">
        <v>60962.64</v>
      </c>
      <c r="J18" s="24">
        <v>60803.799999999996</v>
      </c>
    </row>
    <row r="19" spans="1:11" ht="23.15" customHeight="1">
      <c r="B19" s="7" t="s">
        <v>23</v>
      </c>
      <c r="F19" s="23">
        <v>11</v>
      </c>
      <c r="G19" s="24">
        <v>0</v>
      </c>
      <c r="H19" s="24">
        <v>0</v>
      </c>
      <c r="I19" s="24">
        <v>244608800</v>
      </c>
      <c r="J19" s="24">
        <v>244608800</v>
      </c>
    </row>
    <row r="20" spans="1:11" ht="23.15" customHeight="1">
      <c r="B20" s="33" t="s">
        <v>24</v>
      </c>
      <c r="G20" s="24">
        <v>13880000</v>
      </c>
      <c r="H20" s="24">
        <v>13880000</v>
      </c>
      <c r="I20" s="24">
        <v>1459168.52</v>
      </c>
      <c r="J20" s="24">
        <v>0</v>
      </c>
    </row>
    <row r="21" spans="1:11" ht="23.15" customHeight="1">
      <c r="B21" s="7" t="s">
        <v>25</v>
      </c>
      <c r="F21" s="23">
        <v>12</v>
      </c>
      <c r="G21" s="24">
        <v>579402633.85000002</v>
      </c>
      <c r="H21" s="24">
        <v>590702324.20000005</v>
      </c>
      <c r="I21" s="24">
        <v>40482483.859999999</v>
      </c>
      <c r="J21" s="24">
        <v>43697071.030000016</v>
      </c>
      <c r="K21" s="4"/>
    </row>
    <row r="22" spans="1:11" ht="23.15" customHeight="1">
      <c r="B22" s="7" t="s">
        <v>26</v>
      </c>
      <c r="F22" s="23">
        <v>13</v>
      </c>
      <c r="G22" s="24">
        <v>14594986.300000001</v>
      </c>
      <c r="H22" s="24">
        <v>16488164.050000001</v>
      </c>
      <c r="I22" s="24">
        <v>31158846.18</v>
      </c>
      <c r="J22" s="24">
        <v>33231021.670000002</v>
      </c>
      <c r="K22" s="4"/>
    </row>
    <row r="23" spans="1:11" ht="23.15" customHeight="1">
      <c r="B23" s="7" t="s">
        <v>27</v>
      </c>
      <c r="G23" s="24">
        <v>4635859.29</v>
      </c>
      <c r="H23" s="24">
        <v>4635859.29</v>
      </c>
      <c r="I23" s="4">
        <v>0</v>
      </c>
      <c r="J23" s="4">
        <v>0</v>
      </c>
      <c r="K23" s="4"/>
    </row>
    <row r="24" spans="1:11" ht="23.15" customHeight="1">
      <c r="B24" s="7" t="s">
        <v>28</v>
      </c>
      <c r="G24" s="24">
        <v>1863238.1499999994</v>
      </c>
      <c r="H24" s="24">
        <v>528159.2799999998</v>
      </c>
      <c r="I24" s="24">
        <v>1315904.6200000001</v>
      </c>
      <c r="J24" s="24">
        <v>190584.89999999991</v>
      </c>
      <c r="K24" s="4"/>
    </row>
    <row r="25" spans="1:11" ht="23.15" customHeight="1">
      <c r="B25" s="7" t="s">
        <v>29</v>
      </c>
      <c r="G25" s="24">
        <v>3461838.69</v>
      </c>
      <c r="H25" s="24">
        <v>3543715.069999998</v>
      </c>
      <c r="I25" s="24">
        <v>2969675.92</v>
      </c>
      <c r="J25" s="24">
        <v>2969675.9199999981</v>
      </c>
      <c r="K25" s="4"/>
    </row>
    <row r="26" spans="1:11" ht="23.15" customHeight="1">
      <c r="B26" s="7" t="s">
        <v>30</v>
      </c>
      <c r="G26" s="24">
        <v>107134858.64999999</v>
      </c>
      <c r="H26" s="24">
        <v>96983071.729999989</v>
      </c>
      <c r="I26" s="24">
        <v>77419966.090000004</v>
      </c>
      <c r="J26" s="24">
        <v>75423378.839999989</v>
      </c>
      <c r="K26" s="4"/>
    </row>
    <row r="27" spans="1:11" ht="23.15" customHeight="1">
      <c r="B27" s="7" t="s">
        <v>31</v>
      </c>
      <c r="G27" s="34">
        <v>2586884.2100000009</v>
      </c>
      <c r="H27" s="34">
        <v>2655441.3599999994</v>
      </c>
      <c r="I27" s="34">
        <v>1987940.6</v>
      </c>
      <c r="J27" s="34">
        <v>1992052.7499999993</v>
      </c>
      <c r="K27" s="4"/>
    </row>
    <row r="28" spans="1:11" ht="23.15" customHeight="1">
      <c r="C28" s="7" t="s">
        <v>32</v>
      </c>
      <c r="G28" s="34">
        <f>SUM(G18:G27)</f>
        <v>734878947.93999994</v>
      </c>
      <c r="H28" s="34">
        <f>SUM(H18:H27)</f>
        <v>736734965</v>
      </c>
      <c r="I28" s="34">
        <f>SUM(I18:I27)</f>
        <v>401463748.43000007</v>
      </c>
      <c r="J28" s="34">
        <f>SUM(J18:J27)</f>
        <v>402173388.91000003</v>
      </c>
      <c r="K28" s="4"/>
    </row>
    <row r="29" spans="1:11" ht="23.15" customHeight="1" thickBot="1">
      <c r="D29" s="7" t="s">
        <v>33</v>
      </c>
      <c r="G29" s="254">
        <f>+G28+G16</f>
        <v>1015431338.78</v>
      </c>
      <c r="H29" s="254">
        <f>+H28+H16</f>
        <v>1025595380.85</v>
      </c>
      <c r="I29" s="254">
        <f>+I28+I16</f>
        <v>541657639.34000003</v>
      </c>
      <c r="J29" s="254">
        <f>+J28+J16</f>
        <v>502504381.00000006</v>
      </c>
    </row>
    <row r="30" spans="1:11" ht="23.15" customHeight="1" thickTop="1">
      <c r="G30" s="3"/>
      <c r="I30" s="36"/>
      <c r="J30" s="36"/>
    </row>
    <row r="31" spans="1:11" ht="23.15" customHeight="1">
      <c r="G31" s="3"/>
      <c r="I31" s="36"/>
      <c r="J31" s="36"/>
    </row>
    <row r="32" spans="1:11" ht="23.15" customHeight="1">
      <c r="G32" s="3"/>
      <c r="I32" s="36"/>
      <c r="J32" s="36"/>
    </row>
    <row r="33" spans="1:12" ht="23.15" customHeight="1">
      <c r="G33" s="3"/>
      <c r="I33" s="36"/>
      <c r="J33" s="36"/>
    </row>
    <row r="34" spans="1:12" ht="23.15" customHeight="1">
      <c r="G34" s="3"/>
      <c r="I34" s="36"/>
      <c r="J34" s="36"/>
    </row>
    <row r="35" spans="1:12" ht="23.15" customHeight="1">
      <c r="G35" s="3"/>
      <c r="I35" s="36"/>
      <c r="J35" s="36"/>
    </row>
    <row r="36" spans="1:12" ht="23.15" customHeight="1">
      <c r="G36" s="3"/>
      <c r="I36" s="36"/>
      <c r="J36" s="36"/>
    </row>
    <row r="37" spans="1:12" ht="23.15" customHeight="1">
      <c r="G37" s="3"/>
      <c r="I37" s="36"/>
      <c r="J37" s="36"/>
    </row>
    <row r="38" spans="1:12" ht="23.15" customHeight="1">
      <c r="G38" s="3"/>
      <c r="I38" s="36"/>
      <c r="J38" s="36"/>
    </row>
    <row r="39" spans="1:12" ht="23.15" customHeight="1">
      <c r="G39" s="3"/>
      <c r="I39" s="36"/>
      <c r="J39" s="36"/>
    </row>
    <row r="40" spans="1:12" ht="23.15" customHeight="1">
      <c r="G40" s="3"/>
      <c r="I40" s="36"/>
      <c r="J40" s="36"/>
    </row>
    <row r="41" spans="1:12" ht="23.15" customHeight="1">
      <c r="G41" s="3"/>
      <c r="I41" s="36"/>
      <c r="J41" s="36"/>
    </row>
    <row r="42" spans="1:12" ht="23.15" customHeight="1">
      <c r="G42" s="3"/>
      <c r="I42" s="36"/>
      <c r="J42" s="36"/>
    </row>
    <row r="43" spans="1:12" ht="23.15" customHeight="1">
      <c r="G43" s="3"/>
      <c r="I43" s="36"/>
      <c r="J43" s="36"/>
    </row>
    <row r="44" spans="1:12" ht="23.15" customHeight="1">
      <c r="G44" s="3"/>
      <c r="I44" s="36"/>
      <c r="J44" s="36"/>
    </row>
    <row r="45" spans="1:12" ht="23.15" customHeight="1">
      <c r="G45" s="3"/>
      <c r="I45" s="36"/>
      <c r="J45" s="36"/>
    </row>
    <row r="46" spans="1:12" ht="23.15" customHeight="1">
      <c r="A46" s="7" t="s">
        <v>34</v>
      </c>
      <c r="B46" s="37"/>
      <c r="C46" s="37"/>
      <c r="D46" s="37"/>
      <c r="E46" s="37"/>
      <c r="F46" s="37"/>
      <c r="G46" s="38"/>
      <c r="H46" s="39"/>
      <c r="J46" s="40"/>
    </row>
    <row r="47" spans="1:12" ht="23.15" customHeight="1">
      <c r="B47" s="37"/>
      <c r="C47" s="37"/>
      <c r="D47" s="37"/>
      <c r="E47" s="37"/>
      <c r="F47" s="37"/>
      <c r="G47" s="38"/>
      <c r="H47" s="39"/>
      <c r="I47" s="32"/>
      <c r="J47" s="41">
        <v>4</v>
      </c>
    </row>
    <row r="48" spans="1:12" ht="23.15" customHeight="1">
      <c r="A48" s="231" t="str">
        <f>+A2</f>
        <v>บริษัท ซีเอ็มโอ จำกัด (มหาชน) และบริษัทย่อย</v>
      </c>
      <c r="B48" s="232"/>
      <c r="C48" s="232"/>
      <c r="D48" s="232"/>
      <c r="E48" s="232"/>
      <c r="F48" s="232"/>
      <c r="G48" s="232"/>
      <c r="H48" s="232"/>
      <c r="I48" s="232"/>
      <c r="J48" s="232"/>
      <c r="L48" s="14"/>
    </row>
    <row r="49" spans="1:14" s="14" customFormat="1" ht="23.15" customHeight="1">
      <c r="A49" s="231" t="str">
        <f>+A3</f>
        <v>งบฐานะการเงิน</v>
      </c>
      <c r="B49" s="232"/>
      <c r="C49" s="232"/>
      <c r="D49" s="232"/>
      <c r="E49" s="232"/>
      <c r="F49" s="232"/>
      <c r="G49" s="232"/>
      <c r="H49" s="232"/>
      <c r="I49" s="232"/>
      <c r="J49" s="232"/>
      <c r="K49" s="6"/>
      <c r="N49" s="13"/>
    </row>
    <row r="50" spans="1:14" s="14" customFormat="1" ht="23.15" customHeight="1">
      <c r="A50" s="231" t="str">
        <f>+A4</f>
        <v>ณ วันที่ 30 มิถุนายน 2568</v>
      </c>
      <c r="B50" s="232"/>
      <c r="C50" s="232"/>
      <c r="D50" s="232"/>
      <c r="E50" s="232"/>
      <c r="F50" s="232"/>
      <c r="G50" s="232"/>
      <c r="H50" s="232"/>
      <c r="I50" s="232"/>
      <c r="J50" s="232"/>
      <c r="K50" s="6"/>
      <c r="N50" s="13"/>
    </row>
    <row r="51" spans="1:14" s="14" customFormat="1" ht="23.15" customHeight="1">
      <c r="A51" s="18"/>
      <c r="B51" s="18"/>
      <c r="C51" s="18"/>
      <c r="D51" s="18"/>
      <c r="E51" s="18"/>
      <c r="F51" s="18"/>
      <c r="G51" s="21"/>
      <c r="H51" s="10"/>
      <c r="I51" s="11"/>
      <c r="J51" s="12" t="s">
        <v>3</v>
      </c>
      <c r="K51" s="13"/>
      <c r="N51" s="13"/>
    </row>
    <row r="52" spans="1:14" s="14" customFormat="1" ht="23.15" customHeight="1">
      <c r="A52" s="15"/>
      <c r="B52" s="15"/>
      <c r="C52" s="15"/>
      <c r="D52" s="15"/>
      <c r="E52" s="15"/>
      <c r="F52" s="15"/>
      <c r="G52" s="233" t="s">
        <v>4</v>
      </c>
      <c r="H52" s="233"/>
      <c r="I52" s="234" t="s">
        <v>5</v>
      </c>
      <c r="J52" s="234"/>
      <c r="K52" s="13"/>
      <c r="N52" s="13"/>
    </row>
    <row r="53" spans="1:14" s="14" customFormat="1" ht="23.15" customHeight="1">
      <c r="A53" s="16"/>
      <c r="B53" s="16"/>
      <c r="C53" s="16"/>
      <c r="D53" s="16"/>
      <c r="E53" s="16"/>
      <c r="F53" s="16" t="s">
        <v>6</v>
      </c>
      <c r="G53" s="42" t="str">
        <f>+G7</f>
        <v>30 มิถุนายน 2568</v>
      </c>
      <c r="H53" s="42" t="str">
        <f>+H7</f>
        <v>31 ธันวาคม 2567</v>
      </c>
      <c r="I53" s="42" t="str">
        <f>+I7</f>
        <v>30 มิถุนายน 2568</v>
      </c>
      <c r="J53" s="42" t="str">
        <f>+J7</f>
        <v>31 ธันวาคม 2567</v>
      </c>
      <c r="K53" s="13"/>
      <c r="N53" s="13"/>
    </row>
    <row r="54" spans="1:14" s="14" customFormat="1" ht="23.15" customHeight="1">
      <c r="A54" s="18"/>
      <c r="B54" s="18"/>
      <c r="C54" s="18"/>
      <c r="D54" s="18"/>
      <c r="E54" s="18"/>
      <c r="F54" s="18"/>
      <c r="G54" s="20" t="s">
        <v>9</v>
      </c>
      <c r="H54" s="10" t="s">
        <v>10</v>
      </c>
      <c r="I54" s="20" t="s">
        <v>9</v>
      </c>
      <c r="J54" s="10" t="s">
        <v>10</v>
      </c>
      <c r="K54" s="13"/>
      <c r="L54" s="7"/>
      <c r="N54" s="13"/>
    </row>
    <row r="55" spans="1:14" ht="23.15" customHeight="1">
      <c r="A55" s="18"/>
      <c r="B55" s="18"/>
      <c r="C55" s="18"/>
      <c r="D55" s="18"/>
      <c r="E55" s="18"/>
      <c r="F55" s="18"/>
      <c r="G55" s="20"/>
      <c r="H55" s="10"/>
      <c r="I55" s="43"/>
      <c r="J55" s="11"/>
      <c r="K55" s="13"/>
    </row>
    <row r="56" spans="1:14" ht="23.15" customHeight="1">
      <c r="A56" s="235" t="s">
        <v>35</v>
      </c>
      <c r="B56" s="235"/>
      <c r="C56" s="235"/>
      <c r="D56" s="235"/>
      <c r="E56" s="235"/>
      <c r="F56" s="18"/>
      <c r="G56" s="44"/>
      <c r="H56" s="44"/>
      <c r="K56" s="13"/>
      <c r="L56" s="29"/>
    </row>
    <row r="57" spans="1:14" ht="23.15" customHeight="1">
      <c r="A57" s="7" t="s">
        <v>36</v>
      </c>
      <c r="G57" s="3"/>
    </row>
    <row r="58" spans="1:14" ht="23.15" customHeight="1">
      <c r="B58" s="45" t="s">
        <v>37</v>
      </c>
      <c r="F58" s="23">
        <v>14</v>
      </c>
      <c r="G58" s="46">
        <v>146797349.91999999</v>
      </c>
      <c r="H58" s="46">
        <v>131423691.47999997</v>
      </c>
      <c r="I58" s="46">
        <v>84412548.109999999</v>
      </c>
      <c r="J58" s="46">
        <v>71072684.029999971</v>
      </c>
      <c r="L58" s="29"/>
      <c r="M58" s="6"/>
    </row>
    <row r="59" spans="1:14" ht="23.15" customHeight="1">
      <c r="B59" s="7" t="s">
        <v>38</v>
      </c>
      <c r="F59" s="23">
        <v>6.1</v>
      </c>
      <c r="G59" s="46">
        <v>165609658.19999999</v>
      </c>
      <c r="H59" s="46">
        <v>184244246.55000007</v>
      </c>
      <c r="I59" s="46">
        <v>112415341.95999999</v>
      </c>
      <c r="J59" s="46">
        <v>118132477.59</v>
      </c>
      <c r="M59" s="6"/>
    </row>
    <row r="60" spans="1:14" ht="23.15" customHeight="1">
      <c r="B60" s="7" t="s">
        <v>39</v>
      </c>
      <c r="F60" s="23">
        <v>8</v>
      </c>
      <c r="G60" s="46">
        <v>19174795.649999999</v>
      </c>
      <c r="H60" s="46">
        <v>36252938.670000002</v>
      </c>
      <c r="I60" s="46">
        <v>11168878.949999999</v>
      </c>
      <c r="J60" s="46">
        <v>16480847.000000004</v>
      </c>
      <c r="M60" s="6"/>
    </row>
    <row r="61" spans="1:14" ht="23.15" customHeight="1">
      <c r="B61" s="7" t="s">
        <v>40</v>
      </c>
      <c r="F61" s="23">
        <v>15</v>
      </c>
      <c r="G61" s="46">
        <v>0</v>
      </c>
      <c r="H61" s="46">
        <v>3578080.26</v>
      </c>
      <c r="I61" s="46">
        <v>0</v>
      </c>
      <c r="J61" s="46">
        <v>3578080.26</v>
      </c>
      <c r="M61" s="6"/>
    </row>
    <row r="62" spans="1:14" ht="23.15" customHeight="1">
      <c r="B62" s="45" t="s">
        <v>41</v>
      </c>
      <c r="F62" s="23">
        <v>16</v>
      </c>
      <c r="G62" s="46">
        <v>40000000</v>
      </c>
      <c r="H62" s="46">
        <v>20000000</v>
      </c>
      <c r="I62" s="46">
        <v>40000000</v>
      </c>
      <c r="J62" s="46">
        <v>20000000</v>
      </c>
      <c r="M62" s="6"/>
    </row>
    <row r="63" spans="1:14">
      <c r="B63" s="45" t="s">
        <v>42</v>
      </c>
      <c r="C63" s="45"/>
      <c r="F63" s="23">
        <v>17</v>
      </c>
      <c r="G63" s="6">
        <v>65600684.939999998</v>
      </c>
      <c r="H63" s="6">
        <v>64360958.909999996</v>
      </c>
      <c r="I63" s="4">
        <v>65600684.939999998</v>
      </c>
      <c r="J63" s="4">
        <v>64360958.909999996</v>
      </c>
      <c r="M63" s="6"/>
    </row>
    <row r="64" spans="1:14" s="6" customFormat="1" ht="23.15" customHeight="1">
      <c r="A64" s="7"/>
      <c r="B64" s="45" t="s">
        <v>43</v>
      </c>
      <c r="C64" s="7"/>
      <c r="D64" s="7"/>
      <c r="E64" s="45"/>
      <c r="F64" s="23">
        <v>18</v>
      </c>
      <c r="G64" s="46">
        <v>17115205.420000002</v>
      </c>
      <c r="H64" s="46">
        <v>25172868.020000003</v>
      </c>
      <c r="I64" s="46">
        <v>8223319.8600000003</v>
      </c>
      <c r="J64" s="46">
        <v>13306784.140000002</v>
      </c>
      <c r="L64" s="7"/>
    </row>
    <row r="65" spans="1:12" s="6" customFormat="1" ht="23.15" customHeight="1">
      <c r="A65" s="7"/>
      <c r="B65" s="33" t="s">
        <v>44</v>
      </c>
      <c r="C65" s="7"/>
      <c r="D65" s="7"/>
      <c r="E65" s="7"/>
      <c r="F65" s="7"/>
      <c r="G65" s="46">
        <v>17104873.75</v>
      </c>
      <c r="H65" s="46">
        <v>17007910.640000001</v>
      </c>
      <c r="I65" s="46">
        <v>4438691.12</v>
      </c>
      <c r="J65" s="46">
        <v>4275970.7999999989</v>
      </c>
      <c r="L65" s="7"/>
    </row>
    <row r="66" spans="1:12" s="6" customFormat="1" ht="23.15" customHeight="1">
      <c r="A66" s="7"/>
      <c r="B66" s="45" t="s">
        <v>45</v>
      </c>
      <c r="C66" s="7"/>
      <c r="D66" s="7"/>
      <c r="E66" s="7"/>
      <c r="F66" s="23">
        <v>6.1</v>
      </c>
      <c r="G66" s="6">
        <v>15000000</v>
      </c>
      <c r="H66" s="4">
        <v>20000000</v>
      </c>
      <c r="I66" s="4">
        <v>40000000</v>
      </c>
      <c r="J66" s="4">
        <v>0</v>
      </c>
      <c r="L66" s="7"/>
    </row>
    <row r="67" spans="1:12" s="6" customFormat="1" ht="23.15" customHeight="1">
      <c r="A67" s="7"/>
      <c r="B67" s="45" t="s">
        <v>46</v>
      </c>
      <c r="C67" s="45"/>
      <c r="D67" s="7"/>
      <c r="E67" s="7"/>
      <c r="F67" s="7"/>
      <c r="G67" s="6">
        <v>3594319.22</v>
      </c>
      <c r="H67" s="6">
        <v>473986.48</v>
      </c>
      <c r="I67" s="4">
        <v>0</v>
      </c>
      <c r="J67" s="4">
        <v>0</v>
      </c>
      <c r="L67" s="7"/>
    </row>
    <row r="68" spans="1:12" s="6" customFormat="1" ht="23.15" customHeight="1">
      <c r="A68" s="7"/>
      <c r="B68" s="45" t="s">
        <v>47</v>
      </c>
      <c r="C68" s="45"/>
      <c r="D68" s="7"/>
      <c r="E68" s="7"/>
      <c r="F68" s="7"/>
      <c r="G68" s="6">
        <v>239028.94</v>
      </c>
      <c r="H68" s="6">
        <v>239028.94</v>
      </c>
      <c r="I68" s="4">
        <v>235748.94</v>
      </c>
      <c r="J68" s="4">
        <v>235748.94</v>
      </c>
      <c r="L68" s="7"/>
    </row>
    <row r="69" spans="1:12" s="6" customFormat="1" ht="23.15" customHeight="1">
      <c r="A69" s="7"/>
      <c r="B69" s="7"/>
      <c r="C69" s="47" t="s">
        <v>48</v>
      </c>
      <c r="D69" s="7"/>
      <c r="E69" s="7"/>
      <c r="F69" s="23"/>
      <c r="G69" s="31">
        <f t="shared" ref="G69:H69" si="0">SUM(G58:G68)</f>
        <v>490235916.04000002</v>
      </c>
      <c r="H69" s="31">
        <f t="shared" si="0"/>
        <v>502753709.94999999</v>
      </c>
      <c r="I69" s="31">
        <f>SUM(I58:I68)</f>
        <v>366495213.88</v>
      </c>
      <c r="J69" s="31">
        <f>SUM(J58:J68)</f>
        <v>311443551.66999996</v>
      </c>
      <c r="L69" s="7"/>
    </row>
    <row r="70" spans="1:12" s="6" customFormat="1" ht="23.15" customHeight="1">
      <c r="A70" s="7" t="s">
        <v>49</v>
      </c>
      <c r="B70" s="7"/>
      <c r="C70" s="47"/>
      <c r="D70" s="7"/>
      <c r="E70" s="7"/>
      <c r="F70" s="23"/>
      <c r="G70" s="3"/>
      <c r="H70" s="3"/>
      <c r="I70" s="32"/>
      <c r="J70" s="32"/>
      <c r="L70" s="7"/>
    </row>
    <row r="71" spans="1:12" s="6" customFormat="1" ht="23.15" customHeight="1">
      <c r="A71" s="7"/>
      <c r="B71" s="48" t="s">
        <v>50</v>
      </c>
      <c r="C71" s="7"/>
      <c r="D71" s="7"/>
      <c r="E71" s="7"/>
      <c r="F71" s="23">
        <v>16</v>
      </c>
      <c r="G71" s="49">
        <v>0</v>
      </c>
      <c r="H71" s="49">
        <v>30000000</v>
      </c>
      <c r="I71" s="4">
        <v>0</v>
      </c>
      <c r="J71" s="4">
        <v>30000000</v>
      </c>
      <c r="L71" s="7"/>
    </row>
    <row r="72" spans="1:12" s="6" customFormat="1" ht="23.15" customHeight="1">
      <c r="A72" s="7"/>
      <c r="B72" s="7" t="s">
        <v>51</v>
      </c>
      <c r="C72" s="7"/>
      <c r="D72" s="7"/>
      <c r="E72" s="50"/>
      <c r="F72" s="23">
        <v>18</v>
      </c>
      <c r="G72" s="24">
        <v>0</v>
      </c>
      <c r="H72" s="24">
        <v>2739461.7999999975</v>
      </c>
      <c r="I72" s="4">
        <v>0</v>
      </c>
      <c r="J72" s="4">
        <v>0</v>
      </c>
      <c r="L72" s="7"/>
    </row>
    <row r="73" spans="1:12" s="6" customFormat="1" ht="23.15" customHeight="1">
      <c r="A73" s="7"/>
      <c r="B73" s="7" t="s">
        <v>52</v>
      </c>
      <c r="C73" s="47"/>
      <c r="D73" s="7"/>
      <c r="E73" s="7"/>
      <c r="F73" s="23"/>
      <c r="G73" s="46">
        <v>19274990.899999999</v>
      </c>
      <c r="H73" s="46">
        <v>27618863.289999999</v>
      </c>
      <c r="I73" s="46">
        <v>28546613.760000002</v>
      </c>
      <c r="J73" s="46">
        <v>30700358.32</v>
      </c>
      <c r="L73" s="7"/>
    </row>
    <row r="74" spans="1:12" s="6" customFormat="1" ht="23.15" customHeight="1">
      <c r="A74" s="7"/>
      <c r="B74" s="45" t="s">
        <v>53</v>
      </c>
      <c r="C74" s="7"/>
      <c r="D74" s="7"/>
      <c r="E74" s="7"/>
      <c r="F74" s="23"/>
      <c r="G74" s="49">
        <v>39836893.939999998</v>
      </c>
      <c r="H74" s="49">
        <v>38453760.590000004</v>
      </c>
      <c r="I74" s="4">
        <v>0</v>
      </c>
      <c r="J74" s="4">
        <v>0</v>
      </c>
      <c r="L74" s="7"/>
    </row>
    <row r="75" spans="1:12" s="6" customFormat="1" ht="23.15" customHeight="1">
      <c r="A75" s="7"/>
      <c r="B75" s="7" t="s">
        <v>54</v>
      </c>
      <c r="C75" s="47"/>
      <c r="D75" s="7"/>
      <c r="E75" s="7"/>
      <c r="F75" s="23"/>
      <c r="G75" s="46">
        <v>60289867.920000002</v>
      </c>
      <c r="H75" s="46">
        <v>55174582.859999999</v>
      </c>
      <c r="I75" s="46">
        <v>37044544.009999998</v>
      </c>
      <c r="J75" s="46">
        <v>34078598.219999999</v>
      </c>
      <c r="L75" s="7"/>
    </row>
    <row r="76" spans="1:12" s="6" customFormat="1" ht="23.15" customHeight="1">
      <c r="A76" s="7"/>
      <c r="B76" s="51" t="s">
        <v>55</v>
      </c>
      <c r="C76" s="7"/>
      <c r="D76" s="7"/>
      <c r="E76" s="7"/>
      <c r="F76" s="23"/>
      <c r="G76" s="52">
        <v>5568265.21</v>
      </c>
      <c r="H76" s="52">
        <v>6874210.9100000001</v>
      </c>
      <c r="I76" s="53">
        <v>3745114</v>
      </c>
      <c r="J76" s="53">
        <v>5078446</v>
      </c>
      <c r="L76" s="7"/>
    </row>
    <row r="77" spans="1:12" s="6" customFormat="1" ht="23.15" customHeight="1">
      <c r="A77" s="7"/>
      <c r="B77" s="7"/>
      <c r="C77" s="7" t="s">
        <v>56</v>
      </c>
      <c r="D77" s="7"/>
      <c r="E77" s="7"/>
      <c r="F77" s="23"/>
      <c r="G77" s="34">
        <f>SUM(G71:G76)</f>
        <v>124970017.96999998</v>
      </c>
      <c r="H77" s="34">
        <f>SUM(H71:H76)</f>
        <v>160860879.45000002</v>
      </c>
      <c r="I77" s="34">
        <f>SUM(I71:I76)</f>
        <v>69336271.769999996</v>
      </c>
      <c r="J77" s="34">
        <f>SUM(J71:J76)</f>
        <v>99857402.539999992</v>
      </c>
      <c r="L77" s="7"/>
    </row>
    <row r="78" spans="1:12" s="6" customFormat="1" ht="23.15" customHeight="1">
      <c r="A78" s="7"/>
      <c r="B78" s="7"/>
      <c r="C78" s="7"/>
      <c r="D78" s="7" t="s">
        <v>57</v>
      </c>
      <c r="E78" s="7"/>
      <c r="F78" s="23"/>
      <c r="G78" s="31">
        <f>+G77+G69</f>
        <v>615205934.00999999</v>
      </c>
      <c r="H78" s="31">
        <f>+H77+H69</f>
        <v>663614589.39999998</v>
      </c>
      <c r="I78" s="31">
        <f>+I77+I69</f>
        <v>435831485.64999998</v>
      </c>
      <c r="J78" s="31">
        <f>+J77+J69</f>
        <v>411300954.20999992</v>
      </c>
      <c r="L78" s="7"/>
    </row>
    <row r="80" spans="1:12" ht="23.15" customHeight="1">
      <c r="I80" s="54"/>
    </row>
    <row r="81" spans="1:14" ht="23.15" customHeight="1">
      <c r="G81" s="55"/>
      <c r="H81" s="55"/>
      <c r="I81" s="32"/>
      <c r="J81" s="32"/>
    </row>
    <row r="82" spans="1:14" ht="23.15" customHeight="1">
      <c r="G82" s="55"/>
      <c r="H82" s="55"/>
      <c r="I82" s="55"/>
      <c r="J82" s="55"/>
    </row>
    <row r="83" spans="1:14" ht="23.15" customHeight="1">
      <c r="G83" s="55"/>
      <c r="H83" s="55"/>
      <c r="I83" s="55"/>
      <c r="J83" s="55"/>
    </row>
    <row r="84" spans="1:14" ht="23.15" customHeight="1">
      <c r="G84" s="55"/>
      <c r="H84" s="55"/>
      <c r="I84" s="55"/>
      <c r="J84" s="55"/>
    </row>
    <row r="85" spans="1:14" ht="23.15" customHeight="1">
      <c r="G85" s="55"/>
      <c r="H85" s="55"/>
      <c r="I85" s="55"/>
      <c r="J85" s="55"/>
    </row>
    <row r="86" spans="1:14" ht="23.15" customHeight="1">
      <c r="G86" s="55"/>
      <c r="H86" s="55"/>
      <c r="I86" s="32"/>
      <c r="J86" s="32"/>
    </row>
    <row r="87" spans="1:14" ht="23.15" customHeight="1">
      <c r="G87" s="55"/>
      <c r="H87" s="55"/>
      <c r="I87" s="32"/>
      <c r="J87" s="32"/>
    </row>
    <row r="88" spans="1:14" ht="23.15" customHeight="1">
      <c r="G88" s="55"/>
      <c r="H88" s="55"/>
      <c r="I88" s="32"/>
      <c r="J88" s="32"/>
      <c r="L88" s="14"/>
    </row>
    <row r="89" spans="1:14" s="14" customFormat="1" ht="23.15" customHeight="1">
      <c r="A89" s="7"/>
      <c r="B89" s="7"/>
      <c r="C89" s="7"/>
      <c r="D89" s="7"/>
      <c r="E89" s="7"/>
      <c r="F89" s="23"/>
      <c r="G89" s="55"/>
      <c r="H89" s="55"/>
      <c r="I89" s="32"/>
      <c r="J89" s="32"/>
      <c r="K89" s="6"/>
      <c r="N89" s="13"/>
    </row>
    <row r="90" spans="1:14" s="14" customFormat="1" ht="23.15" customHeight="1">
      <c r="A90" s="7"/>
      <c r="B90" s="7"/>
      <c r="C90" s="7"/>
      <c r="D90" s="7"/>
      <c r="E90" s="7"/>
      <c r="F90" s="23"/>
      <c r="G90" s="55"/>
      <c r="H90" s="55"/>
      <c r="I90" s="32"/>
      <c r="J90" s="32"/>
      <c r="K90" s="6"/>
      <c r="N90" s="13"/>
    </row>
    <row r="91" spans="1:14" s="14" customFormat="1" ht="23.15" customHeight="1">
      <c r="A91" s="7"/>
      <c r="B91" s="7"/>
      <c r="C91" s="7"/>
      <c r="D91" s="7"/>
      <c r="E91" s="7"/>
      <c r="F91" s="23"/>
      <c r="G91" s="55"/>
      <c r="H91" s="55"/>
      <c r="I91" s="32"/>
      <c r="J91" s="32"/>
      <c r="K91" s="6"/>
      <c r="N91" s="13"/>
    </row>
    <row r="92" spans="1:14" s="14" customFormat="1" ht="23.15" customHeight="1">
      <c r="A92" s="7" t="s">
        <v>34</v>
      </c>
      <c r="B92" s="7"/>
      <c r="C92" s="7"/>
      <c r="D92" s="7"/>
      <c r="E92" s="7"/>
      <c r="F92" s="23"/>
      <c r="G92" s="54"/>
      <c r="H92" s="3"/>
      <c r="I92" s="4"/>
      <c r="J92" s="4"/>
      <c r="K92" s="6"/>
      <c r="L92" s="7"/>
      <c r="N92" s="13"/>
    </row>
    <row r="93" spans="1:14" s="14" customFormat="1" ht="23.15" customHeight="1">
      <c r="A93" s="7"/>
      <c r="B93" s="7"/>
      <c r="C93" s="7"/>
      <c r="D93" s="7"/>
      <c r="E93" s="7"/>
      <c r="F93" s="23"/>
      <c r="G93" s="54"/>
      <c r="H93" s="3"/>
      <c r="I93" s="4"/>
      <c r="J93" s="56">
        <v>5</v>
      </c>
      <c r="K93" s="6"/>
      <c r="L93" s="7"/>
      <c r="N93" s="13"/>
    </row>
    <row r="94" spans="1:14" ht="23.15" customHeight="1">
      <c r="A94" s="231" t="str">
        <f>+A48</f>
        <v>บริษัท ซีเอ็มโอ จำกัด (มหาชน) และบริษัทย่อย</v>
      </c>
      <c r="B94" s="232"/>
      <c r="C94" s="232"/>
      <c r="D94" s="232"/>
      <c r="E94" s="232"/>
      <c r="F94" s="232"/>
      <c r="G94" s="232"/>
      <c r="H94" s="232"/>
      <c r="I94" s="232"/>
      <c r="J94" s="232"/>
    </row>
    <row r="95" spans="1:14" ht="23.15" customHeight="1">
      <c r="A95" s="231" t="str">
        <f>+A49</f>
        <v>งบฐานะการเงิน</v>
      </c>
      <c r="B95" s="232"/>
      <c r="C95" s="232"/>
      <c r="D95" s="232"/>
      <c r="E95" s="232"/>
      <c r="F95" s="232"/>
      <c r="G95" s="232"/>
      <c r="H95" s="232"/>
      <c r="I95" s="232"/>
      <c r="J95" s="232"/>
    </row>
    <row r="96" spans="1:14" ht="23.15" customHeight="1">
      <c r="A96" s="231" t="str">
        <f>+A50</f>
        <v>ณ วันที่ 30 มิถุนายน 2568</v>
      </c>
      <c r="B96" s="232"/>
      <c r="C96" s="232"/>
      <c r="D96" s="232"/>
      <c r="E96" s="232"/>
      <c r="F96" s="232"/>
      <c r="G96" s="232"/>
      <c r="H96" s="232"/>
      <c r="I96" s="232"/>
      <c r="J96" s="232"/>
    </row>
    <row r="97" spans="1:16" ht="23.15" customHeight="1">
      <c r="A97" s="18"/>
      <c r="B97" s="18"/>
      <c r="C97" s="18"/>
      <c r="D97" s="18"/>
      <c r="E97" s="18"/>
      <c r="F97" s="18"/>
      <c r="G97" s="21"/>
      <c r="H97" s="10"/>
      <c r="I97" s="11"/>
      <c r="J97" s="12" t="s">
        <v>3</v>
      </c>
      <c r="K97" s="13"/>
    </row>
    <row r="98" spans="1:16" ht="23.15" customHeight="1">
      <c r="A98" s="15"/>
      <c r="B98" s="15"/>
      <c r="C98" s="15"/>
      <c r="D98" s="15"/>
      <c r="E98" s="15"/>
      <c r="F98" s="15"/>
      <c r="G98" s="233" t="s">
        <v>4</v>
      </c>
      <c r="H98" s="233"/>
      <c r="I98" s="234" t="s">
        <v>5</v>
      </c>
      <c r="J98" s="234"/>
      <c r="K98" s="13"/>
    </row>
    <row r="99" spans="1:16" ht="23.15" customHeight="1">
      <c r="A99" s="16"/>
      <c r="B99" s="16"/>
      <c r="C99" s="16"/>
      <c r="D99" s="16"/>
      <c r="E99" s="16"/>
      <c r="F99" s="16" t="s">
        <v>6</v>
      </c>
      <c r="G99" s="42" t="str">
        <f>+G53</f>
        <v>30 มิถุนายน 2568</v>
      </c>
      <c r="H99" s="42" t="str">
        <f>+H53</f>
        <v>31 ธันวาคม 2567</v>
      </c>
      <c r="I99" s="42" t="str">
        <f>+I53</f>
        <v>30 มิถุนายน 2568</v>
      </c>
      <c r="J99" s="42" t="str">
        <f>+J53</f>
        <v>31 ธันวาคม 2567</v>
      </c>
      <c r="K99" s="13"/>
    </row>
    <row r="100" spans="1:16" ht="23.15" customHeight="1">
      <c r="A100" s="18"/>
      <c r="B100" s="18"/>
      <c r="C100" s="18"/>
      <c r="D100" s="18"/>
      <c r="E100" s="57"/>
      <c r="F100" s="18"/>
      <c r="G100" s="20" t="s">
        <v>9</v>
      </c>
      <c r="H100" s="10" t="s">
        <v>10</v>
      </c>
      <c r="I100" s="20" t="s">
        <v>9</v>
      </c>
      <c r="J100" s="10" t="s">
        <v>10</v>
      </c>
      <c r="K100" s="13"/>
    </row>
    <row r="101" spans="1:16" ht="23.15" customHeight="1">
      <c r="A101" s="18"/>
      <c r="B101" s="18"/>
      <c r="C101" s="18"/>
      <c r="D101" s="18"/>
      <c r="E101" s="57"/>
      <c r="F101" s="18"/>
      <c r="G101" s="20"/>
      <c r="H101" s="10"/>
      <c r="I101" s="43"/>
      <c r="J101" s="11"/>
      <c r="K101" s="13"/>
    </row>
    <row r="102" spans="1:16" ht="23.15" customHeight="1">
      <c r="A102" s="7" t="s">
        <v>58</v>
      </c>
      <c r="E102" s="58"/>
      <c r="I102" s="32"/>
      <c r="J102" s="32"/>
    </row>
    <row r="103" spans="1:16" ht="23.15" customHeight="1">
      <c r="B103" s="7" t="s">
        <v>59</v>
      </c>
      <c r="E103" s="58"/>
      <c r="F103" s="23">
        <v>19</v>
      </c>
      <c r="I103" s="32"/>
      <c r="J103" s="32"/>
    </row>
    <row r="104" spans="1:16" ht="23.15" customHeight="1">
      <c r="B104" s="7" t="s">
        <v>60</v>
      </c>
      <c r="E104" s="58"/>
      <c r="G104" s="3"/>
    </row>
    <row r="105" spans="1:16" ht="23.15" customHeight="1">
      <c r="C105" s="33" t="s">
        <v>61</v>
      </c>
      <c r="E105" s="58"/>
      <c r="G105" s="24">
        <v>501610698</v>
      </c>
      <c r="H105" s="59">
        <v>501610698</v>
      </c>
      <c r="I105" s="32">
        <v>501610698</v>
      </c>
      <c r="J105" s="32">
        <v>501610698</v>
      </c>
    </row>
    <row r="106" spans="1:16" ht="23.15" customHeight="1">
      <c r="B106" s="7" t="s">
        <v>62</v>
      </c>
      <c r="G106" s="32"/>
      <c r="H106" s="32"/>
      <c r="I106" s="32"/>
      <c r="J106" s="32"/>
    </row>
    <row r="107" spans="1:16" ht="23.15" customHeight="1">
      <c r="C107" s="33" t="s">
        <v>63</v>
      </c>
      <c r="G107" s="32">
        <v>426174854</v>
      </c>
      <c r="H107" s="32">
        <v>426174854</v>
      </c>
      <c r="I107" s="32">
        <v>426174854</v>
      </c>
      <c r="J107" s="32">
        <v>426174854</v>
      </c>
      <c r="P107" s="60"/>
    </row>
    <row r="108" spans="1:16" ht="23.15" customHeight="1">
      <c r="B108" s="7" t="s">
        <v>64</v>
      </c>
      <c r="G108" s="32">
        <v>177505840.06</v>
      </c>
      <c r="H108" s="32">
        <v>177505840.06</v>
      </c>
      <c r="I108" s="32">
        <v>177505840.06</v>
      </c>
      <c r="J108" s="32">
        <v>177505840.06</v>
      </c>
      <c r="P108" s="60"/>
    </row>
    <row r="109" spans="1:16" ht="23.15" customHeight="1">
      <c r="B109" s="61" t="s">
        <v>65</v>
      </c>
      <c r="C109" s="45"/>
      <c r="D109" s="45"/>
      <c r="E109" s="45"/>
      <c r="G109" s="32">
        <v>4907142.7300000004</v>
      </c>
      <c r="H109" s="32">
        <v>4907142.7300000004</v>
      </c>
      <c r="I109" s="32">
        <v>0</v>
      </c>
      <c r="J109" s="32">
        <v>0</v>
      </c>
      <c r="P109" s="60"/>
    </row>
    <row r="110" spans="1:16" ht="23.15" customHeight="1">
      <c r="B110" s="62" t="s">
        <v>66</v>
      </c>
      <c r="C110" s="45"/>
      <c r="D110" s="45"/>
      <c r="E110" s="45"/>
      <c r="G110" s="32"/>
      <c r="H110" s="32"/>
      <c r="I110" s="32"/>
      <c r="J110" s="32"/>
      <c r="P110" s="60"/>
    </row>
    <row r="111" spans="1:16" ht="23.15" customHeight="1">
      <c r="B111" s="62" t="s">
        <v>67</v>
      </c>
      <c r="C111" s="45"/>
      <c r="D111" s="45"/>
      <c r="E111" s="45"/>
      <c r="G111" s="63">
        <v>-44206950.109999999</v>
      </c>
      <c r="H111" s="63">
        <v>-44206950.109999999</v>
      </c>
      <c r="I111" s="64">
        <v>0</v>
      </c>
      <c r="J111" s="64">
        <v>0</v>
      </c>
      <c r="P111" s="60"/>
    </row>
    <row r="112" spans="1:16" ht="23.15" customHeight="1">
      <c r="B112" s="7" t="s">
        <v>68</v>
      </c>
      <c r="G112" s="65"/>
      <c r="H112" s="65"/>
      <c r="I112" s="65"/>
      <c r="J112" s="65"/>
      <c r="P112" s="60"/>
    </row>
    <row r="113" spans="1:16" ht="23.15" customHeight="1">
      <c r="C113" s="7" t="s">
        <v>69</v>
      </c>
      <c r="G113" s="65"/>
      <c r="H113" s="65"/>
      <c r="I113" s="65"/>
      <c r="J113" s="65"/>
      <c r="P113" s="60"/>
    </row>
    <row r="114" spans="1:16" ht="23.15" customHeight="1">
      <c r="D114" s="7" t="s">
        <v>70</v>
      </c>
      <c r="G114" s="66">
        <v>16635093.850000001</v>
      </c>
      <c r="H114" s="66">
        <v>16635093.850000001</v>
      </c>
      <c r="I114" s="66">
        <v>16635093.85</v>
      </c>
      <c r="J114" s="66">
        <v>16635093.85</v>
      </c>
      <c r="P114" s="60"/>
    </row>
    <row r="115" spans="1:16" ht="23.15" customHeight="1">
      <c r="C115" s="7" t="s">
        <v>71</v>
      </c>
      <c r="G115" s="67">
        <v>-518191509.48000002</v>
      </c>
      <c r="H115" s="63">
        <v>-546295973.61000001</v>
      </c>
      <c r="I115" s="68">
        <v>-514489634.22000003</v>
      </c>
      <c r="J115" s="69">
        <v>-529112361.12</v>
      </c>
      <c r="P115" s="60"/>
    </row>
    <row r="116" spans="1:16" ht="23.15" customHeight="1">
      <c r="B116" s="61" t="s">
        <v>72</v>
      </c>
      <c r="G116" s="70">
        <v>242923526.62</v>
      </c>
      <c r="H116" s="70">
        <v>242923526.62</v>
      </c>
      <c r="I116" s="71">
        <v>0</v>
      </c>
      <c r="J116" s="71">
        <v>0</v>
      </c>
      <c r="P116" s="60"/>
    </row>
    <row r="117" spans="1:16" ht="23.15" customHeight="1">
      <c r="B117" s="62" t="s">
        <v>73</v>
      </c>
      <c r="G117" s="249">
        <f t="shared" ref="G117:H117" si="1">SUM(G107:G116)</f>
        <v>305747997.66999996</v>
      </c>
      <c r="H117" s="249">
        <f t="shared" si="1"/>
        <v>277643533.53999996</v>
      </c>
      <c r="I117" s="249">
        <f>SUM(I107:I116)</f>
        <v>105826153.68999994</v>
      </c>
      <c r="J117" s="249">
        <f>SUM(J107:J116)</f>
        <v>91203426.789999962</v>
      </c>
    </row>
    <row r="118" spans="1:16" ht="23.15" customHeight="1">
      <c r="B118" s="62" t="s">
        <v>74</v>
      </c>
      <c r="G118" s="250">
        <v>94477407.099999994</v>
      </c>
      <c r="H118" s="250">
        <v>84337257.909999996</v>
      </c>
      <c r="I118" s="251">
        <v>0</v>
      </c>
      <c r="J118" s="251">
        <v>0</v>
      </c>
    </row>
    <row r="119" spans="1:16" ht="23.15" customHeight="1">
      <c r="D119" s="7" t="s">
        <v>75</v>
      </c>
      <c r="G119" s="252">
        <f>SUM(G117:G118)</f>
        <v>400225404.76999998</v>
      </c>
      <c r="H119" s="252">
        <f>+H117+H118</f>
        <v>361980791.44999993</v>
      </c>
      <c r="I119" s="252">
        <f>SUM(I117:I118)</f>
        <v>105826153.68999994</v>
      </c>
      <c r="J119" s="252">
        <f>SUM(J117:J118)</f>
        <v>91203426.789999962</v>
      </c>
      <c r="K119" s="4"/>
    </row>
    <row r="120" spans="1:16" ht="23.15" customHeight="1" thickBot="1">
      <c r="D120" s="7" t="s">
        <v>76</v>
      </c>
      <c r="G120" s="253">
        <f>+G119+G78</f>
        <v>1015431338.78</v>
      </c>
      <c r="H120" s="253">
        <f>+H119+H78</f>
        <v>1025595380.8499999</v>
      </c>
      <c r="I120" s="253">
        <f>+I119+I78</f>
        <v>541657639.33999991</v>
      </c>
      <c r="J120" s="253">
        <f>+J119+J78</f>
        <v>502504380.99999988</v>
      </c>
      <c r="L120" s="60"/>
      <c r="M120" s="60"/>
      <c r="O120" s="60"/>
    </row>
    <row r="121" spans="1:16" ht="23.15" customHeight="1" thickTop="1">
      <c r="G121" s="72"/>
      <c r="H121" s="72"/>
      <c r="I121" s="72"/>
      <c r="J121" s="72"/>
    </row>
    <row r="122" spans="1:16" ht="23.15" customHeight="1">
      <c r="G122" s="49"/>
      <c r="H122" s="24"/>
      <c r="I122" s="24"/>
      <c r="J122" s="24"/>
      <c r="K122" s="49"/>
    </row>
    <row r="123" spans="1:16" ht="23.15" customHeight="1">
      <c r="I123" s="32"/>
      <c r="J123" s="32"/>
    </row>
    <row r="124" spans="1:16" ht="23.15" customHeight="1">
      <c r="I124" s="32"/>
      <c r="J124" s="32"/>
    </row>
    <row r="125" spans="1:16" ht="23.15" customHeight="1">
      <c r="I125" s="32"/>
      <c r="J125" s="32"/>
    </row>
    <row r="126" spans="1:16" ht="23.15" customHeight="1">
      <c r="I126" s="32"/>
      <c r="J126" s="32"/>
    </row>
    <row r="127" spans="1:16" ht="23.15" customHeight="1">
      <c r="I127" s="32"/>
      <c r="J127" s="32"/>
    </row>
    <row r="128" spans="1:16" s="14" customFormat="1" ht="23.15" customHeight="1">
      <c r="A128" s="7"/>
      <c r="B128" s="7"/>
      <c r="C128" s="7"/>
      <c r="D128" s="7"/>
      <c r="E128" s="7"/>
      <c r="F128" s="23"/>
      <c r="G128" s="54"/>
      <c r="H128" s="3"/>
      <c r="I128" s="32"/>
      <c r="J128" s="32"/>
      <c r="K128" s="6"/>
      <c r="L128" s="7"/>
      <c r="N128" s="13"/>
    </row>
    <row r="129" spans="1:12" ht="23.15" customHeight="1">
      <c r="I129" s="32"/>
      <c r="J129" s="32"/>
      <c r="L129" s="14"/>
    </row>
    <row r="130" spans="1:12" ht="23.15" customHeight="1">
      <c r="I130" s="32"/>
      <c r="J130" s="32"/>
    </row>
    <row r="131" spans="1:12" ht="23.15" customHeight="1">
      <c r="I131" s="32"/>
      <c r="J131" s="32"/>
    </row>
    <row r="132" spans="1:12" ht="23.15" customHeight="1">
      <c r="I132" s="32"/>
      <c r="J132" s="32"/>
    </row>
    <row r="133" spans="1:12" ht="23.15" customHeight="1">
      <c r="I133" s="32"/>
      <c r="J133" s="32"/>
    </row>
    <row r="134" spans="1:12" ht="23.15" customHeight="1">
      <c r="I134" s="32"/>
      <c r="J134" s="32"/>
    </row>
    <row r="135" spans="1:12" ht="23.15" customHeight="1">
      <c r="A135" s="37"/>
      <c r="I135" s="32"/>
      <c r="J135" s="32"/>
    </row>
    <row r="136" spans="1:12" ht="23.15" customHeight="1">
      <c r="A136" s="37"/>
      <c r="I136" s="32"/>
      <c r="J136" s="32"/>
    </row>
    <row r="137" spans="1:12" ht="23.15" customHeight="1">
      <c r="I137" s="32"/>
      <c r="J137" s="32"/>
    </row>
    <row r="138" spans="1:12" ht="23.15" customHeight="1">
      <c r="A138" s="7" t="s">
        <v>34</v>
      </c>
      <c r="F138" s="7"/>
      <c r="G138" s="73"/>
      <c r="H138" s="39"/>
      <c r="J138" s="40"/>
    </row>
    <row r="139" spans="1:12" ht="23.15" customHeight="1">
      <c r="F139" s="7"/>
      <c r="G139" s="73"/>
      <c r="H139" s="39"/>
      <c r="J139" s="40"/>
    </row>
    <row r="140" spans="1:12" ht="23.15" customHeight="1">
      <c r="C140" s="23"/>
    </row>
    <row r="141" spans="1:12" ht="23.15" customHeight="1">
      <c r="A141" s="18"/>
      <c r="B141" s="18"/>
      <c r="C141" s="18"/>
      <c r="D141" s="18"/>
      <c r="E141" s="18"/>
      <c r="F141" s="18"/>
      <c r="G141" s="21"/>
      <c r="H141" s="44"/>
      <c r="I141" s="11"/>
      <c r="J141" s="43"/>
      <c r="K141" s="13"/>
    </row>
    <row r="152" spans="1:12" s="6" customFormat="1" ht="23.15" customHeight="1">
      <c r="A152" s="7"/>
      <c r="B152" s="7"/>
      <c r="C152" s="7"/>
      <c r="D152" s="7"/>
      <c r="E152" s="7"/>
      <c r="F152" s="23"/>
      <c r="G152" s="54"/>
      <c r="H152" s="3"/>
      <c r="I152" s="32"/>
      <c r="J152" s="32"/>
      <c r="L152" s="7"/>
    </row>
    <row r="153" spans="1:12" s="6" customFormat="1" ht="23.15" customHeight="1">
      <c r="A153" s="7"/>
      <c r="B153" s="7"/>
      <c r="C153" s="7"/>
      <c r="D153" s="7"/>
      <c r="E153" s="7"/>
      <c r="F153" s="23"/>
      <c r="G153" s="54"/>
      <c r="H153" s="3"/>
      <c r="I153" s="32"/>
      <c r="J153" s="32"/>
      <c r="L153" s="7"/>
    </row>
  </sheetData>
  <mergeCells count="17">
    <mergeCell ref="A56:E56"/>
    <mergeCell ref="A2:J2"/>
    <mergeCell ref="A3:J3"/>
    <mergeCell ref="A4:J4"/>
    <mergeCell ref="G6:H6"/>
    <mergeCell ref="I6:J6"/>
    <mergeCell ref="A9:E9"/>
    <mergeCell ref="A48:J48"/>
    <mergeCell ref="A49:J49"/>
    <mergeCell ref="A50:J50"/>
    <mergeCell ref="G52:H52"/>
    <mergeCell ref="I52:J52"/>
    <mergeCell ref="A94:J94"/>
    <mergeCell ref="A95:J95"/>
    <mergeCell ref="A96:J96"/>
    <mergeCell ref="G98:H98"/>
    <mergeCell ref="I98:J98"/>
  </mergeCells>
  <pageMargins left="0.7" right="0.7" top="0.75" bottom="0.75" header="0.3" footer="0.3"/>
  <pageSetup paperSize="9" scale="67" orientation="portrait" r:id="rId1"/>
  <rowBreaks count="2" manualBreakCount="2">
    <brk id="46" max="9" man="1"/>
    <brk id="9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2E403-9855-49CA-990D-8D6B0DBC5999}">
  <dimension ref="A1:M42"/>
  <sheetViews>
    <sheetView view="pageBreakPreview" topLeftCell="A28" zoomScale="60" zoomScaleNormal="85" workbookViewId="0">
      <selection activeCell="I34" sqref="I34"/>
    </sheetView>
  </sheetViews>
  <sheetFormatPr defaultRowHeight="21.5"/>
  <cols>
    <col min="1" max="1" width="3.1796875" style="7" customWidth="1"/>
    <col min="2" max="2" width="2.7265625" style="7" customWidth="1"/>
    <col min="3" max="3" width="3.6328125" style="7" customWidth="1"/>
    <col min="4" max="4" width="26.1796875" style="7" customWidth="1"/>
    <col min="5" max="5" width="9" style="23" customWidth="1"/>
    <col min="6" max="6" width="15.54296875" style="74" customWidth="1"/>
    <col min="7" max="7" width="16.90625" style="74" customWidth="1"/>
    <col min="8" max="8" width="15.54296875" style="6" customWidth="1"/>
    <col min="9" max="9" width="16.90625" style="6" customWidth="1"/>
    <col min="10" max="10" width="8.7265625" style="7" customWidth="1"/>
    <col min="11" max="11" width="15.1796875" style="7" bestFit="1" customWidth="1"/>
    <col min="12" max="12" width="11.7265625" style="7" bestFit="1" customWidth="1"/>
    <col min="13" max="13" width="13.453125" style="7" customWidth="1"/>
    <col min="14" max="240" width="8.6328125" style="7"/>
    <col min="241" max="241" width="3.1796875" style="7" customWidth="1"/>
    <col min="242" max="242" width="2.7265625" style="7" customWidth="1"/>
    <col min="243" max="243" width="3.6328125" style="7" customWidth="1"/>
    <col min="244" max="244" width="26.1796875" style="7" customWidth="1"/>
    <col min="245" max="245" width="8.6328125" style="7"/>
    <col min="246" max="246" width="15.54296875" style="7" customWidth="1"/>
    <col min="247" max="247" width="16.90625" style="7" customWidth="1"/>
    <col min="248" max="248" width="15.54296875" style="7" customWidth="1"/>
    <col min="249" max="249" width="16.90625" style="7" customWidth="1"/>
    <col min="250" max="250" width="11.453125" style="7" customWidth="1"/>
    <col min="251" max="251" width="12.36328125" style="7" bestFit="1" customWidth="1"/>
    <col min="252" max="252" width="13.26953125" style="7" bestFit="1" customWidth="1"/>
    <col min="253" max="496" width="8.6328125" style="7"/>
    <col min="497" max="497" width="3.1796875" style="7" customWidth="1"/>
    <col min="498" max="498" width="2.7265625" style="7" customWidth="1"/>
    <col min="499" max="499" width="3.6328125" style="7" customWidth="1"/>
    <col min="500" max="500" width="26.1796875" style="7" customWidth="1"/>
    <col min="501" max="501" width="8.6328125" style="7"/>
    <col min="502" max="502" width="15.54296875" style="7" customWidth="1"/>
    <col min="503" max="503" width="16.90625" style="7" customWidth="1"/>
    <col min="504" max="504" width="15.54296875" style="7" customWidth="1"/>
    <col min="505" max="505" width="16.90625" style="7" customWidth="1"/>
    <col min="506" max="506" width="11.453125" style="7" customWidth="1"/>
    <col min="507" max="507" width="12.36328125" style="7" bestFit="1" customWidth="1"/>
    <col min="508" max="508" width="13.26953125" style="7" bestFit="1" customWidth="1"/>
    <col min="509" max="752" width="8.6328125" style="7"/>
    <col min="753" max="753" width="3.1796875" style="7" customWidth="1"/>
    <col min="754" max="754" width="2.7265625" style="7" customWidth="1"/>
    <col min="755" max="755" width="3.6328125" style="7" customWidth="1"/>
    <col min="756" max="756" width="26.1796875" style="7" customWidth="1"/>
    <col min="757" max="757" width="8.6328125" style="7"/>
    <col min="758" max="758" width="15.54296875" style="7" customWidth="1"/>
    <col min="759" max="759" width="16.90625" style="7" customWidth="1"/>
    <col min="760" max="760" width="15.54296875" style="7" customWidth="1"/>
    <col min="761" max="761" width="16.90625" style="7" customWidth="1"/>
    <col min="762" max="762" width="11.453125" style="7" customWidth="1"/>
    <col min="763" max="763" width="12.36328125" style="7" bestFit="1" customWidth="1"/>
    <col min="764" max="764" width="13.26953125" style="7" bestFit="1" customWidth="1"/>
    <col min="765" max="1008" width="8.6328125" style="7"/>
    <col min="1009" max="1009" width="3.1796875" style="7" customWidth="1"/>
    <col min="1010" max="1010" width="2.7265625" style="7" customWidth="1"/>
    <col min="1011" max="1011" width="3.6328125" style="7" customWidth="1"/>
    <col min="1012" max="1012" width="26.1796875" style="7" customWidth="1"/>
    <col min="1013" max="1013" width="8.6328125" style="7"/>
    <col min="1014" max="1014" width="15.54296875" style="7" customWidth="1"/>
    <col min="1015" max="1015" width="16.90625" style="7" customWidth="1"/>
    <col min="1016" max="1016" width="15.54296875" style="7" customWidth="1"/>
    <col min="1017" max="1017" width="16.90625" style="7" customWidth="1"/>
    <col min="1018" max="1018" width="11.453125" style="7" customWidth="1"/>
    <col min="1019" max="1019" width="12.36328125" style="7" bestFit="1" customWidth="1"/>
    <col min="1020" max="1020" width="13.26953125" style="7" bestFit="1" customWidth="1"/>
    <col min="1021" max="1264" width="8.6328125" style="7"/>
    <col min="1265" max="1265" width="3.1796875" style="7" customWidth="1"/>
    <col min="1266" max="1266" width="2.7265625" style="7" customWidth="1"/>
    <col min="1267" max="1267" width="3.6328125" style="7" customWidth="1"/>
    <col min="1268" max="1268" width="26.1796875" style="7" customWidth="1"/>
    <col min="1269" max="1269" width="8.6328125" style="7"/>
    <col min="1270" max="1270" width="15.54296875" style="7" customWidth="1"/>
    <col min="1271" max="1271" width="16.90625" style="7" customWidth="1"/>
    <col min="1272" max="1272" width="15.54296875" style="7" customWidth="1"/>
    <col min="1273" max="1273" width="16.90625" style="7" customWidth="1"/>
    <col min="1274" max="1274" width="11.453125" style="7" customWidth="1"/>
    <col min="1275" max="1275" width="12.36328125" style="7" bestFit="1" customWidth="1"/>
    <col min="1276" max="1276" width="13.26953125" style="7" bestFit="1" customWidth="1"/>
    <col min="1277" max="1520" width="8.6328125" style="7"/>
    <col min="1521" max="1521" width="3.1796875" style="7" customWidth="1"/>
    <col min="1522" max="1522" width="2.7265625" style="7" customWidth="1"/>
    <col min="1523" max="1523" width="3.6328125" style="7" customWidth="1"/>
    <col min="1524" max="1524" width="26.1796875" style="7" customWidth="1"/>
    <col min="1525" max="1525" width="8.6328125" style="7"/>
    <col min="1526" max="1526" width="15.54296875" style="7" customWidth="1"/>
    <col min="1527" max="1527" width="16.90625" style="7" customWidth="1"/>
    <col min="1528" max="1528" width="15.54296875" style="7" customWidth="1"/>
    <col min="1529" max="1529" width="16.90625" style="7" customWidth="1"/>
    <col min="1530" max="1530" width="11.453125" style="7" customWidth="1"/>
    <col min="1531" max="1531" width="12.36328125" style="7" bestFit="1" customWidth="1"/>
    <col min="1532" max="1532" width="13.26953125" style="7" bestFit="1" customWidth="1"/>
    <col min="1533" max="1776" width="8.6328125" style="7"/>
    <col min="1777" max="1777" width="3.1796875" style="7" customWidth="1"/>
    <col min="1778" max="1778" width="2.7265625" style="7" customWidth="1"/>
    <col min="1779" max="1779" width="3.6328125" style="7" customWidth="1"/>
    <col min="1780" max="1780" width="26.1796875" style="7" customWidth="1"/>
    <col min="1781" max="1781" width="8.6328125" style="7"/>
    <col min="1782" max="1782" width="15.54296875" style="7" customWidth="1"/>
    <col min="1783" max="1783" width="16.90625" style="7" customWidth="1"/>
    <col min="1784" max="1784" width="15.54296875" style="7" customWidth="1"/>
    <col min="1785" max="1785" width="16.90625" style="7" customWidth="1"/>
    <col min="1786" max="1786" width="11.453125" style="7" customWidth="1"/>
    <col min="1787" max="1787" width="12.36328125" style="7" bestFit="1" customWidth="1"/>
    <col min="1788" max="1788" width="13.26953125" style="7" bestFit="1" customWidth="1"/>
    <col min="1789" max="2032" width="8.6328125" style="7"/>
    <col min="2033" max="2033" width="3.1796875" style="7" customWidth="1"/>
    <col min="2034" max="2034" width="2.7265625" style="7" customWidth="1"/>
    <col min="2035" max="2035" width="3.6328125" style="7" customWidth="1"/>
    <col min="2036" max="2036" width="26.1796875" style="7" customWidth="1"/>
    <col min="2037" max="2037" width="8.6328125" style="7"/>
    <col min="2038" max="2038" width="15.54296875" style="7" customWidth="1"/>
    <col min="2039" max="2039" width="16.90625" style="7" customWidth="1"/>
    <col min="2040" max="2040" width="15.54296875" style="7" customWidth="1"/>
    <col min="2041" max="2041" width="16.90625" style="7" customWidth="1"/>
    <col min="2042" max="2042" width="11.453125" style="7" customWidth="1"/>
    <col min="2043" max="2043" width="12.36328125" style="7" bestFit="1" customWidth="1"/>
    <col min="2044" max="2044" width="13.26953125" style="7" bestFit="1" customWidth="1"/>
    <col min="2045" max="2288" width="8.6328125" style="7"/>
    <col min="2289" max="2289" width="3.1796875" style="7" customWidth="1"/>
    <col min="2290" max="2290" width="2.7265625" style="7" customWidth="1"/>
    <col min="2291" max="2291" width="3.6328125" style="7" customWidth="1"/>
    <col min="2292" max="2292" width="26.1796875" style="7" customWidth="1"/>
    <col min="2293" max="2293" width="8.6328125" style="7"/>
    <col min="2294" max="2294" width="15.54296875" style="7" customWidth="1"/>
    <col min="2295" max="2295" width="16.90625" style="7" customWidth="1"/>
    <col min="2296" max="2296" width="15.54296875" style="7" customWidth="1"/>
    <col min="2297" max="2297" width="16.90625" style="7" customWidth="1"/>
    <col min="2298" max="2298" width="11.453125" style="7" customWidth="1"/>
    <col min="2299" max="2299" width="12.36328125" style="7" bestFit="1" customWidth="1"/>
    <col min="2300" max="2300" width="13.26953125" style="7" bestFit="1" customWidth="1"/>
    <col min="2301" max="2544" width="8.6328125" style="7"/>
    <col min="2545" max="2545" width="3.1796875" style="7" customWidth="1"/>
    <col min="2546" max="2546" width="2.7265625" style="7" customWidth="1"/>
    <col min="2547" max="2547" width="3.6328125" style="7" customWidth="1"/>
    <col min="2548" max="2548" width="26.1796875" style="7" customWidth="1"/>
    <col min="2549" max="2549" width="8.6328125" style="7"/>
    <col min="2550" max="2550" width="15.54296875" style="7" customWidth="1"/>
    <col min="2551" max="2551" width="16.90625" style="7" customWidth="1"/>
    <col min="2552" max="2552" width="15.54296875" style="7" customWidth="1"/>
    <col min="2553" max="2553" width="16.90625" style="7" customWidth="1"/>
    <col min="2554" max="2554" width="11.453125" style="7" customWidth="1"/>
    <col min="2555" max="2555" width="12.36328125" style="7" bestFit="1" customWidth="1"/>
    <col min="2556" max="2556" width="13.26953125" style="7" bestFit="1" customWidth="1"/>
    <col min="2557" max="2800" width="8.6328125" style="7"/>
    <col min="2801" max="2801" width="3.1796875" style="7" customWidth="1"/>
    <col min="2802" max="2802" width="2.7265625" style="7" customWidth="1"/>
    <col min="2803" max="2803" width="3.6328125" style="7" customWidth="1"/>
    <col min="2804" max="2804" width="26.1796875" style="7" customWidth="1"/>
    <col min="2805" max="2805" width="8.6328125" style="7"/>
    <col min="2806" max="2806" width="15.54296875" style="7" customWidth="1"/>
    <col min="2807" max="2807" width="16.90625" style="7" customWidth="1"/>
    <col min="2808" max="2808" width="15.54296875" style="7" customWidth="1"/>
    <col min="2809" max="2809" width="16.90625" style="7" customWidth="1"/>
    <col min="2810" max="2810" width="11.453125" style="7" customWidth="1"/>
    <col min="2811" max="2811" width="12.36328125" style="7" bestFit="1" customWidth="1"/>
    <col min="2812" max="2812" width="13.26953125" style="7" bestFit="1" customWidth="1"/>
    <col min="2813" max="3056" width="8.6328125" style="7"/>
    <col min="3057" max="3057" width="3.1796875" style="7" customWidth="1"/>
    <col min="3058" max="3058" width="2.7265625" style="7" customWidth="1"/>
    <col min="3059" max="3059" width="3.6328125" style="7" customWidth="1"/>
    <col min="3060" max="3060" width="26.1796875" style="7" customWidth="1"/>
    <col min="3061" max="3061" width="8.6328125" style="7"/>
    <col min="3062" max="3062" width="15.54296875" style="7" customWidth="1"/>
    <col min="3063" max="3063" width="16.90625" style="7" customWidth="1"/>
    <col min="3064" max="3064" width="15.54296875" style="7" customWidth="1"/>
    <col min="3065" max="3065" width="16.90625" style="7" customWidth="1"/>
    <col min="3066" max="3066" width="11.453125" style="7" customWidth="1"/>
    <col min="3067" max="3067" width="12.36328125" style="7" bestFit="1" customWidth="1"/>
    <col min="3068" max="3068" width="13.26953125" style="7" bestFit="1" customWidth="1"/>
    <col min="3069" max="3312" width="8.6328125" style="7"/>
    <col min="3313" max="3313" width="3.1796875" style="7" customWidth="1"/>
    <col min="3314" max="3314" width="2.7265625" style="7" customWidth="1"/>
    <col min="3315" max="3315" width="3.6328125" style="7" customWidth="1"/>
    <col min="3316" max="3316" width="26.1796875" style="7" customWidth="1"/>
    <col min="3317" max="3317" width="8.6328125" style="7"/>
    <col min="3318" max="3318" width="15.54296875" style="7" customWidth="1"/>
    <col min="3319" max="3319" width="16.90625" style="7" customWidth="1"/>
    <col min="3320" max="3320" width="15.54296875" style="7" customWidth="1"/>
    <col min="3321" max="3321" width="16.90625" style="7" customWidth="1"/>
    <col min="3322" max="3322" width="11.453125" style="7" customWidth="1"/>
    <col min="3323" max="3323" width="12.36328125" style="7" bestFit="1" customWidth="1"/>
    <col min="3324" max="3324" width="13.26953125" style="7" bestFit="1" customWidth="1"/>
    <col min="3325" max="3568" width="8.6328125" style="7"/>
    <col min="3569" max="3569" width="3.1796875" style="7" customWidth="1"/>
    <col min="3570" max="3570" width="2.7265625" style="7" customWidth="1"/>
    <col min="3571" max="3571" width="3.6328125" style="7" customWidth="1"/>
    <col min="3572" max="3572" width="26.1796875" style="7" customWidth="1"/>
    <col min="3573" max="3573" width="8.6328125" style="7"/>
    <col min="3574" max="3574" width="15.54296875" style="7" customWidth="1"/>
    <col min="3575" max="3575" width="16.90625" style="7" customWidth="1"/>
    <col min="3576" max="3576" width="15.54296875" style="7" customWidth="1"/>
    <col min="3577" max="3577" width="16.90625" style="7" customWidth="1"/>
    <col min="3578" max="3578" width="11.453125" style="7" customWidth="1"/>
    <col min="3579" max="3579" width="12.36328125" style="7" bestFit="1" customWidth="1"/>
    <col min="3580" max="3580" width="13.26953125" style="7" bestFit="1" customWidth="1"/>
    <col min="3581" max="3824" width="8.6328125" style="7"/>
    <col min="3825" max="3825" width="3.1796875" style="7" customWidth="1"/>
    <col min="3826" max="3826" width="2.7265625" style="7" customWidth="1"/>
    <col min="3827" max="3827" width="3.6328125" style="7" customWidth="1"/>
    <col min="3828" max="3828" width="26.1796875" style="7" customWidth="1"/>
    <col min="3829" max="3829" width="8.6328125" style="7"/>
    <col min="3830" max="3830" width="15.54296875" style="7" customWidth="1"/>
    <col min="3831" max="3831" width="16.90625" style="7" customWidth="1"/>
    <col min="3832" max="3832" width="15.54296875" style="7" customWidth="1"/>
    <col min="3833" max="3833" width="16.90625" style="7" customWidth="1"/>
    <col min="3834" max="3834" width="11.453125" style="7" customWidth="1"/>
    <col min="3835" max="3835" width="12.36328125" style="7" bestFit="1" customWidth="1"/>
    <col min="3836" max="3836" width="13.26953125" style="7" bestFit="1" customWidth="1"/>
    <col min="3837" max="4080" width="8.6328125" style="7"/>
    <col min="4081" max="4081" width="3.1796875" style="7" customWidth="1"/>
    <col min="4082" max="4082" width="2.7265625" style="7" customWidth="1"/>
    <col min="4083" max="4083" width="3.6328125" style="7" customWidth="1"/>
    <col min="4084" max="4084" width="26.1796875" style="7" customWidth="1"/>
    <col min="4085" max="4085" width="8.6328125" style="7"/>
    <col min="4086" max="4086" width="15.54296875" style="7" customWidth="1"/>
    <col min="4087" max="4087" width="16.90625" style="7" customWidth="1"/>
    <col min="4088" max="4088" width="15.54296875" style="7" customWidth="1"/>
    <col min="4089" max="4089" width="16.90625" style="7" customWidth="1"/>
    <col min="4090" max="4090" width="11.453125" style="7" customWidth="1"/>
    <col min="4091" max="4091" width="12.36328125" style="7" bestFit="1" customWidth="1"/>
    <col min="4092" max="4092" width="13.26953125" style="7" bestFit="1" customWidth="1"/>
    <col min="4093" max="4336" width="8.6328125" style="7"/>
    <col min="4337" max="4337" width="3.1796875" style="7" customWidth="1"/>
    <col min="4338" max="4338" width="2.7265625" style="7" customWidth="1"/>
    <col min="4339" max="4339" width="3.6328125" style="7" customWidth="1"/>
    <col min="4340" max="4340" width="26.1796875" style="7" customWidth="1"/>
    <col min="4341" max="4341" width="8.6328125" style="7"/>
    <col min="4342" max="4342" width="15.54296875" style="7" customWidth="1"/>
    <col min="4343" max="4343" width="16.90625" style="7" customWidth="1"/>
    <col min="4344" max="4344" width="15.54296875" style="7" customWidth="1"/>
    <col min="4345" max="4345" width="16.90625" style="7" customWidth="1"/>
    <col min="4346" max="4346" width="11.453125" style="7" customWidth="1"/>
    <col min="4347" max="4347" width="12.36328125" style="7" bestFit="1" customWidth="1"/>
    <col min="4348" max="4348" width="13.26953125" style="7" bestFit="1" customWidth="1"/>
    <col min="4349" max="4592" width="8.6328125" style="7"/>
    <col min="4593" max="4593" width="3.1796875" style="7" customWidth="1"/>
    <col min="4594" max="4594" width="2.7265625" style="7" customWidth="1"/>
    <col min="4595" max="4595" width="3.6328125" style="7" customWidth="1"/>
    <col min="4596" max="4596" width="26.1796875" style="7" customWidth="1"/>
    <col min="4597" max="4597" width="8.6328125" style="7"/>
    <col min="4598" max="4598" width="15.54296875" style="7" customWidth="1"/>
    <col min="4599" max="4599" width="16.90625" style="7" customWidth="1"/>
    <col min="4600" max="4600" width="15.54296875" style="7" customWidth="1"/>
    <col min="4601" max="4601" width="16.90625" style="7" customWidth="1"/>
    <col min="4602" max="4602" width="11.453125" style="7" customWidth="1"/>
    <col min="4603" max="4603" width="12.36328125" style="7" bestFit="1" customWidth="1"/>
    <col min="4604" max="4604" width="13.26953125" style="7" bestFit="1" customWidth="1"/>
    <col min="4605" max="4848" width="8.6328125" style="7"/>
    <col min="4849" max="4849" width="3.1796875" style="7" customWidth="1"/>
    <col min="4850" max="4850" width="2.7265625" style="7" customWidth="1"/>
    <col min="4851" max="4851" width="3.6328125" style="7" customWidth="1"/>
    <col min="4852" max="4852" width="26.1796875" style="7" customWidth="1"/>
    <col min="4853" max="4853" width="8.6328125" style="7"/>
    <col min="4854" max="4854" width="15.54296875" style="7" customWidth="1"/>
    <col min="4855" max="4855" width="16.90625" style="7" customWidth="1"/>
    <col min="4856" max="4856" width="15.54296875" style="7" customWidth="1"/>
    <col min="4857" max="4857" width="16.90625" style="7" customWidth="1"/>
    <col min="4858" max="4858" width="11.453125" style="7" customWidth="1"/>
    <col min="4859" max="4859" width="12.36328125" style="7" bestFit="1" customWidth="1"/>
    <col min="4860" max="4860" width="13.26953125" style="7" bestFit="1" customWidth="1"/>
    <col min="4861" max="5104" width="8.6328125" style="7"/>
    <col min="5105" max="5105" width="3.1796875" style="7" customWidth="1"/>
    <col min="5106" max="5106" width="2.7265625" style="7" customWidth="1"/>
    <col min="5107" max="5107" width="3.6328125" style="7" customWidth="1"/>
    <col min="5108" max="5108" width="26.1796875" style="7" customWidth="1"/>
    <col min="5109" max="5109" width="8.6328125" style="7"/>
    <col min="5110" max="5110" width="15.54296875" style="7" customWidth="1"/>
    <col min="5111" max="5111" width="16.90625" style="7" customWidth="1"/>
    <col min="5112" max="5112" width="15.54296875" style="7" customWidth="1"/>
    <col min="5113" max="5113" width="16.90625" style="7" customWidth="1"/>
    <col min="5114" max="5114" width="11.453125" style="7" customWidth="1"/>
    <col min="5115" max="5115" width="12.36328125" style="7" bestFit="1" customWidth="1"/>
    <col min="5116" max="5116" width="13.26953125" style="7" bestFit="1" customWidth="1"/>
    <col min="5117" max="5360" width="8.6328125" style="7"/>
    <col min="5361" max="5361" width="3.1796875" style="7" customWidth="1"/>
    <col min="5362" max="5362" width="2.7265625" style="7" customWidth="1"/>
    <col min="5363" max="5363" width="3.6328125" style="7" customWidth="1"/>
    <col min="5364" max="5364" width="26.1796875" style="7" customWidth="1"/>
    <col min="5365" max="5365" width="8.6328125" style="7"/>
    <col min="5366" max="5366" width="15.54296875" style="7" customWidth="1"/>
    <col min="5367" max="5367" width="16.90625" style="7" customWidth="1"/>
    <col min="5368" max="5368" width="15.54296875" style="7" customWidth="1"/>
    <col min="5369" max="5369" width="16.90625" style="7" customWidth="1"/>
    <col min="5370" max="5370" width="11.453125" style="7" customWidth="1"/>
    <col min="5371" max="5371" width="12.36328125" style="7" bestFit="1" customWidth="1"/>
    <col min="5372" max="5372" width="13.26953125" style="7" bestFit="1" customWidth="1"/>
    <col min="5373" max="5616" width="8.6328125" style="7"/>
    <col min="5617" max="5617" width="3.1796875" style="7" customWidth="1"/>
    <col min="5618" max="5618" width="2.7265625" style="7" customWidth="1"/>
    <col min="5619" max="5619" width="3.6328125" style="7" customWidth="1"/>
    <col min="5620" max="5620" width="26.1796875" style="7" customWidth="1"/>
    <col min="5621" max="5621" width="8.6328125" style="7"/>
    <col min="5622" max="5622" width="15.54296875" style="7" customWidth="1"/>
    <col min="5623" max="5623" width="16.90625" style="7" customWidth="1"/>
    <col min="5624" max="5624" width="15.54296875" style="7" customWidth="1"/>
    <col min="5625" max="5625" width="16.90625" style="7" customWidth="1"/>
    <col min="5626" max="5626" width="11.453125" style="7" customWidth="1"/>
    <col min="5627" max="5627" width="12.36328125" style="7" bestFit="1" customWidth="1"/>
    <col min="5628" max="5628" width="13.26953125" style="7" bestFit="1" customWidth="1"/>
    <col min="5629" max="5872" width="8.6328125" style="7"/>
    <col min="5873" max="5873" width="3.1796875" style="7" customWidth="1"/>
    <col min="5874" max="5874" width="2.7265625" style="7" customWidth="1"/>
    <col min="5875" max="5875" width="3.6328125" style="7" customWidth="1"/>
    <col min="5876" max="5876" width="26.1796875" style="7" customWidth="1"/>
    <col min="5877" max="5877" width="8.6328125" style="7"/>
    <col min="5878" max="5878" width="15.54296875" style="7" customWidth="1"/>
    <col min="5879" max="5879" width="16.90625" style="7" customWidth="1"/>
    <col min="5880" max="5880" width="15.54296875" style="7" customWidth="1"/>
    <col min="5881" max="5881" width="16.90625" style="7" customWidth="1"/>
    <col min="5882" max="5882" width="11.453125" style="7" customWidth="1"/>
    <col min="5883" max="5883" width="12.36328125" style="7" bestFit="1" customWidth="1"/>
    <col min="5884" max="5884" width="13.26953125" style="7" bestFit="1" customWidth="1"/>
    <col min="5885" max="6128" width="8.6328125" style="7"/>
    <col min="6129" max="6129" width="3.1796875" style="7" customWidth="1"/>
    <col min="6130" max="6130" width="2.7265625" style="7" customWidth="1"/>
    <col min="6131" max="6131" width="3.6328125" style="7" customWidth="1"/>
    <col min="6132" max="6132" width="26.1796875" style="7" customWidth="1"/>
    <col min="6133" max="6133" width="8.6328125" style="7"/>
    <col min="6134" max="6134" width="15.54296875" style="7" customWidth="1"/>
    <col min="6135" max="6135" width="16.90625" style="7" customWidth="1"/>
    <col min="6136" max="6136" width="15.54296875" style="7" customWidth="1"/>
    <col min="6137" max="6137" width="16.90625" style="7" customWidth="1"/>
    <col min="6138" max="6138" width="11.453125" style="7" customWidth="1"/>
    <col min="6139" max="6139" width="12.36328125" style="7" bestFit="1" customWidth="1"/>
    <col min="6140" max="6140" width="13.26953125" style="7" bestFit="1" customWidth="1"/>
    <col min="6141" max="6384" width="8.6328125" style="7"/>
    <col min="6385" max="6385" width="3.1796875" style="7" customWidth="1"/>
    <col min="6386" max="6386" width="2.7265625" style="7" customWidth="1"/>
    <col min="6387" max="6387" width="3.6328125" style="7" customWidth="1"/>
    <col min="6388" max="6388" width="26.1796875" style="7" customWidth="1"/>
    <col min="6389" max="6389" width="8.6328125" style="7"/>
    <col min="6390" max="6390" width="15.54296875" style="7" customWidth="1"/>
    <col min="6391" max="6391" width="16.90625" style="7" customWidth="1"/>
    <col min="6392" max="6392" width="15.54296875" style="7" customWidth="1"/>
    <col min="6393" max="6393" width="16.90625" style="7" customWidth="1"/>
    <col min="6394" max="6394" width="11.453125" style="7" customWidth="1"/>
    <col min="6395" max="6395" width="12.36328125" style="7" bestFit="1" customWidth="1"/>
    <col min="6396" max="6396" width="13.26953125" style="7" bestFit="1" customWidth="1"/>
    <col min="6397" max="6640" width="8.6328125" style="7"/>
    <col min="6641" max="6641" width="3.1796875" style="7" customWidth="1"/>
    <col min="6642" max="6642" width="2.7265625" style="7" customWidth="1"/>
    <col min="6643" max="6643" width="3.6328125" style="7" customWidth="1"/>
    <col min="6644" max="6644" width="26.1796875" style="7" customWidth="1"/>
    <col min="6645" max="6645" width="8.6328125" style="7"/>
    <col min="6646" max="6646" width="15.54296875" style="7" customWidth="1"/>
    <col min="6647" max="6647" width="16.90625" style="7" customWidth="1"/>
    <col min="6648" max="6648" width="15.54296875" style="7" customWidth="1"/>
    <col min="6649" max="6649" width="16.90625" style="7" customWidth="1"/>
    <col min="6650" max="6650" width="11.453125" style="7" customWidth="1"/>
    <col min="6651" max="6651" width="12.36328125" style="7" bestFit="1" customWidth="1"/>
    <col min="6652" max="6652" width="13.26953125" style="7" bestFit="1" customWidth="1"/>
    <col min="6653" max="6896" width="8.6328125" style="7"/>
    <col min="6897" max="6897" width="3.1796875" style="7" customWidth="1"/>
    <col min="6898" max="6898" width="2.7265625" style="7" customWidth="1"/>
    <col min="6899" max="6899" width="3.6328125" style="7" customWidth="1"/>
    <col min="6900" max="6900" width="26.1796875" style="7" customWidth="1"/>
    <col min="6901" max="6901" width="8.6328125" style="7"/>
    <col min="6902" max="6902" width="15.54296875" style="7" customWidth="1"/>
    <col min="6903" max="6903" width="16.90625" style="7" customWidth="1"/>
    <col min="6904" max="6904" width="15.54296875" style="7" customWidth="1"/>
    <col min="6905" max="6905" width="16.90625" style="7" customWidth="1"/>
    <col min="6906" max="6906" width="11.453125" style="7" customWidth="1"/>
    <col min="6907" max="6907" width="12.36328125" style="7" bestFit="1" customWidth="1"/>
    <col min="6908" max="6908" width="13.26953125" style="7" bestFit="1" customWidth="1"/>
    <col min="6909" max="7152" width="8.6328125" style="7"/>
    <col min="7153" max="7153" width="3.1796875" style="7" customWidth="1"/>
    <col min="7154" max="7154" width="2.7265625" style="7" customWidth="1"/>
    <col min="7155" max="7155" width="3.6328125" style="7" customWidth="1"/>
    <col min="7156" max="7156" width="26.1796875" style="7" customWidth="1"/>
    <col min="7157" max="7157" width="8.6328125" style="7"/>
    <col min="7158" max="7158" width="15.54296875" style="7" customWidth="1"/>
    <col min="7159" max="7159" width="16.90625" style="7" customWidth="1"/>
    <col min="7160" max="7160" width="15.54296875" style="7" customWidth="1"/>
    <col min="7161" max="7161" width="16.90625" style="7" customWidth="1"/>
    <col min="7162" max="7162" width="11.453125" style="7" customWidth="1"/>
    <col min="7163" max="7163" width="12.36328125" style="7" bestFit="1" customWidth="1"/>
    <col min="7164" max="7164" width="13.26953125" style="7" bestFit="1" customWidth="1"/>
    <col min="7165" max="7408" width="8.6328125" style="7"/>
    <col min="7409" max="7409" width="3.1796875" style="7" customWidth="1"/>
    <col min="7410" max="7410" width="2.7265625" style="7" customWidth="1"/>
    <col min="7411" max="7411" width="3.6328125" style="7" customWidth="1"/>
    <col min="7412" max="7412" width="26.1796875" style="7" customWidth="1"/>
    <col min="7413" max="7413" width="8.6328125" style="7"/>
    <col min="7414" max="7414" width="15.54296875" style="7" customWidth="1"/>
    <col min="7415" max="7415" width="16.90625" style="7" customWidth="1"/>
    <col min="7416" max="7416" width="15.54296875" style="7" customWidth="1"/>
    <col min="7417" max="7417" width="16.90625" style="7" customWidth="1"/>
    <col min="7418" max="7418" width="11.453125" style="7" customWidth="1"/>
    <col min="7419" max="7419" width="12.36328125" style="7" bestFit="1" customWidth="1"/>
    <col min="7420" max="7420" width="13.26953125" style="7" bestFit="1" customWidth="1"/>
    <col min="7421" max="7664" width="8.6328125" style="7"/>
    <col min="7665" max="7665" width="3.1796875" style="7" customWidth="1"/>
    <col min="7666" max="7666" width="2.7265625" style="7" customWidth="1"/>
    <col min="7667" max="7667" width="3.6328125" style="7" customWidth="1"/>
    <col min="7668" max="7668" width="26.1796875" style="7" customWidth="1"/>
    <col min="7669" max="7669" width="8.6328125" style="7"/>
    <col min="7670" max="7670" width="15.54296875" style="7" customWidth="1"/>
    <col min="7671" max="7671" width="16.90625" style="7" customWidth="1"/>
    <col min="7672" max="7672" width="15.54296875" style="7" customWidth="1"/>
    <col min="7673" max="7673" width="16.90625" style="7" customWidth="1"/>
    <col min="7674" max="7674" width="11.453125" style="7" customWidth="1"/>
    <col min="7675" max="7675" width="12.36328125" style="7" bestFit="1" customWidth="1"/>
    <col min="7676" max="7676" width="13.26953125" style="7" bestFit="1" customWidth="1"/>
    <col min="7677" max="7920" width="8.6328125" style="7"/>
    <col min="7921" max="7921" width="3.1796875" style="7" customWidth="1"/>
    <col min="7922" max="7922" width="2.7265625" style="7" customWidth="1"/>
    <col min="7923" max="7923" width="3.6328125" style="7" customWidth="1"/>
    <col min="7924" max="7924" width="26.1796875" style="7" customWidth="1"/>
    <col min="7925" max="7925" width="8.6328125" style="7"/>
    <col min="7926" max="7926" width="15.54296875" style="7" customWidth="1"/>
    <col min="7927" max="7927" width="16.90625" style="7" customWidth="1"/>
    <col min="7928" max="7928" width="15.54296875" style="7" customWidth="1"/>
    <col min="7929" max="7929" width="16.90625" style="7" customWidth="1"/>
    <col min="7930" max="7930" width="11.453125" style="7" customWidth="1"/>
    <col min="7931" max="7931" width="12.36328125" style="7" bestFit="1" customWidth="1"/>
    <col min="7932" max="7932" width="13.26953125" style="7" bestFit="1" customWidth="1"/>
    <col min="7933" max="8176" width="8.6328125" style="7"/>
    <col min="8177" max="8177" width="3.1796875" style="7" customWidth="1"/>
    <col min="8178" max="8178" width="2.7265625" style="7" customWidth="1"/>
    <col min="8179" max="8179" width="3.6328125" style="7" customWidth="1"/>
    <col min="8180" max="8180" width="26.1796875" style="7" customWidth="1"/>
    <col min="8181" max="8181" width="8.6328125" style="7"/>
    <col min="8182" max="8182" width="15.54296875" style="7" customWidth="1"/>
    <col min="8183" max="8183" width="16.90625" style="7" customWidth="1"/>
    <col min="8184" max="8184" width="15.54296875" style="7" customWidth="1"/>
    <col min="8185" max="8185" width="16.90625" style="7" customWidth="1"/>
    <col min="8186" max="8186" width="11.453125" style="7" customWidth="1"/>
    <col min="8187" max="8187" width="12.36328125" style="7" bestFit="1" customWidth="1"/>
    <col min="8188" max="8188" width="13.26953125" style="7" bestFit="1" customWidth="1"/>
    <col min="8189" max="8432" width="8.6328125" style="7"/>
    <col min="8433" max="8433" width="3.1796875" style="7" customWidth="1"/>
    <col min="8434" max="8434" width="2.7265625" style="7" customWidth="1"/>
    <col min="8435" max="8435" width="3.6328125" style="7" customWidth="1"/>
    <col min="8436" max="8436" width="26.1796875" style="7" customWidth="1"/>
    <col min="8437" max="8437" width="8.6328125" style="7"/>
    <col min="8438" max="8438" width="15.54296875" style="7" customWidth="1"/>
    <col min="8439" max="8439" width="16.90625" style="7" customWidth="1"/>
    <col min="8440" max="8440" width="15.54296875" style="7" customWidth="1"/>
    <col min="8441" max="8441" width="16.90625" style="7" customWidth="1"/>
    <col min="8442" max="8442" width="11.453125" style="7" customWidth="1"/>
    <col min="8443" max="8443" width="12.36328125" style="7" bestFit="1" customWidth="1"/>
    <col min="8444" max="8444" width="13.26953125" style="7" bestFit="1" customWidth="1"/>
    <col min="8445" max="8688" width="8.6328125" style="7"/>
    <col min="8689" max="8689" width="3.1796875" style="7" customWidth="1"/>
    <col min="8690" max="8690" width="2.7265625" style="7" customWidth="1"/>
    <col min="8691" max="8691" width="3.6328125" style="7" customWidth="1"/>
    <col min="8692" max="8692" width="26.1796875" style="7" customWidth="1"/>
    <col min="8693" max="8693" width="8.6328125" style="7"/>
    <col min="8694" max="8694" width="15.54296875" style="7" customWidth="1"/>
    <col min="8695" max="8695" width="16.90625" style="7" customWidth="1"/>
    <col min="8696" max="8696" width="15.54296875" style="7" customWidth="1"/>
    <col min="8697" max="8697" width="16.90625" style="7" customWidth="1"/>
    <col min="8698" max="8698" width="11.453125" style="7" customWidth="1"/>
    <col min="8699" max="8699" width="12.36328125" style="7" bestFit="1" customWidth="1"/>
    <col min="8700" max="8700" width="13.26953125" style="7" bestFit="1" customWidth="1"/>
    <col min="8701" max="8944" width="8.6328125" style="7"/>
    <col min="8945" max="8945" width="3.1796875" style="7" customWidth="1"/>
    <col min="8946" max="8946" width="2.7265625" style="7" customWidth="1"/>
    <col min="8947" max="8947" width="3.6328125" style="7" customWidth="1"/>
    <col min="8948" max="8948" width="26.1796875" style="7" customWidth="1"/>
    <col min="8949" max="8949" width="8.6328125" style="7"/>
    <col min="8950" max="8950" width="15.54296875" style="7" customWidth="1"/>
    <col min="8951" max="8951" width="16.90625" style="7" customWidth="1"/>
    <col min="8952" max="8952" width="15.54296875" style="7" customWidth="1"/>
    <col min="8953" max="8953" width="16.90625" style="7" customWidth="1"/>
    <col min="8954" max="8954" width="11.453125" style="7" customWidth="1"/>
    <col min="8955" max="8955" width="12.36328125" style="7" bestFit="1" customWidth="1"/>
    <col min="8956" max="8956" width="13.26953125" style="7" bestFit="1" customWidth="1"/>
    <col min="8957" max="9200" width="8.6328125" style="7"/>
    <col min="9201" max="9201" width="3.1796875" style="7" customWidth="1"/>
    <col min="9202" max="9202" width="2.7265625" style="7" customWidth="1"/>
    <col min="9203" max="9203" width="3.6328125" style="7" customWidth="1"/>
    <col min="9204" max="9204" width="26.1796875" style="7" customWidth="1"/>
    <col min="9205" max="9205" width="8.6328125" style="7"/>
    <col min="9206" max="9206" width="15.54296875" style="7" customWidth="1"/>
    <col min="9207" max="9207" width="16.90625" style="7" customWidth="1"/>
    <col min="9208" max="9208" width="15.54296875" style="7" customWidth="1"/>
    <col min="9209" max="9209" width="16.90625" style="7" customWidth="1"/>
    <col min="9210" max="9210" width="11.453125" style="7" customWidth="1"/>
    <col min="9211" max="9211" width="12.36328125" style="7" bestFit="1" customWidth="1"/>
    <col min="9212" max="9212" width="13.26953125" style="7" bestFit="1" customWidth="1"/>
    <col min="9213" max="9456" width="8.6328125" style="7"/>
    <col min="9457" max="9457" width="3.1796875" style="7" customWidth="1"/>
    <col min="9458" max="9458" width="2.7265625" style="7" customWidth="1"/>
    <col min="9459" max="9459" width="3.6328125" style="7" customWidth="1"/>
    <col min="9460" max="9460" width="26.1796875" style="7" customWidth="1"/>
    <col min="9461" max="9461" width="8.6328125" style="7"/>
    <col min="9462" max="9462" width="15.54296875" style="7" customWidth="1"/>
    <col min="9463" max="9463" width="16.90625" style="7" customWidth="1"/>
    <col min="9464" max="9464" width="15.54296875" style="7" customWidth="1"/>
    <col min="9465" max="9465" width="16.90625" style="7" customWidth="1"/>
    <col min="9466" max="9466" width="11.453125" style="7" customWidth="1"/>
    <col min="9467" max="9467" width="12.36328125" style="7" bestFit="1" customWidth="1"/>
    <col min="9468" max="9468" width="13.26953125" style="7" bestFit="1" customWidth="1"/>
    <col min="9469" max="9712" width="8.6328125" style="7"/>
    <col min="9713" max="9713" width="3.1796875" style="7" customWidth="1"/>
    <col min="9714" max="9714" width="2.7265625" style="7" customWidth="1"/>
    <col min="9715" max="9715" width="3.6328125" style="7" customWidth="1"/>
    <col min="9716" max="9716" width="26.1796875" style="7" customWidth="1"/>
    <col min="9717" max="9717" width="8.6328125" style="7"/>
    <col min="9718" max="9718" width="15.54296875" style="7" customWidth="1"/>
    <col min="9719" max="9719" width="16.90625" style="7" customWidth="1"/>
    <col min="9720" max="9720" width="15.54296875" style="7" customWidth="1"/>
    <col min="9721" max="9721" width="16.90625" style="7" customWidth="1"/>
    <col min="9722" max="9722" width="11.453125" style="7" customWidth="1"/>
    <col min="9723" max="9723" width="12.36328125" style="7" bestFit="1" customWidth="1"/>
    <col min="9724" max="9724" width="13.26953125" style="7" bestFit="1" customWidth="1"/>
    <col min="9725" max="9968" width="8.6328125" style="7"/>
    <col min="9969" max="9969" width="3.1796875" style="7" customWidth="1"/>
    <col min="9970" max="9970" width="2.7265625" style="7" customWidth="1"/>
    <col min="9971" max="9971" width="3.6328125" style="7" customWidth="1"/>
    <col min="9972" max="9972" width="26.1796875" style="7" customWidth="1"/>
    <col min="9973" max="9973" width="8.6328125" style="7"/>
    <col min="9974" max="9974" width="15.54296875" style="7" customWidth="1"/>
    <col min="9975" max="9975" width="16.90625" style="7" customWidth="1"/>
    <col min="9976" max="9976" width="15.54296875" style="7" customWidth="1"/>
    <col min="9977" max="9977" width="16.90625" style="7" customWidth="1"/>
    <col min="9978" max="9978" width="11.453125" style="7" customWidth="1"/>
    <col min="9979" max="9979" width="12.36328125" style="7" bestFit="1" customWidth="1"/>
    <col min="9980" max="9980" width="13.26953125" style="7" bestFit="1" customWidth="1"/>
    <col min="9981" max="10224" width="8.6328125" style="7"/>
    <col min="10225" max="10225" width="3.1796875" style="7" customWidth="1"/>
    <col min="10226" max="10226" width="2.7265625" style="7" customWidth="1"/>
    <col min="10227" max="10227" width="3.6328125" style="7" customWidth="1"/>
    <col min="10228" max="10228" width="26.1796875" style="7" customWidth="1"/>
    <col min="10229" max="10229" width="8.6328125" style="7"/>
    <col min="10230" max="10230" width="15.54296875" style="7" customWidth="1"/>
    <col min="10231" max="10231" width="16.90625" style="7" customWidth="1"/>
    <col min="10232" max="10232" width="15.54296875" style="7" customWidth="1"/>
    <col min="10233" max="10233" width="16.90625" style="7" customWidth="1"/>
    <col min="10234" max="10234" width="11.453125" style="7" customWidth="1"/>
    <col min="10235" max="10235" width="12.36328125" style="7" bestFit="1" customWidth="1"/>
    <col min="10236" max="10236" width="13.26953125" style="7" bestFit="1" customWidth="1"/>
    <col min="10237" max="10480" width="8.6328125" style="7"/>
    <col min="10481" max="10481" width="3.1796875" style="7" customWidth="1"/>
    <col min="10482" max="10482" width="2.7265625" style="7" customWidth="1"/>
    <col min="10483" max="10483" width="3.6328125" style="7" customWidth="1"/>
    <col min="10484" max="10484" width="26.1796875" style="7" customWidth="1"/>
    <col min="10485" max="10485" width="8.6328125" style="7"/>
    <col min="10486" max="10486" width="15.54296875" style="7" customWidth="1"/>
    <col min="10487" max="10487" width="16.90625" style="7" customWidth="1"/>
    <col min="10488" max="10488" width="15.54296875" style="7" customWidth="1"/>
    <col min="10489" max="10489" width="16.90625" style="7" customWidth="1"/>
    <col min="10490" max="10490" width="11.453125" style="7" customWidth="1"/>
    <col min="10491" max="10491" width="12.36328125" style="7" bestFit="1" customWidth="1"/>
    <col min="10492" max="10492" width="13.26953125" style="7" bestFit="1" customWidth="1"/>
    <col min="10493" max="10736" width="8.6328125" style="7"/>
    <col min="10737" max="10737" width="3.1796875" style="7" customWidth="1"/>
    <col min="10738" max="10738" width="2.7265625" style="7" customWidth="1"/>
    <col min="10739" max="10739" width="3.6328125" style="7" customWidth="1"/>
    <col min="10740" max="10740" width="26.1796875" style="7" customWidth="1"/>
    <col min="10741" max="10741" width="8.6328125" style="7"/>
    <col min="10742" max="10742" width="15.54296875" style="7" customWidth="1"/>
    <col min="10743" max="10743" width="16.90625" style="7" customWidth="1"/>
    <col min="10744" max="10744" width="15.54296875" style="7" customWidth="1"/>
    <col min="10745" max="10745" width="16.90625" style="7" customWidth="1"/>
    <col min="10746" max="10746" width="11.453125" style="7" customWidth="1"/>
    <col min="10747" max="10747" width="12.36328125" style="7" bestFit="1" customWidth="1"/>
    <col min="10748" max="10748" width="13.26953125" style="7" bestFit="1" customWidth="1"/>
    <col min="10749" max="10992" width="8.6328125" style="7"/>
    <col min="10993" max="10993" width="3.1796875" style="7" customWidth="1"/>
    <col min="10994" max="10994" width="2.7265625" style="7" customWidth="1"/>
    <col min="10995" max="10995" width="3.6328125" style="7" customWidth="1"/>
    <col min="10996" max="10996" width="26.1796875" style="7" customWidth="1"/>
    <col min="10997" max="10997" width="8.6328125" style="7"/>
    <col min="10998" max="10998" width="15.54296875" style="7" customWidth="1"/>
    <col min="10999" max="10999" width="16.90625" style="7" customWidth="1"/>
    <col min="11000" max="11000" width="15.54296875" style="7" customWidth="1"/>
    <col min="11001" max="11001" width="16.90625" style="7" customWidth="1"/>
    <col min="11002" max="11002" width="11.453125" style="7" customWidth="1"/>
    <col min="11003" max="11003" width="12.36328125" style="7" bestFit="1" customWidth="1"/>
    <col min="11004" max="11004" width="13.26953125" style="7" bestFit="1" customWidth="1"/>
    <col min="11005" max="11248" width="8.6328125" style="7"/>
    <col min="11249" max="11249" width="3.1796875" style="7" customWidth="1"/>
    <col min="11250" max="11250" width="2.7265625" style="7" customWidth="1"/>
    <col min="11251" max="11251" width="3.6328125" style="7" customWidth="1"/>
    <col min="11252" max="11252" width="26.1796875" style="7" customWidth="1"/>
    <col min="11253" max="11253" width="8.6328125" style="7"/>
    <col min="11254" max="11254" width="15.54296875" style="7" customWidth="1"/>
    <col min="11255" max="11255" width="16.90625" style="7" customWidth="1"/>
    <col min="11256" max="11256" width="15.54296875" style="7" customWidth="1"/>
    <col min="11257" max="11257" width="16.90625" style="7" customWidth="1"/>
    <col min="11258" max="11258" width="11.453125" style="7" customWidth="1"/>
    <col min="11259" max="11259" width="12.36328125" style="7" bestFit="1" customWidth="1"/>
    <col min="11260" max="11260" width="13.26953125" style="7" bestFit="1" customWidth="1"/>
    <col min="11261" max="11504" width="8.6328125" style="7"/>
    <col min="11505" max="11505" width="3.1796875" style="7" customWidth="1"/>
    <col min="11506" max="11506" width="2.7265625" style="7" customWidth="1"/>
    <col min="11507" max="11507" width="3.6328125" style="7" customWidth="1"/>
    <col min="11508" max="11508" width="26.1796875" style="7" customWidth="1"/>
    <col min="11509" max="11509" width="8.6328125" style="7"/>
    <col min="11510" max="11510" width="15.54296875" style="7" customWidth="1"/>
    <col min="11511" max="11511" width="16.90625" style="7" customWidth="1"/>
    <col min="11512" max="11512" width="15.54296875" style="7" customWidth="1"/>
    <col min="11513" max="11513" width="16.90625" style="7" customWidth="1"/>
    <col min="11514" max="11514" width="11.453125" style="7" customWidth="1"/>
    <col min="11515" max="11515" width="12.36328125" style="7" bestFit="1" customWidth="1"/>
    <col min="11516" max="11516" width="13.26953125" style="7" bestFit="1" customWidth="1"/>
    <col min="11517" max="11760" width="8.6328125" style="7"/>
    <col min="11761" max="11761" width="3.1796875" style="7" customWidth="1"/>
    <col min="11762" max="11762" width="2.7265625" style="7" customWidth="1"/>
    <col min="11763" max="11763" width="3.6328125" style="7" customWidth="1"/>
    <col min="11764" max="11764" width="26.1796875" style="7" customWidth="1"/>
    <col min="11765" max="11765" width="8.6328125" style="7"/>
    <col min="11766" max="11766" width="15.54296875" style="7" customWidth="1"/>
    <col min="11767" max="11767" width="16.90625" style="7" customWidth="1"/>
    <col min="11768" max="11768" width="15.54296875" style="7" customWidth="1"/>
    <col min="11769" max="11769" width="16.90625" style="7" customWidth="1"/>
    <col min="11770" max="11770" width="11.453125" style="7" customWidth="1"/>
    <col min="11771" max="11771" width="12.36328125" style="7" bestFit="1" customWidth="1"/>
    <col min="11772" max="11772" width="13.26953125" style="7" bestFit="1" customWidth="1"/>
    <col min="11773" max="12016" width="8.6328125" style="7"/>
    <col min="12017" max="12017" width="3.1796875" style="7" customWidth="1"/>
    <col min="12018" max="12018" width="2.7265625" style="7" customWidth="1"/>
    <col min="12019" max="12019" width="3.6328125" style="7" customWidth="1"/>
    <col min="12020" max="12020" width="26.1796875" style="7" customWidth="1"/>
    <col min="12021" max="12021" width="8.6328125" style="7"/>
    <col min="12022" max="12022" width="15.54296875" style="7" customWidth="1"/>
    <col min="12023" max="12023" width="16.90625" style="7" customWidth="1"/>
    <col min="12024" max="12024" width="15.54296875" style="7" customWidth="1"/>
    <col min="12025" max="12025" width="16.90625" style="7" customWidth="1"/>
    <col min="12026" max="12026" width="11.453125" style="7" customWidth="1"/>
    <col min="12027" max="12027" width="12.36328125" style="7" bestFit="1" customWidth="1"/>
    <col min="12028" max="12028" width="13.26953125" style="7" bestFit="1" customWidth="1"/>
    <col min="12029" max="12272" width="8.6328125" style="7"/>
    <col min="12273" max="12273" width="3.1796875" style="7" customWidth="1"/>
    <col min="12274" max="12274" width="2.7265625" style="7" customWidth="1"/>
    <col min="12275" max="12275" width="3.6328125" style="7" customWidth="1"/>
    <col min="12276" max="12276" width="26.1796875" style="7" customWidth="1"/>
    <col min="12277" max="12277" width="8.6328125" style="7"/>
    <col min="12278" max="12278" width="15.54296875" style="7" customWidth="1"/>
    <col min="12279" max="12279" width="16.90625" style="7" customWidth="1"/>
    <col min="12280" max="12280" width="15.54296875" style="7" customWidth="1"/>
    <col min="12281" max="12281" width="16.90625" style="7" customWidth="1"/>
    <col min="12282" max="12282" width="11.453125" style="7" customWidth="1"/>
    <col min="12283" max="12283" width="12.36328125" style="7" bestFit="1" customWidth="1"/>
    <col min="12284" max="12284" width="13.26953125" style="7" bestFit="1" customWidth="1"/>
    <col min="12285" max="12528" width="8.6328125" style="7"/>
    <col min="12529" max="12529" width="3.1796875" style="7" customWidth="1"/>
    <col min="12530" max="12530" width="2.7265625" style="7" customWidth="1"/>
    <col min="12531" max="12531" width="3.6328125" style="7" customWidth="1"/>
    <col min="12532" max="12532" width="26.1796875" style="7" customWidth="1"/>
    <col min="12533" max="12533" width="8.6328125" style="7"/>
    <col min="12534" max="12534" width="15.54296875" style="7" customWidth="1"/>
    <col min="12535" max="12535" width="16.90625" style="7" customWidth="1"/>
    <col min="12536" max="12536" width="15.54296875" style="7" customWidth="1"/>
    <col min="12537" max="12537" width="16.90625" style="7" customWidth="1"/>
    <col min="12538" max="12538" width="11.453125" style="7" customWidth="1"/>
    <col min="12539" max="12539" width="12.36328125" style="7" bestFit="1" customWidth="1"/>
    <col min="12540" max="12540" width="13.26953125" style="7" bestFit="1" customWidth="1"/>
    <col min="12541" max="12784" width="8.6328125" style="7"/>
    <col min="12785" max="12785" width="3.1796875" style="7" customWidth="1"/>
    <col min="12786" max="12786" width="2.7265625" style="7" customWidth="1"/>
    <col min="12787" max="12787" width="3.6328125" style="7" customWidth="1"/>
    <col min="12788" max="12788" width="26.1796875" style="7" customWidth="1"/>
    <col min="12789" max="12789" width="8.6328125" style="7"/>
    <col min="12790" max="12790" width="15.54296875" style="7" customWidth="1"/>
    <col min="12791" max="12791" width="16.90625" style="7" customWidth="1"/>
    <col min="12792" max="12792" width="15.54296875" style="7" customWidth="1"/>
    <col min="12793" max="12793" width="16.90625" style="7" customWidth="1"/>
    <col min="12794" max="12794" width="11.453125" style="7" customWidth="1"/>
    <col min="12795" max="12795" width="12.36328125" style="7" bestFit="1" customWidth="1"/>
    <col min="12796" max="12796" width="13.26953125" style="7" bestFit="1" customWidth="1"/>
    <col min="12797" max="13040" width="8.6328125" style="7"/>
    <col min="13041" max="13041" width="3.1796875" style="7" customWidth="1"/>
    <col min="13042" max="13042" width="2.7265625" style="7" customWidth="1"/>
    <col min="13043" max="13043" width="3.6328125" style="7" customWidth="1"/>
    <col min="13044" max="13044" width="26.1796875" style="7" customWidth="1"/>
    <col min="13045" max="13045" width="8.6328125" style="7"/>
    <col min="13046" max="13046" width="15.54296875" style="7" customWidth="1"/>
    <col min="13047" max="13047" width="16.90625" style="7" customWidth="1"/>
    <col min="13048" max="13048" width="15.54296875" style="7" customWidth="1"/>
    <col min="13049" max="13049" width="16.90625" style="7" customWidth="1"/>
    <col min="13050" max="13050" width="11.453125" style="7" customWidth="1"/>
    <col min="13051" max="13051" width="12.36328125" style="7" bestFit="1" customWidth="1"/>
    <col min="13052" max="13052" width="13.26953125" style="7" bestFit="1" customWidth="1"/>
    <col min="13053" max="13296" width="8.6328125" style="7"/>
    <col min="13297" max="13297" width="3.1796875" style="7" customWidth="1"/>
    <col min="13298" max="13298" width="2.7265625" style="7" customWidth="1"/>
    <col min="13299" max="13299" width="3.6328125" style="7" customWidth="1"/>
    <col min="13300" max="13300" width="26.1796875" style="7" customWidth="1"/>
    <col min="13301" max="13301" width="8.6328125" style="7"/>
    <col min="13302" max="13302" width="15.54296875" style="7" customWidth="1"/>
    <col min="13303" max="13303" width="16.90625" style="7" customWidth="1"/>
    <col min="13304" max="13304" width="15.54296875" style="7" customWidth="1"/>
    <col min="13305" max="13305" width="16.90625" style="7" customWidth="1"/>
    <col min="13306" max="13306" width="11.453125" style="7" customWidth="1"/>
    <col min="13307" max="13307" width="12.36328125" style="7" bestFit="1" customWidth="1"/>
    <col min="13308" max="13308" width="13.26953125" style="7" bestFit="1" customWidth="1"/>
    <col min="13309" max="13552" width="8.6328125" style="7"/>
    <col min="13553" max="13553" width="3.1796875" style="7" customWidth="1"/>
    <col min="13554" max="13554" width="2.7265625" style="7" customWidth="1"/>
    <col min="13555" max="13555" width="3.6328125" style="7" customWidth="1"/>
    <col min="13556" max="13556" width="26.1796875" style="7" customWidth="1"/>
    <col min="13557" max="13557" width="8.6328125" style="7"/>
    <col min="13558" max="13558" width="15.54296875" style="7" customWidth="1"/>
    <col min="13559" max="13559" width="16.90625" style="7" customWidth="1"/>
    <col min="13560" max="13560" width="15.54296875" style="7" customWidth="1"/>
    <col min="13561" max="13561" width="16.90625" style="7" customWidth="1"/>
    <col min="13562" max="13562" width="11.453125" style="7" customWidth="1"/>
    <col min="13563" max="13563" width="12.36328125" style="7" bestFit="1" customWidth="1"/>
    <col min="13564" max="13564" width="13.26953125" style="7" bestFit="1" customWidth="1"/>
    <col min="13565" max="13808" width="8.6328125" style="7"/>
    <col min="13809" max="13809" width="3.1796875" style="7" customWidth="1"/>
    <col min="13810" max="13810" width="2.7265625" style="7" customWidth="1"/>
    <col min="13811" max="13811" width="3.6328125" style="7" customWidth="1"/>
    <col min="13812" max="13812" width="26.1796875" style="7" customWidth="1"/>
    <col min="13813" max="13813" width="8.6328125" style="7"/>
    <col min="13814" max="13814" width="15.54296875" style="7" customWidth="1"/>
    <col min="13815" max="13815" width="16.90625" style="7" customWidth="1"/>
    <col min="13816" max="13816" width="15.54296875" style="7" customWidth="1"/>
    <col min="13817" max="13817" width="16.90625" style="7" customWidth="1"/>
    <col min="13818" max="13818" width="11.453125" style="7" customWidth="1"/>
    <col min="13819" max="13819" width="12.36328125" style="7" bestFit="1" customWidth="1"/>
    <col min="13820" max="13820" width="13.26953125" style="7" bestFit="1" customWidth="1"/>
    <col min="13821" max="14064" width="8.6328125" style="7"/>
    <col min="14065" max="14065" width="3.1796875" style="7" customWidth="1"/>
    <col min="14066" max="14066" width="2.7265625" style="7" customWidth="1"/>
    <col min="14067" max="14067" width="3.6328125" style="7" customWidth="1"/>
    <col min="14068" max="14068" width="26.1796875" style="7" customWidth="1"/>
    <col min="14069" max="14069" width="8.6328125" style="7"/>
    <col min="14070" max="14070" width="15.54296875" style="7" customWidth="1"/>
    <col min="14071" max="14071" width="16.90625" style="7" customWidth="1"/>
    <col min="14072" max="14072" width="15.54296875" style="7" customWidth="1"/>
    <col min="14073" max="14073" width="16.90625" style="7" customWidth="1"/>
    <col min="14074" max="14074" width="11.453125" style="7" customWidth="1"/>
    <col min="14075" max="14075" width="12.36328125" style="7" bestFit="1" customWidth="1"/>
    <col min="14076" max="14076" width="13.26953125" style="7" bestFit="1" customWidth="1"/>
    <col min="14077" max="14320" width="8.6328125" style="7"/>
    <col min="14321" max="14321" width="3.1796875" style="7" customWidth="1"/>
    <col min="14322" max="14322" width="2.7265625" style="7" customWidth="1"/>
    <col min="14323" max="14323" width="3.6328125" style="7" customWidth="1"/>
    <col min="14324" max="14324" width="26.1796875" style="7" customWidth="1"/>
    <col min="14325" max="14325" width="8.6328125" style="7"/>
    <col min="14326" max="14326" width="15.54296875" style="7" customWidth="1"/>
    <col min="14327" max="14327" width="16.90625" style="7" customWidth="1"/>
    <col min="14328" max="14328" width="15.54296875" style="7" customWidth="1"/>
    <col min="14329" max="14329" width="16.90625" style="7" customWidth="1"/>
    <col min="14330" max="14330" width="11.453125" style="7" customWidth="1"/>
    <col min="14331" max="14331" width="12.36328125" style="7" bestFit="1" customWidth="1"/>
    <col min="14332" max="14332" width="13.26953125" style="7" bestFit="1" customWidth="1"/>
    <col min="14333" max="14576" width="8.6328125" style="7"/>
    <col min="14577" max="14577" width="3.1796875" style="7" customWidth="1"/>
    <col min="14578" max="14578" width="2.7265625" style="7" customWidth="1"/>
    <col min="14579" max="14579" width="3.6328125" style="7" customWidth="1"/>
    <col min="14580" max="14580" width="26.1796875" style="7" customWidth="1"/>
    <col min="14581" max="14581" width="8.6328125" style="7"/>
    <col min="14582" max="14582" width="15.54296875" style="7" customWidth="1"/>
    <col min="14583" max="14583" width="16.90625" style="7" customWidth="1"/>
    <col min="14584" max="14584" width="15.54296875" style="7" customWidth="1"/>
    <col min="14585" max="14585" width="16.90625" style="7" customWidth="1"/>
    <col min="14586" max="14586" width="11.453125" style="7" customWidth="1"/>
    <col min="14587" max="14587" width="12.36328125" style="7" bestFit="1" customWidth="1"/>
    <col min="14588" max="14588" width="13.26953125" style="7" bestFit="1" customWidth="1"/>
    <col min="14589" max="14832" width="8.6328125" style="7"/>
    <col min="14833" max="14833" width="3.1796875" style="7" customWidth="1"/>
    <col min="14834" max="14834" width="2.7265625" style="7" customWidth="1"/>
    <col min="14835" max="14835" width="3.6328125" style="7" customWidth="1"/>
    <col min="14836" max="14836" width="26.1796875" style="7" customWidth="1"/>
    <col min="14837" max="14837" width="8.6328125" style="7"/>
    <col min="14838" max="14838" width="15.54296875" style="7" customWidth="1"/>
    <col min="14839" max="14839" width="16.90625" style="7" customWidth="1"/>
    <col min="14840" max="14840" width="15.54296875" style="7" customWidth="1"/>
    <col min="14841" max="14841" width="16.90625" style="7" customWidth="1"/>
    <col min="14842" max="14842" width="11.453125" style="7" customWidth="1"/>
    <col min="14843" max="14843" width="12.36328125" style="7" bestFit="1" customWidth="1"/>
    <col min="14844" max="14844" width="13.26953125" style="7" bestFit="1" customWidth="1"/>
    <col min="14845" max="15088" width="8.6328125" style="7"/>
    <col min="15089" max="15089" width="3.1796875" style="7" customWidth="1"/>
    <col min="15090" max="15090" width="2.7265625" style="7" customWidth="1"/>
    <col min="15091" max="15091" width="3.6328125" style="7" customWidth="1"/>
    <col min="15092" max="15092" width="26.1796875" style="7" customWidth="1"/>
    <col min="15093" max="15093" width="8.6328125" style="7"/>
    <col min="15094" max="15094" width="15.54296875" style="7" customWidth="1"/>
    <col min="15095" max="15095" width="16.90625" style="7" customWidth="1"/>
    <col min="15096" max="15096" width="15.54296875" style="7" customWidth="1"/>
    <col min="15097" max="15097" width="16.90625" style="7" customWidth="1"/>
    <col min="15098" max="15098" width="11.453125" style="7" customWidth="1"/>
    <col min="15099" max="15099" width="12.36328125" style="7" bestFit="1" customWidth="1"/>
    <col min="15100" max="15100" width="13.26953125" style="7" bestFit="1" customWidth="1"/>
    <col min="15101" max="15344" width="8.6328125" style="7"/>
    <col min="15345" max="15345" width="3.1796875" style="7" customWidth="1"/>
    <col min="15346" max="15346" width="2.7265625" style="7" customWidth="1"/>
    <col min="15347" max="15347" width="3.6328125" style="7" customWidth="1"/>
    <col min="15348" max="15348" width="26.1796875" style="7" customWidth="1"/>
    <col min="15349" max="15349" width="8.6328125" style="7"/>
    <col min="15350" max="15350" width="15.54296875" style="7" customWidth="1"/>
    <col min="15351" max="15351" width="16.90625" style="7" customWidth="1"/>
    <col min="15352" max="15352" width="15.54296875" style="7" customWidth="1"/>
    <col min="15353" max="15353" width="16.90625" style="7" customWidth="1"/>
    <col min="15354" max="15354" width="11.453125" style="7" customWidth="1"/>
    <col min="15355" max="15355" width="12.36328125" style="7" bestFit="1" customWidth="1"/>
    <col min="15356" max="15356" width="13.26953125" style="7" bestFit="1" customWidth="1"/>
    <col min="15357" max="15600" width="8.6328125" style="7"/>
    <col min="15601" max="15601" width="3.1796875" style="7" customWidth="1"/>
    <col min="15602" max="15602" width="2.7265625" style="7" customWidth="1"/>
    <col min="15603" max="15603" width="3.6328125" style="7" customWidth="1"/>
    <col min="15604" max="15604" width="26.1796875" style="7" customWidth="1"/>
    <col min="15605" max="15605" width="8.6328125" style="7"/>
    <col min="15606" max="15606" width="15.54296875" style="7" customWidth="1"/>
    <col min="15607" max="15607" width="16.90625" style="7" customWidth="1"/>
    <col min="15608" max="15608" width="15.54296875" style="7" customWidth="1"/>
    <col min="15609" max="15609" width="16.90625" style="7" customWidth="1"/>
    <col min="15610" max="15610" width="11.453125" style="7" customWidth="1"/>
    <col min="15611" max="15611" width="12.36328125" style="7" bestFit="1" customWidth="1"/>
    <col min="15612" max="15612" width="13.26953125" style="7" bestFit="1" customWidth="1"/>
    <col min="15613" max="15856" width="8.6328125" style="7"/>
    <col min="15857" max="15857" width="3.1796875" style="7" customWidth="1"/>
    <col min="15858" max="15858" width="2.7265625" style="7" customWidth="1"/>
    <col min="15859" max="15859" width="3.6328125" style="7" customWidth="1"/>
    <col min="15860" max="15860" width="26.1796875" style="7" customWidth="1"/>
    <col min="15861" max="15861" width="8.6328125" style="7"/>
    <col min="15862" max="15862" width="15.54296875" style="7" customWidth="1"/>
    <col min="15863" max="15863" width="16.90625" style="7" customWidth="1"/>
    <col min="15864" max="15864" width="15.54296875" style="7" customWidth="1"/>
    <col min="15865" max="15865" width="16.90625" style="7" customWidth="1"/>
    <col min="15866" max="15866" width="11.453125" style="7" customWidth="1"/>
    <col min="15867" max="15867" width="12.36328125" style="7" bestFit="1" customWidth="1"/>
    <col min="15868" max="15868" width="13.26953125" style="7" bestFit="1" customWidth="1"/>
    <col min="15869" max="16112" width="8.6328125" style="7"/>
    <col min="16113" max="16113" width="3.1796875" style="7" customWidth="1"/>
    <col min="16114" max="16114" width="2.7265625" style="7" customWidth="1"/>
    <col min="16115" max="16115" width="3.6328125" style="7" customWidth="1"/>
    <col min="16116" max="16116" width="26.1796875" style="7" customWidth="1"/>
    <col min="16117" max="16117" width="8.6328125" style="7"/>
    <col min="16118" max="16118" width="15.54296875" style="7" customWidth="1"/>
    <col min="16119" max="16119" width="16.90625" style="7" customWidth="1"/>
    <col min="16120" max="16120" width="15.54296875" style="7" customWidth="1"/>
    <col min="16121" max="16121" width="16.90625" style="7" customWidth="1"/>
    <col min="16122" max="16122" width="11.453125" style="7" customWidth="1"/>
    <col min="16123" max="16123" width="12.36328125" style="7" bestFit="1" customWidth="1"/>
    <col min="16124" max="16124" width="13.26953125" style="7" bestFit="1" customWidth="1"/>
    <col min="16125" max="16384" width="8.6328125" style="7"/>
  </cols>
  <sheetData>
    <row r="1" spans="1:13" ht="23.15" customHeight="1">
      <c r="I1" s="75">
        <v>6</v>
      </c>
    </row>
    <row r="2" spans="1:13" ht="23.15" customHeight="1">
      <c r="A2" s="237" t="s">
        <v>0</v>
      </c>
      <c r="B2" s="237"/>
      <c r="C2" s="237"/>
      <c r="D2" s="237"/>
      <c r="E2" s="237"/>
      <c r="F2" s="237"/>
      <c r="G2" s="237"/>
      <c r="H2" s="237"/>
      <c r="I2" s="237"/>
    </row>
    <row r="3" spans="1:13" ht="23.15" customHeight="1">
      <c r="A3" s="232" t="s">
        <v>77</v>
      </c>
      <c r="B3" s="232"/>
      <c r="C3" s="232"/>
      <c r="D3" s="232"/>
      <c r="E3" s="232"/>
      <c r="F3" s="232"/>
      <c r="G3" s="232"/>
      <c r="H3" s="232"/>
      <c r="I3" s="232"/>
    </row>
    <row r="4" spans="1:13" ht="23.15" customHeight="1">
      <c r="A4" s="232" t="s">
        <v>78</v>
      </c>
      <c r="B4" s="232"/>
      <c r="C4" s="232"/>
      <c r="D4" s="232"/>
      <c r="E4" s="232"/>
      <c r="F4" s="232"/>
      <c r="G4" s="232"/>
      <c r="H4" s="232"/>
      <c r="I4" s="232"/>
    </row>
    <row r="5" spans="1:13" ht="23.15" customHeight="1">
      <c r="A5" s="14"/>
      <c r="B5" s="76"/>
      <c r="C5" s="76"/>
      <c r="D5" s="76"/>
      <c r="E5" s="76"/>
      <c r="F5" s="77"/>
      <c r="G5" s="77"/>
      <c r="H5" s="238" t="s">
        <v>3</v>
      </c>
      <c r="I5" s="238"/>
    </row>
    <row r="6" spans="1:13" ht="23.15" customHeight="1">
      <c r="A6" s="78"/>
      <c r="B6" s="78"/>
      <c r="C6" s="78"/>
      <c r="D6" s="78"/>
      <c r="E6" s="78"/>
      <c r="F6" s="79" t="s">
        <v>4</v>
      </c>
      <c r="G6" s="79"/>
      <c r="H6" s="239" t="s">
        <v>5</v>
      </c>
      <c r="I6" s="239"/>
    </row>
    <row r="7" spans="1:13" ht="23.15" customHeight="1">
      <c r="A7" s="80"/>
      <c r="B7" s="80"/>
      <c r="C7" s="80"/>
      <c r="D7" s="80"/>
      <c r="E7" s="16" t="s">
        <v>6</v>
      </c>
      <c r="F7" s="81">
        <v>2568</v>
      </c>
      <c r="G7" s="81">
        <v>2567</v>
      </c>
      <c r="H7" s="81">
        <v>2568</v>
      </c>
      <c r="I7" s="81">
        <v>2567</v>
      </c>
    </row>
    <row r="8" spans="1:13" ht="23.15" customHeight="1">
      <c r="A8" s="76"/>
      <c r="B8" s="76"/>
      <c r="C8" s="76"/>
      <c r="D8" s="76"/>
      <c r="E8" s="18"/>
      <c r="F8" s="82"/>
      <c r="G8" s="83"/>
      <c r="H8" s="84"/>
      <c r="I8" s="84"/>
    </row>
    <row r="9" spans="1:13" ht="23.15" customHeight="1">
      <c r="A9" s="7" t="s">
        <v>79</v>
      </c>
      <c r="D9" s="85"/>
      <c r="F9" s="86"/>
      <c r="G9" s="87"/>
      <c r="H9" s="13"/>
    </row>
    <row r="10" spans="1:13" ht="23.15" customHeight="1">
      <c r="B10" s="7" t="s">
        <v>80</v>
      </c>
      <c r="D10" s="85"/>
      <c r="F10" s="64">
        <v>300463256.39000005</v>
      </c>
      <c r="G10" s="67">
        <v>349546480.16000003</v>
      </c>
      <c r="H10" s="64">
        <v>147294641.27000004</v>
      </c>
      <c r="I10" s="64">
        <v>150849490.24185199</v>
      </c>
      <c r="K10" s="88"/>
      <c r="M10" s="88"/>
    </row>
    <row r="11" spans="1:13" ht="23.15" customHeight="1">
      <c r="B11" s="7" t="s">
        <v>81</v>
      </c>
      <c r="F11" s="67">
        <v>1437391.3</v>
      </c>
      <c r="G11" s="65">
        <v>1347659.0700000003</v>
      </c>
      <c r="H11" s="64">
        <v>886909.84000000032</v>
      </c>
      <c r="I11" s="64">
        <v>2621462.8199999989</v>
      </c>
      <c r="K11" s="88"/>
      <c r="M11" s="89"/>
    </row>
    <row r="12" spans="1:13" ht="23.15" customHeight="1">
      <c r="B12" s="1" t="s">
        <v>82</v>
      </c>
      <c r="D12" s="85"/>
      <c r="F12" s="64">
        <v>0</v>
      </c>
      <c r="G12" s="67">
        <v>0</v>
      </c>
      <c r="H12" s="67">
        <v>14248933.329999998</v>
      </c>
      <c r="I12" s="67">
        <v>0</v>
      </c>
      <c r="K12" s="89"/>
      <c r="M12" s="90"/>
    </row>
    <row r="13" spans="1:13" ht="23.15" customHeight="1">
      <c r="C13" s="7" t="s">
        <v>83</v>
      </c>
      <c r="F13" s="91">
        <f>SUM(F10:F12)</f>
        <v>301900647.69000006</v>
      </c>
      <c r="G13" s="91">
        <f>SUM(G10:G12)</f>
        <v>350894139.23000002</v>
      </c>
      <c r="H13" s="91">
        <f>SUM(H10:H12)</f>
        <v>162430484.44000006</v>
      </c>
      <c r="I13" s="91">
        <f>SUM(I10:I12)</f>
        <v>153470953.06185198</v>
      </c>
      <c r="K13" s="6"/>
    </row>
    <row r="14" spans="1:13" ht="23.15" customHeight="1">
      <c r="A14" s="7" t="s">
        <v>84</v>
      </c>
      <c r="F14" s="67"/>
      <c r="G14" s="67"/>
      <c r="H14" s="67"/>
      <c r="I14" s="67"/>
      <c r="K14" s="6"/>
    </row>
    <row r="15" spans="1:13" ht="23.15" customHeight="1">
      <c r="B15" s="7" t="s">
        <v>85</v>
      </c>
      <c r="E15" s="7"/>
      <c r="F15" s="64">
        <v>225741197.38999999</v>
      </c>
      <c r="G15" s="64">
        <v>287485973.88</v>
      </c>
      <c r="H15" s="64">
        <v>108838721.35999998</v>
      </c>
      <c r="I15" s="64">
        <v>129847493.05</v>
      </c>
      <c r="K15" s="88"/>
      <c r="L15" s="27"/>
      <c r="M15" s="92"/>
    </row>
    <row r="16" spans="1:13" ht="23.15" customHeight="1">
      <c r="B16" s="7" t="s">
        <v>86</v>
      </c>
      <c r="F16" s="65">
        <v>26563025.70999999</v>
      </c>
      <c r="G16" s="65">
        <v>23629891.25</v>
      </c>
      <c r="H16" s="64">
        <v>14083658.970000001</v>
      </c>
      <c r="I16" s="64">
        <v>11774063.6</v>
      </c>
      <c r="K16" s="88"/>
      <c r="L16" s="27"/>
      <c r="M16" s="92"/>
    </row>
    <row r="17" spans="1:13" ht="23.15" customHeight="1">
      <c r="B17" s="7" t="s">
        <v>87</v>
      </c>
      <c r="E17" s="74"/>
      <c r="F17" s="64">
        <v>54303526.979999997</v>
      </c>
      <c r="G17" s="65">
        <v>43299497.710000001</v>
      </c>
      <c r="H17" s="64">
        <v>32219583.599999998</v>
      </c>
      <c r="I17" s="64">
        <v>24643381.449999999</v>
      </c>
      <c r="K17" s="88"/>
      <c r="L17" s="27"/>
      <c r="M17" s="92"/>
    </row>
    <row r="18" spans="1:13" ht="23.15" customHeight="1">
      <c r="B18" s="7" t="s">
        <v>88</v>
      </c>
      <c r="F18" s="64">
        <v>4240701.8499999996</v>
      </c>
      <c r="G18" s="65">
        <v>4912136.46</v>
      </c>
      <c r="H18" s="64">
        <v>3247093</v>
      </c>
      <c r="I18" s="64">
        <v>3673134.92</v>
      </c>
      <c r="K18" s="88"/>
      <c r="M18" s="92"/>
    </row>
    <row r="19" spans="1:13" ht="23.15" customHeight="1">
      <c r="C19" s="7" t="s">
        <v>89</v>
      </c>
      <c r="F19" s="91">
        <f>SUM(F15:F18)</f>
        <v>310848451.93000001</v>
      </c>
      <c r="G19" s="91">
        <f>SUM(G15:G18)</f>
        <v>359327499.29999995</v>
      </c>
      <c r="H19" s="91">
        <f>SUM(H15:H18)</f>
        <v>158389056.92999998</v>
      </c>
      <c r="I19" s="91">
        <f>SUM(I15:I18)</f>
        <v>169938073.01999998</v>
      </c>
      <c r="K19" s="6"/>
    </row>
    <row r="20" spans="1:13" ht="23.15" customHeight="1">
      <c r="A20" s="7" t="s">
        <v>90</v>
      </c>
      <c r="F20" s="93">
        <f>+F13-F19</f>
        <v>-8947804.2399999499</v>
      </c>
      <c r="G20" s="93">
        <f>+G13-G19</f>
        <v>-8433360.0699999332</v>
      </c>
      <c r="H20" s="93">
        <f>+H13-H19</f>
        <v>4041427.5100000799</v>
      </c>
      <c r="I20" s="93">
        <f>+I13-I19</f>
        <v>-16467119.958148003</v>
      </c>
      <c r="K20" s="6"/>
    </row>
    <row r="21" spans="1:13" ht="23.15" customHeight="1">
      <c r="A21" s="7" t="s">
        <v>91</v>
      </c>
      <c r="F21" s="65">
        <v>-121171.94</v>
      </c>
      <c r="G21" s="65">
        <v>-3630196.57</v>
      </c>
      <c r="H21" s="94">
        <v>0</v>
      </c>
      <c r="I21" s="94">
        <v>0</v>
      </c>
      <c r="K21" s="6"/>
    </row>
    <row r="22" spans="1:13" ht="23.15" customHeight="1">
      <c r="A22" s="7" t="s">
        <v>92</v>
      </c>
      <c r="F22" s="95">
        <f>SUM(F20:F21)</f>
        <v>-9068976.1799999494</v>
      </c>
      <c r="G22" s="95">
        <f>SUM(G20:G21)</f>
        <v>-12063556.639999934</v>
      </c>
      <c r="H22" s="95">
        <f>SUM(H20:H21)</f>
        <v>4041427.5100000799</v>
      </c>
      <c r="I22" s="95">
        <f>SUM(I20:I21)</f>
        <v>-16467119.958148003</v>
      </c>
      <c r="K22" s="6"/>
    </row>
    <row r="23" spans="1:13" ht="23.15" customHeight="1">
      <c r="A23" s="7" t="s">
        <v>93</v>
      </c>
      <c r="F23" s="67">
        <v>0</v>
      </c>
      <c r="G23" s="67">
        <v>0</v>
      </c>
      <c r="H23" s="64">
        <v>0</v>
      </c>
      <c r="I23" s="64">
        <v>0</v>
      </c>
      <c r="K23" s="6"/>
    </row>
    <row r="24" spans="1:13" s="1" customFormat="1" ht="23.15" customHeight="1" thickBot="1">
      <c r="A24" s="90" t="s">
        <v>94</v>
      </c>
      <c r="B24" s="90"/>
      <c r="C24" s="90"/>
      <c r="D24" s="90"/>
      <c r="E24" s="96"/>
      <c r="F24" s="97">
        <f>SUM(F22:F23)</f>
        <v>-9068976.1799999494</v>
      </c>
      <c r="G24" s="97">
        <f>SUM(G22:G23)</f>
        <v>-12063556.639999934</v>
      </c>
      <c r="H24" s="97">
        <f>SUM(H22:H23)</f>
        <v>4041427.5100000799</v>
      </c>
      <c r="I24" s="97">
        <f>SUM(I22:I23)</f>
        <v>-16467119.958148003</v>
      </c>
    </row>
    <row r="25" spans="1:13" s="1" customFormat="1" ht="23.15" customHeight="1" thickTop="1">
      <c r="A25" s="90"/>
      <c r="B25" s="90"/>
      <c r="C25" s="90"/>
      <c r="D25" s="90"/>
      <c r="E25" s="96"/>
      <c r="F25" s="65"/>
      <c r="G25" s="65"/>
      <c r="H25" s="65"/>
      <c r="I25" s="65"/>
    </row>
    <row r="26" spans="1:13" s="1" customFormat="1" ht="23.15" customHeight="1">
      <c r="A26" s="90" t="s">
        <v>95</v>
      </c>
      <c r="B26" s="90"/>
      <c r="C26" s="90"/>
      <c r="D26" s="90"/>
      <c r="E26" s="96"/>
      <c r="F26" s="67"/>
      <c r="G26" s="67"/>
      <c r="H26" s="98"/>
      <c r="I26" s="66"/>
      <c r="J26" s="7"/>
    </row>
    <row r="27" spans="1:13" s="1" customFormat="1" ht="23.15" customHeight="1">
      <c r="A27" s="90"/>
      <c r="B27" s="90" t="s">
        <v>96</v>
      </c>
      <c r="C27" s="90"/>
      <c r="D27" s="90"/>
      <c r="E27" s="96"/>
      <c r="F27" s="67">
        <v>-11874850.949999999</v>
      </c>
      <c r="G27" s="67">
        <v>-16948525.699999999</v>
      </c>
      <c r="H27" s="99">
        <v>4041427.51</v>
      </c>
      <c r="I27" s="67">
        <v>-16467119.960000001</v>
      </c>
      <c r="J27" s="7"/>
    </row>
    <row r="28" spans="1:13" ht="23.15" customHeight="1">
      <c r="A28" s="90"/>
      <c r="B28" s="90" t="s">
        <v>97</v>
      </c>
      <c r="C28" s="90"/>
      <c r="D28" s="90"/>
      <c r="E28" s="96"/>
      <c r="F28" s="67">
        <v>2805874.77</v>
      </c>
      <c r="G28" s="67">
        <v>4884969.0599999996</v>
      </c>
      <c r="H28" s="99">
        <v>0</v>
      </c>
      <c r="I28" s="67">
        <v>0</v>
      </c>
    </row>
    <row r="29" spans="1:13" ht="23.15" customHeight="1" thickBot="1">
      <c r="A29" s="90"/>
      <c r="B29" s="90"/>
      <c r="C29" s="90"/>
      <c r="D29" s="90"/>
      <c r="E29" s="96"/>
      <c r="F29" s="100">
        <f>SUM(F27:F28)</f>
        <v>-9068976.1799999997</v>
      </c>
      <c r="G29" s="100">
        <f>SUM(G27:G28)</f>
        <v>-12063556.640000001</v>
      </c>
      <c r="H29" s="100">
        <f t="shared" ref="H29:I29" si="0">SUM(H27:H28)</f>
        <v>4041427.51</v>
      </c>
      <c r="I29" s="100">
        <f t="shared" si="0"/>
        <v>-16467119.960000001</v>
      </c>
    </row>
    <row r="30" spans="1:13" ht="23.15" customHeight="1" thickTop="1">
      <c r="A30" s="90"/>
      <c r="B30" s="90"/>
      <c r="C30" s="90"/>
      <c r="D30" s="90"/>
      <c r="E30" s="96"/>
      <c r="F30" s="67"/>
      <c r="G30" s="67"/>
      <c r="H30" s="67"/>
      <c r="I30" s="67"/>
    </row>
    <row r="31" spans="1:13" ht="23.15" customHeight="1">
      <c r="A31" s="90" t="s">
        <v>98</v>
      </c>
      <c r="B31" s="90"/>
      <c r="C31" s="90"/>
      <c r="D31" s="90"/>
      <c r="E31" s="96"/>
      <c r="F31" s="67"/>
      <c r="G31" s="67"/>
      <c r="H31" s="99"/>
      <c r="I31" s="67"/>
    </row>
    <row r="32" spans="1:13" ht="23.15" customHeight="1">
      <c r="A32" s="90"/>
      <c r="B32" s="90" t="s">
        <v>96</v>
      </c>
      <c r="C32" s="90"/>
      <c r="D32" s="90"/>
      <c r="E32" s="96"/>
      <c r="F32" s="67">
        <v>-11874850.949999999</v>
      </c>
      <c r="G32" s="67">
        <v>-16948525.699999999</v>
      </c>
      <c r="H32" s="99">
        <f>+H22</f>
        <v>4041427.5100000799</v>
      </c>
      <c r="I32" s="67">
        <v>-16467119.960000001</v>
      </c>
    </row>
    <row r="33" spans="1:9" ht="23.15" customHeight="1">
      <c r="A33" s="90"/>
      <c r="B33" s="90" t="s">
        <v>97</v>
      </c>
      <c r="C33" s="90"/>
      <c r="D33" s="90"/>
      <c r="E33" s="96"/>
      <c r="F33" s="67">
        <v>2805874.77</v>
      </c>
      <c r="G33" s="67">
        <v>4884969.0599999996</v>
      </c>
      <c r="H33" s="99">
        <v>0</v>
      </c>
      <c r="I33" s="99">
        <v>0</v>
      </c>
    </row>
    <row r="34" spans="1:9" ht="23.15" customHeight="1" thickBot="1">
      <c r="A34" s="90"/>
      <c r="B34" s="90"/>
      <c r="C34" s="90"/>
      <c r="D34" s="90"/>
      <c r="E34" s="96"/>
      <c r="F34" s="100">
        <f>SUM(F32:F33)</f>
        <v>-9068976.1799999997</v>
      </c>
      <c r="G34" s="100">
        <f>SUM(G32:G33)</f>
        <v>-12063556.640000001</v>
      </c>
      <c r="H34" s="100">
        <f t="shared" ref="H34:I34" si="1">SUM(H32:H33)</f>
        <v>4041427.5100000799</v>
      </c>
      <c r="I34" s="100">
        <f t="shared" si="1"/>
        <v>-16467119.960000001</v>
      </c>
    </row>
    <row r="35" spans="1:9" ht="23.15" customHeight="1" thickTop="1">
      <c r="A35" s="90"/>
      <c r="B35" s="90"/>
      <c r="C35" s="90"/>
      <c r="D35" s="90"/>
      <c r="E35" s="96"/>
      <c r="F35" s="67"/>
      <c r="G35" s="67"/>
      <c r="H35" s="67"/>
      <c r="I35" s="67"/>
    </row>
    <row r="36" spans="1:9" ht="23.15" customHeight="1">
      <c r="A36" s="90" t="s">
        <v>99</v>
      </c>
      <c r="B36" s="90"/>
      <c r="C36" s="90"/>
      <c r="D36" s="90"/>
      <c r="E36" s="96"/>
      <c r="F36" s="67">
        <f>F27/F37</f>
        <v>-2.7863800124631473E-2</v>
      </c>
      <c r="G36" s="67">
        <f>G27/G37</f>
        <v>-3.9768948216733595E-2</v>
      </c>
      <c r="H36" s="67">
        <f>H22/H37</f>
        <v>9.4830266780594231E-3</v>
      </c>
      <c r="I36" s="67">
        <f>I22/I37</f>
        <v>-3.8639351438947173E-2</v>
      </c>
    </row>
    <row r="37" spans="1:9" ht="23.15" customHeight="1">
      <c r="A37" s="90" t="s">
        <v>100</v>
      </c>
      <c r="B37" s="90"/>
      <c r="C37" s="90"/>
      <c r="D37" s="90"/>
      <c r="E37" s="96"/>
      <c r="F37" s="101">
        <v>426174854</v>
      </c>
      <c r="G37" s="102">
        <v>426174854</v>
      </c>
      <c r="H37" s="101">
        <v>426174854</v>
      </c>
      <c r="I37" s="102">
        <v>426174854</v>
      </c>
    </row>
    <row r="38" spans="1:9" ht="23.15" customHeight="1">
      <c r="F38" s="103"/>
      <c r="G38" s="103"/>
      <c r="H38" s="104"/>
      <c r="I38" s="104"/>
    </row>
    <row r="40" spans="1:9" ht="23.15" customHeight="1">
      <c r="I40" s="105" t="s">
        <v>9</v>
      </c>
    </row>
    <row r="42" spans="1:9" ht="23.15" customHeight="1">
      <c r="A42" s="7" t="s">
        <v>34</v>
      </c>
    </row>
  </sheetData>
  <mergeCells count="5">
    <mergeCell ref="A2:I2"/>
    <mergeCell ref="A3:I3"/>
    <mergeCell ref="A4:I4"/>
    <mergeCell ref="H5:I5"/>
    <mergeCell ref="H6:I6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728C3-3361-4700-BFE1-E01A57F56EE4}">
  <dimension ref="A1:M44"/>
  <sheetViews>
    <sheetView view="pageBreakPreview" topLeftCell="A13" zoomScale="60" zoomScaleNormal="80" workbookViewId="0">
      <selection activeCell="P22" sqref="P22"/>
    </sheetView>
  </sheetViews>
  <sheetFormatPr defaultColWidth="8.6328125" defaultRowHeight="21.5"/>
  <cols>
    <col min="1" max="1" width="3.1796875" style="7" customWidth="1"/>
    <col min="2" max="2" width="2.7265625" style="7" customWidth="1"/>
    <col min="3" max="3" width="3.6328125" style="7" customWidth="1"/>
    <col min="4" max="4" width="26.1796875" style="7" customWidth="1"/>
    <col min="5" max="5" width="9" style="23" customWidth="1"/>
    <col min="6" max="6" width="15.54296875" style="74" customWidth="1"/>
    <col min="7" max="7" width="16.90625" style="74" customWidth="1"/>
    <col min="8" max="8" width="15.54296875" style="6" customWidth="1"/>
    <col min="9" max="9" width="16.90625" style="6" customWidth="1"/>
    <col min="10" max="10" width="8.6328125" style="106"/>
    <col min="11" max="11" width="12.6328125" style="106" bestFit="1" customWidth="1"/>
    <col min="12" max="12" width="13.26953125" style="106" bestFit="1" customWidth="1"/>
    <col min="13" max="13" width="8.453125" style="106" bestFit="1" customWidth="1"/>
    <col min="14" max="16384" width="8.6328125" style="106"/>
  </cols>
  <sheetData>
    <row r="1" spans="1:13">
      <c r="I1" s="75">
        <v>7</v>
      </c>
    </row>
    <row r="2" spans="1:13" ht="22">
      <c r="A2" s="237" t="s">
        <v>0</v>
      </c>
      <c r="B2" s="237"/>
      <c r="C2" s="237"/>
      <c r="D2" s="237"/>
      <c r="E2" s="237"/>
      <c r="F2" s="237"/>
      <c r="G2" s="237"/>
      <c r="H2" s="237"/>
      <c r="I2" s="237"/>
    </row>
    <row r="3" spans="1:13" ht="22">
      <c r="A3" s="232" t="s">
        <v>77</v>
      </c>
      <c r="B3" s="232"/>
      <c r="C3" s="232"/>
      <c r="D3" s="232"/>
      <c r="E3" s="232"/>
      <c r="F3" s="232"/>
      <c r="G3" s="232"/>
      <c r="H3" s="232"/>
      <c r="I3" s="232"/>
    </row>
    <row r="4" spans="1:13" ht="22">
      <c r="A4" s="232" t="s">
        <v>101</v>
      </c>
      <c r="B4" s="232"/>
      <c r="C4" s="232"/>
      <c r="D4" s="232"/>
      <c r="E4" s="232"/>
      <c r="F4" s="232"/>
      <c r="G4" s="232"/>
      <c r="H4" s="232"/>
      <c r="I4" s="232"/>
    </row>
    <row r="5" spans="1:13" ht="22">
      <c r="A5" s="14"/>
      <c r="B5" s="76"/>
      <c r="C5" s="76"/>
      <c r="D5" s="76"/>
      <c r="E5" s="76"/>
      <c r="F5" s="77"/>
      <c r="G5" s="77"/>
      <c r="H5" s="238" t="s">
        <v>3</v>
      </c>
      <c r="I5" s="238"/>
    </row>
    <row r="6" spans="1:13" ht="22">
      <c r="A6" s="78"/>
      <c r="B6" s="78"/>
      <c r="C6" s="78"/>
      <c r="D6" s="78"/>
      <c r="E6" s="78"/>
      <c r="F6" s="79" t="s">
        <v>4</v>
      </c>
      <c r="G6" s="79"/>
      <c r="H6" s="239" t="s">
        <v>5</v>
      </c>
      <c r="I6" s="239"/>
    </row>
    <row r="7" spans="1:13" ht="22">
      <c r="A7" s="80"/>
      <c r="B7" s="80"/>
      <c r="C7" s="80"/>
      <c r="D7" s="80"/>
      <c r="E7" s="16" t="s">
        <v>6</v>
      </c>
      <c r="F7" s="81">
        <v>2568</v>
      </c>
      <c r="G7" s="81">
        <v>2567</v>
      </c>
      <c r="H7" s="81">
        <v>2568</v>
      </c>
      <c r="I7" s="81">
        <v>2567</v>
      </c>
    </row>
    <row r="8" spans="1:13" ht="22">
      <c r="A8" s="76"/>
      <c r="B8" s="76"/>
      <c r="C8" s="76"/>
      <c r="D8" s="76"/>
      <c r="E8" s="18"/>
      <c r="F8" s="82"/>
      <c r="G8" s="83"/>
      <c r="H8" s="84"/>
      <c r="I8" s="84"/>
    </row>
    <row r="9" spans="1:13" ht="22">
      <c r="A9" s="7" t="s">
        <v>79</v>
      </c>
      <c r="D9" s="85"/>
      <c r="F9" s="86"/>
      <c r="G9" s="87"/>
      <c r="H9" s="13"/>
    </row>
    <row r="10" spans="1:13">
      <c r="B10" s="7" t="s">
        <v>80</v>
      </c>
      <c r="D10" s="85"/>
      <c r="F10" s="32">
        <v>736102845.56000006</v>
      </c>
      <c r="G10" s="46">
        <v>612548576.96000004</v>
      </c>
      <c r="H10" s="32">
        <v>311537309.66000003</v>
      </c>
      <c r="I10" s="32">
        <v>288715885.79000002</v>
      </c>
      <c r="K10" s="107"/>
      <c r="L10" s="108"/>
    </row>
    <row r="11" spans="1:13">
      <c r="B11" s="7" t="s">
        <v>81</v>
      </c>
      <c r="F11" s="46">
        <v>2568509.2400000002</v>
      </c>
      <c r="G11" s="24">
        <v>2232153.0099999998</v>
      </c>
      <c r="H11" s="32">
        <v>3720789.4700000025</v>
      </c>
      <c r="I11" s="32">
        <v>5002077.12</v>
      </c>
      <c r="K11" s="107"/>
      <c r="L11" s="108"/>
    </row>
    <row r="12" spans="1:13">
      <c r="B12" s="1" t="s">
        <v>82</v>
      </c>
      <c r="D12" s="85"/>
      <c r="F12" s="32">
        <v>0</v>
      </c>
      <c r="G12" s="46">
        <v>0</v>
      </c>
      <c r="H12" s="46">
        <v>18248933.329999998</v>
      </c>
      <c r="I12" s="46">
        <v>0</v>
      </c>
      <c r="L12" s="108"/>
    </row>
    <row r="13" spans="1:13">
      <c r="C13" s="7" t="s">
        <v>83</v>
      </c>
      <c r="F13" s="31">
        <f>SUM(F10:F12)</f>
        <v>738671354.80000007</v>
      </c>
      <c r="G13" s="31">
        <f>SUM(G10:G12)</f>
        <v>614780729.97000003</v>
      </c>
      <c r="H13" s="31">
        <f>SUM(H10:H12)</f>
        <v>333507032.46000004</v>
      </c>
      <c r="I13" s="31">
        <f>SUM(I10:I12)</f>
        <v>293717962.91000003</v>
      </c>
      <c r="K13" s="107"/>
      <c r="L13" s="108"/>
    </row>
    <row r="14" spans="1:13">
      <c r="A14" s="7" t="s">
        <v>84</v>
      </c>
      <c r="F14" s="109"/>
      <c r="G14" s="110"/>
      <c r="H14" s="110"/>
      <c r="I14" s="110"/>
      <c r="L14" s="108"/>
    </row>
    <row r="15" spans="1:13">
      <c r="B15" s="7" t="s">
        <v>85</v>
      </c>
      <c r="E15" s="7"/>
      <c r="F15" s="111">
        <v>519936663.17000002</v>
      </c>
      <c r="G15" s="111">
        <v>507380218.82999998</v>
      </c>
      <c r="H15" s="111">
        <v>222527319.25999999</v>
      </c>
      <c r="I15" s="111">
        <v>251515218.94</v>
      </c>
      <c r="K15" s="107"/>
      <c r="L15" s="108"/>
      <c r="M15" s="112"/>
    </row>
    <row r="16" spans="1:13">
      <c r="B16" s="7" t="s">
        <v>86</v>
      </c>
      <c r="F16" s="103">
        <v>47563996.049999997</v>
      </c>
      <c r="G16" s="103">
        <v>38798674.480000004</v>
      </c>
      <c r="H16" s="111">
        <v>24843596.780000001</v>
      </c>
      <c r="I16" s="111">
        <v>23192166.77</v>
      </c>
      <c r="K16" s="107"/>
      <c r="L16" s="108"/>
    </row>
    <row r="17" spans="1:12">
      <c r="B17" s="7" t="s">
        <v>87</v>
      </c>
      <c r="E17" s="74"/>
      <c r="F17" s="111">
        <v>104998336.22</v>
      </c>
      <c r="G17" s="103">
        <v>112773946.62</v>
      </c>
      <c r="H17" s="111">
        <v>65179478.259999998</v>
      </c>
      <c r="I17" s="111">
        <v>75818191.680000007</v>
      </c>
      <c r="K17" s="107"/>
      <c r="L17" s="108"/>
    </row>
    <row r="18" spans="1:12">
      <c r="B18" s="7" t="s">
        <v>88</v>
      </c>
      <c r="F18" s="111">
        <v>8939533.9299999997</v>
      </c>
      <c r="G18" s="103">
        <v>10971626.380000001</v>
      </c>
      <c r="H18" s="111">
        <v>6333911.2599999998</v>
      </c>
      <c r="I18" s="111">
        <v>8273276.9699999997</v>
      </c>
      <c r="K18" s="107"/>
      <c r="L18" s="108"/>
    </row>
    <row r="19" spans="1:12">
      <c r="C19" s="7" t="s">
        <v>89</v>
      </c>
      <c r="F19" s="113">
        <f>SUM(F15:F18)</f>
        <v>681438529.37</v>
      </c>
      <c r="G19" s="113">
        <f>SUM(G15:G18)</f>
        <v>669924466.30999994</v>
      </c>
      <c r="H19" s="113">
        <f>SUM(H15:H18)</f>
        <v>318884305.56</v>
      </c>
      <c r="I19" s="113">
        <f>SUM(I15:I18)</f>
        <v>358798854.36000001</v>
      </c>
      <c r="K19" s="107"/>
      <c r="L19" s="108"/>
    </row>
    <row r="20" spans="1:12">
      <c r="A20" s="7" t="s">
        <v>90</v>
      </c>
      <c r="F20" s="114">
        <f>+F13-F19</f>
        <v>57232825.430000067</v>
      </c>
      <c r="G20" s="114">
        <f>+G13-G19</f>
        <v>-55143736.339999914</v>
      </c>
      <c r="H20" s="114">
        <f>+H13-H19</f>
        <v>14622726.900000036</v>
      </c>
      <c r="I20" s="114">
        <f>+I13-I19</f>
        <v>-65080891.449999988</v>
      </c>
      <c r="K20" s="107"/>
      <c r="L20" s="108"/>
    </row>
    <row r="21" spans="1:12">
      <c r="A21" s="7" t="s">
        <v>91</v>
      </c>
      <c r="E21" s="23">
        <v>20</v>
      </c>
      <c r="F21" s="103">
        <v>-12238145.439999999</v>
      </c>
      <c r="G21" s="103">
        <v>-4055773</v>
      </c>
      <c r="H21" s="36">
        <v>0</v>
      </c>
      <c r="I21" s="36">
        <v>0</v>
      </c>
      <c r="K21" s="107"/>
      <c r="L21" s="108"/>
    </row>
    <row r="22" spans="1:12">
      <c r="A22" s="7" t="s">
        <v>92</v>
      </c>
      <c r="F22" s="115">
        <f>SUM(F20:F21)</f>
        <v>44994679.990000069</v>
      </c>
      <c r="G22" s="115">
        <f>SUM(G20:G21)</f>
        <v>-59199509.339999914</v>
      </c>
      <c r="H22" s="115">
        <f>SUM(H20:H21)</f>
        <v>14622726.900000036</v>
      </c>
      <c r="I22" s="115">
        <f>SUM(I20:I21)</f>
        <v>-65080891.449999988</v>
      </c>
      <c r="K22" s="107"/>
      <c r="L22" s="108"/>
    </row>
    <row r="23" spans="1:12">
      <c r="A23" s="7" t="s">
        <v>93</v>
      </c>
      <c r="F23" s="116"/>
      <c r="G23" s="116"/>
      <c r="H23" s="111"/>
      <c r="I23" s="111"/>
    </row>
    <row r="24" spans="1:12">
      <c r="A24" s="90" t="s">
        <v>102</v>
      </c>
      <c r="B24" s="90"/>
      <c r="C24" s="90"/>
      <c r="D24" s="90"/>
      <c r="E24" s="96"/>
      <c r="F24" s="111"/>
      <c r="G24" s="111"/>
      <c r="H24" s="117"/>
      <c r="I24" s="111"/>
    </row>
    <row r="25" spans="1:12">
      <c r="A25" s="90"/>
      <c r="B25" s="90" t="s">
        <v>103</v>
      </c>
      <c r="C25" s="90"/>
      <c r="D25" s="90"/>
      <c r="E25" s="96"/>
      <c r="F25" s="53">
        <v>0</v>
      </c>
      <c r="G25" s="111">
        <v>-2094088.69</v>
      </c>
      <c r="H25" s="118">
        <v>0</v>
      </c>
      <c r="I25" s="118">
        <v>0</v>
      </c>
    </row>
    <row r="26" spans="1:12" ht="22" thickBot="1">
      <c r="A26" s="90" t="s">
        <v>94</v>
      </c>
      <c r="B26" s="90"/>
      <c r="C26" s="90"/>
      <c r="D26" s="90"/>
      <c r="E26" s="96"/>
      <c r="F26" s="119">
        <f>SUM(F22:F25)</f>
        <v>44994679.990000069</v>
      </c>
      <c r="G26" s="119">
        <f>SUM(G22:G25)</f>
        <v>-61293598.029999912</v>
      </c>
      <c r="H26" s="119">
        <f t="shared" ref="H26:I26" si="0">SUM(H22:H25)</f>
        <v>14622726.900000036</v>
      </c>
      <c r="I26" s="119">
        <f t="shared" si="0"/>
        <v>-65080891.449999988</v>
      </c>
    </row>
    <row r="27" spans="1:12" ht="22" thickTop="1">
      <c r="A27" s="90"/>
      <c r="B27" s="90"/>
      <c r="C27" s="90"/>
      <c r="D27" s="90"/>
      <c r="E27" s="96"/>
      <c r="F27" s="103"/>
      <c r="G27" s="103"/>
      <c r="H27" s="103"/>
      <c r="I27" s="103"/>
    </row>
    <row r="28" spans="1:12">
      <c r="A28" s="90" t="s">
        <v>95</v>
      </c>
      <c r="B28" s="90"/>
      <c r="C28" s="90"/>
      <c r="D28" s="90"/>
      <c r="E28" s="96"/>
      <c r="F28" s="116"/>
      <c r="G28" s="116"/>
      <c r="H28" s="120"/>
      <c r="I28" s="121"/>
    </row>
    <row r="29" spans="1:12">
      <c r="A29" s="90"/>
      <c r="B29" s="90" t="s">
        <v>96</v>
      </c>
      <c r="C29" s="90"/>
      <c r="D29" s="90"/>
      <c r="E29" s="96"/>
      <c r="F29" s="116">
        <v>28104464.129999999</v>
      </c>
      <c r="G29" s="116">
        <v>-64956808.109999999</v>
      </c>
      <c r="H29" s="122">
        <v>14622726.900000036</v>
      </c>
      <c r="I29" s="116">
        <v>-65080891.450000003</v>
      </c>
    </row>
    <row r="30" spans="1:12">
      <c r="A30" s="90"/>
      <c r="B30" s="90" t="s">
        <v>97</v>
      </c>
      <c r="C30" s="90"/>
      <c r="D30" s="90"/>
      <c r="E30" s="96"/>
      <c r="F30" s="116">
        <v>16890215.859999999</v>
      </c>
      <c r="G30" s="116">
        <v>5757298.7699999996</v>
      </c>
      <c r="H30" s="122">
        <v>0</v>
      </c>
      <c r="I30" s="46">
        <v>0</v>
      </c>
    </row>
    <row r="31" spans="1:12" ht="22" thickBot="1">
      <c r="A31" s="90"/>
      <c r="B31" s="90"/>
      <c r="C31" s="90"/>
      <c r="D31" s="90"/>
      <c r="E31" s="96"/>
      <c r="F31" s="123">
        <f>SUM(F29:F30)</f>
        <v>44994679.989999995</v>
      </c>
      <c r="G31" s="123">
        <f>SUM(G29:G30)</f>
        <v>-59199509.340000004</v>
      </c>
      <c r="H31" s="35">
        <f t="shared" ref="H31:I31" si="1">SUM(H29:H30)</f>
        <v>14622726.900000036</v>
      </c>
      <c r="I31" s="123">
        <f t="shared" si="1"/>
        <v>-65080891.450000003</v>
      </c>
    </row>
    <row r="32" spans="1:12" ht="22" thickTop="1">
      <c r="A32" s="90"/>
      <c r="B32" s="90"/>
      <c r="C32" s="90"/>
      <c r="D32" s="90"/>
      <c r="E32" s="96"/>
      <c r="F32" s="116"/>
      <c r="G32" s="116"/>
      <c r="H32" s="116"/>
      <c r="I32" s="116"/>
      <c r="J32" s="116"/>
    </row>
    <row r="33" spans="1:12">
      <c r="A33" s="90" t="s">
        <v>98</v>
      </c>
      <c r="B33" s="90"/>
      <c r="C33" s="90"/>
      <c r="D33" s="90"/>
      <c r="E33" s="96"/>
      <c r="F33" s="116"/>
      <c r="G33" s="116"/>
      <c r="H33" s="122"/>
      <c r="I33" s="116"/>
    </row>
    <row r="34" spans="1:12">
      <c r="A34" s="90"/>
      <c r="B34" s="90" t="s">
        <v>96</v>
      </c>
      <c r="C34" s="90"/>
      <c r="D34" s="90"/>
      <c r="E34" s="96"/>
      <c r="F34" s="116">
        <v>28104464.129999999</v>
      </c>
      <c r="G34" s="116">
        <v>-66709769.93</v>
      </c>
      <c r="H34" s="122">
        <f>+H22</f>
        <v>14622726.900000036</v>
      </c>
      <c r="I34" s="116">
        <v>-65080891.450000003</v>
      </c>
      <c r="K34" s="124"/>
      <c r="L34" s="108"/>
    </row>
    <row r="35" spans="1:12">
      <c r="A35" s="90"/>
      <c r="B35" s="90" t="s">
        <v>97</v>
      </c>
      <c r="C35" s="90"/>
      <c r="D35" s="90"/>
      <c r="E35" s="96"/>
      <c r="F35" s="116">
        <v>16890215.859999999</v>
      </c>
      <c r="G35" s="116">
        <v>5416171.9000000004</v>
      </c>
      <c r="H35" s="122">
        <v>0</v>
      </c>
      <c r="I35" s="122">
        <v>0</v>
      </c>
      <c r="K35" s="124"/>
      <c r="L35" s="108"/>
    </row>
    <row r="36" spans="1:12" ht="22" thickBot="1">
      <c r="A36" s="90"/>
      <c r="B36" s="90"/>
      <c r="C36" s="90"/>
      <c r="D36" s="90"/>
      <c r="E36" s="96"/>
      <c r="F36" s="123">
        <f>SUM(F34:F35)</f>
        <v>44994679.989999995</v>
      </c>
      <c r="G36" s="123">
        <f>SUM(G34:G35)</f>
        <v>-61293598.030000001</v>
      </c>
      <c r="H36" s="35">
        <f t="shared" ref="H36:I36" si="2">SUM(H34:H35)</f>
        <v>14622726.900000036</v>
      </c>
      <c r="I36" s="123">
        <f t="shared" si="2"/>
        <v>-65080891.450000003</v>
      </c>
    </row>
    <row r="37" spans="1:12" ht="22" thickTop="1">
      <c r="A37" s="90"/>
      <c r="B37" s="90"/>
      <c r="C37" s="90"/>
      <c r="D37" s="90"/>
      <c r="E37" s="96"/>
      <c r="F37" s="116"/>
      <c r="G37" s="116"/>
      <c r="H37" s="116"/>
      <c r="I37" s="116"/>
    </row>
    <row r="38" spans="1:12">
      <c r="A38" s="90" t="s">
        <v>99</v>
      </c>
      <c r="B38" s="90"/>
      <c r="C38" s="90"/>
      <c r="D38" s="90"/>
      <c r="E38" s="96"/>
      <c r="F38" s="116">
        <f>F29/F39</f>
        <v>6.5945852661687065E-2</v>
      </c>
      <c r="G38" s="116">
        <f>G29/G39</f>
        <v>-0.15896561967065187</v>
      </c>
      <c r="H38" s="116">
        <f>H22/H39</f>
        <v>3.4311566632225642E-2</v>
      </c>
      <c r="I38" s="116">
        <f>I22/I39</f>
        <v>-0.15926928276013896</v>
      </c>
    </row>
    <row r="39" spans="1:12">
      <c r="A39" s="90" t="s">
        <v>100</v>
      </c>
      <c r="B39" s="90"/>
      <c r="C39" s="90"/>
      <c r="D39" s="90"/>
      <c r="E39" s="96"/>
      <c r="F39" s="101">
        <v>426174854</v>
      </c>
      <c r="G39" s="102">
        <v>408621740</v>
      </c>
      <c r="H39" s="101">
        <v>426174854</v>
      </c>
      <c r="I39" s="102">
        <v>408621740</v>
      </c>
    </row>
    <row r="40" spans="1:12">
      <c r="F40" s="103"/>
      <c r="G40" s="103"/>
      <c r="H40" s="104"/>
      <c r="I40" s="104"/>
    </row>
    <row r="42" spans="1:12" ht="23">
      <c r="I42" s="105" t="s">
        <v>9</v>
      </c>
    </row>
    <row r="44" spans="1:12">
      <c r="A44" s="7" t="s">
        <v>34</v>
      </c>
    </row>
  </sheetData>
  <mergeCells count="5">
    <mergeCell ref="A2:I2"/>
    <mergeCell ref="A3:I3"/>
    <mergeCell ref="A4:I4"/>
    <mergeCell ref="H5:I5"/>
    <mergeCell ref="H6:I6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94B6F-1C04-4031-B7E4-2D28B94E6022}">
  <dimension ref="A1:N55"/>
  <sheetViews>
    <sheetView view="pageBreakPreview" zoomScale="60" zoomScaleNormal="70" workbookViewId="0">
      <selection activeCell="D26" sqref="D26"/>
    </sheetView>
  </sheetViews>
  <sheetFormatPr defaultRowHeight="22.5"/>
  <cols>
    <col min="1" max="1" width="31.90625" style="125" customWidth="1"/>
    <col min="2" max="2" width="9.90625" style="125" customWidth="1"/>
    <col min="3" max="3" width="14.1796875" style="125" customWidth="1"/>
    <col min="4" max="4" width="13.36328125" style="125" customWidth="1"/>
    <col min="5" max="5" width="13" style="125" customWidth="1"/>
    <col min="6" max="6" width="16.90625" style="125" customWidth="1"/>
    <col min="7" max="7" width="13.90625" style="125" customWidth="1"/>
    <col min="8" max="8" width="14.26953125" style="125" customWidth="1"/>
    <col min="9" max="9" width="18.36328125" style="125" customWidth="1"/>
    <col min="10" max="10" width="15.1796875" style="125" bestFit="1" customWidth="1"/>
    <col min="11" max="11" width="16.26953125" style="125" bestFit="1" customWidth="1"/>
    <col min="12" max="12" width="15.453125" style="125" bestFit="1" customWidth="1"/>
    <col min="13" max="13" width="5.08984375" style="125" customWidth="1"/>
    <col min="14" max="14" width="11.453125" style="125" bestFit="1" customWidth="1"/>
    <col min="15" max="254" width="8.6328125" style="125"/>
    <col min="255" max="255" width="27.08984375" style="125" customWidth="1"/>
    <col min="256" max="256" width="5.90625" style="125" customWidth="1"/>
    <col min="257" max="257" width="1.6328125" style="125" customWidth="1"/>
    <col min="258" max="258" width="10.453125" style="125" customWidth="1"/>
    <col min="259" max="259" width="1.6328125" style="125" customWidth="1"/>
    <col min="260" max="260" width="11.1796875" style="125" customWidth="1"/>
    <col min="261" max="261" width="1.6328125" style="125" customWidth="1"/>
    <col min="262" max="262" width="13" style="125" customWidth="1"/>
    <col min="263" max="263" width="1.6328125" style="125" customWidth="1"/>
    <col min="264" max="264" width="10.453125" style="125" customWidth="1"/>
    <col min="265" max="265" width="1.6328125" style="125" customWidth="1"/>
    <col min="266" max="266" width="10.453125" style="125" customWidth="1"/>
    <col min="267" max="510" width="8.6328125" style="125"/>
    <col min="511" max="511" width="27.08984375" style="125" customWidth="1"/>
    <col min="512" max="512" width="5.90625" style="125" customWidth="1"/>
    <col min="513" max="513" width="1.6328125" style="125" customWidth="1"/>
    <col min="514" max="514" width="10.453125" style="125" customWidth="1"/>
    <col min="515" max="515" width="1.6328125" style="125" customWidth="1"/>
    <col min="516" max="516" width="11.1796875" style="125" customWidth="1"/>
    <col min="517" max="517" width="1.6328125" style="125" customWidth="1"/>
    <col min="518" max="518" width="13" style="125" customWidth="1"/>
    <col min="519" max="519" width="1.6328125" style="125" customWidth="1"/>
    <col min="520" max="520" width="10.453125" style="125" customWidth="1"/>
    <col min="521" max="521" width="1.6328125" style="125" customWidth="1"/>
    <col min="522" max="522" width="10.453125" style="125" customWidth="1"/>
    <col min="523" max="766" width="8.6328125" style="125"/>
    <col min="767" max="767" width="27.08984375" style="125" customWidth="1"/>
    <col min="768" max="768" width="5.90625" style="125" customWidth="1"/>
    <col min="769" max="769" width="1.6328125" style="125" customWidth="1"/>
    <col min="770" max="770" width="10.453125" style="125" customWidth="1"/>
    <col min="771" max="771" width="1.6328125" style="125" customWidth="1"/>
    <col min="772" max="772" width="11.1796875" style="125" customWidth="1"/>
    <col min="773" max="773" width="1.6328125" style="125" customWidth="1"/>
    <col min="774" max="774" width="13" style="125" customWidth="1"/>
    <col min="775" max="775" width="1.6328125" style="125" customWidth="1"/>
    <col min="776" max="776" width="10.453125" style="125" customWidth="1"/>
    <col min="777" max="777" width="1.6328125" style="125" customWidth="1"/>
    <col min="778" max="778" width="10.453125" style="125" customWidth="1"/>
    <col min="779" max="1022" width="8.6328125" style="125"/>
    <col min="1023" max="1023" width="27.08984375" style="125" customWidth="1"/>
    <col min="1024" max="1024" width="5.90625" style="125" customWidth="1"/>
    <col min="1025" max="1025" width="1.6328125" style="125" customWidth="1"/>
    <col min="1026" max="1026" width="10.453125" style="125" customWidth="1"/>
    <col min="1027" max="1027" width="1.6328125" style="125" customWidth="1"/>
    <col min="1028" max="1028" width="11.1796875" style="125" customWidth="1"/>
    <col min="1029" max="1029" width="1.6328125" style="125" customWidth="1"/>
    <col min="1030" max="1030" width="13" style="125" customWidth="1"/>
    <col min="1031" max="1031" width="1.6328125" style="125" customWidth="1"/>
    <col min="1032" max="1032" width="10.453125" style="125" customWidth="1"/>
    <col min="1033" max="1033" width="1.6328125" style="125" customWidth="1"/>
    <col min="1034" max="1034" width="10.453125" style="125" customWidth="1"/>
    <col min="1035" max="1278" width="8.6328125" style="125"/>
    <col min="1279" max="1279" width="27.08984375" style="125" customWidth="1"/>
    <col min="1280" max="1280" width="5.90625" style="125" customWidth="1"/>
    <col min="1281" max="1281" width="1.6328125" style="125" customWidth="1"/>
    <col min="1282" max="1282" width="10.453125" style="125" customWidth="1"/>
    <col min="1283" max="1283" width="1.6328125" style="125" customWidth="1"/>
    <col min="1284" max="1284" width="11.1796875" style="125" customWidth="1"/>
    <col min="1285" max="1285" width="1.6328125" style="125" customWidth="1"/>
    <col min="1286" max="1286" width="13" style="125" customWidth="1"/>
    <col min="1287" max="1287" width="1.6328125" style="125" customWidth="1"/>
    <col min="1288" max="1288" width="10.453125" style="125" customWidth="1"/>
    <col min="1289" max="1289" width="1.6328125" style="125" customWidth="1"/>
    <col min="1290" max="1290" width="10.453125" style="125" customWidth="1"/>
    <col min="1291" max="1534" width="8.6328125" style="125"/>
    <col min="1535" max="1535" width="27.08984375" style="125" customWidth="1"/>
    <col min="1536" max="1536" width="5.90625" style="125" customWidth="1"/>
    <col min="1537" max="1537" width="1.6328125" style="125" customWidth="1"/>
    <col min="1538" max="1538" width="10.453125" style="125" customWidth="1"/>
    <col min="1539" max="1539" width="1.6328125" style="125" customWidth="1"/>
    <col min="1540" max="1540" width="11.1796875" style="125" customWidth="1"/>
    <col min="1541" max="1541" width="1.6328125" style="125" customWidth="1"/>
    <col min="1542" max="1542" width="13" style="125" customWidth="1"/>
    <col min="1543" max="1543" width="1.6328125" style="125" customWidth="1"/>
    <col min="1544" max="1544" width="10.453125" style="125" customWidth="1"/>
    <col min="1545" max="1545" width="1.6328125" style="125" customWidth="1"/>
    <col min="1546" max="1546" width="10.453125" style="125" customWidth="1"/>
    <col min="1547" max="1790" width="8.6328125" style="125"/>
    <col min="1791" max="1791" width="27.08984375" style="125" customWidth="1"/>
    <col min="1792" max="1792" width="5.90625" style="125" customWidth="1"/>
    <col min="1793" max="1793" width="1.6328125" style="125" customWidth="1"/>
    <col min="1794" max="1794" width="10.453125" style="125" customWidth="1"/>
    <col min="1795" max="1795" width="1.6328125" style="125" customWidth="1"/>
    <col min="1796" max="1796" width="11.1796875" style="125" customWidth="1"/>
    <col min="1797" max="1797" width="1.6328125" style="125" customWidth="1"/>
    <col min="1798" max="1798" width="13" style="125" customWidth="1"/>
    <col min="1799" max="1799" width="1.6328125" style="125" customWidth="1"/>
    <col min="1800" max="1800" width="10.453125" style="125" customWidth="1"/>
    <col min="1801" max="1801" width="1.6328125" style="125" customWidth="1"/>
    <col min="1802" max="1802" width="10.453125" style="125" customWidth="1"/>
    <col min="1803" max="2046" width="8.6328125" style="125"/>
    <col min="2047" max="2047" width="27.08984375" style="125" customWidth="1"/>
    <col min="2048" max="2048" width="5.90625" style="125" customWidth="1"/>
    <col min="2049" max="2049" width="1.6328125" style="125" customWidth="1"/>
    <col min="2050" max="2050" width="10.453125" style="125" customWidth="1"/>
    <col min="2051" max="2051" width="1.6328125" style="125" customWidth="1"/>
    <col min="2052" max="2052" width="11.1796875" style="125" customWidth="1"/>
    <col min="2053" max="2053" width="1.6328125" style="125" customWidth="1"/>
    <col min="2054" max="2054" width="13" style="125" customWidth="1"/>
    <col min="2055" max="2055" width="1.6328125" style="125" customWidth="1"/>
    <col min="2056" max="2056" width="10.453125" style="125" customWidth="1"/>
    <col min="2057" max="2057" width="1.6328125" style="125" customWidth="1"/>
    <col min="2058" max="2058" width="10.453125" style="125" customWidth="1"/>
    <col min="2059" max="2302" width="8.6328125" style="125"/>
    <col min="2303" max="2303" width="27.08984375" style="125" customWidth="1"/>
    <col min="2304" max="2304" width="5.90625" style="125" customWidth="1"/>
    <col min="2305" max="2305" width="1.6328125" style="125" customWidth="1"/>
    <col min="2306" max="2306" width="10.453125" style="125" customWidth="1"/>
    <col min="2307" max="2307" width="1.6328125" style="125" customWidth="1"/>
    <col min="2308" max="2308" width="11.1796875" style="125" customWidth="1"/>
    <col min="2309" max="2309" width="1.6328125" style="125" customWidth="1"/>
    <col min="2310" max="2310" width="13" style="125" customWidth="1"/>
    <col min="2311" max="2311" width="1.6328125" style="125" customWidth="1"/>
    <col min="2312" max="2312" width="10.453125" style="125" customWidth="1"/>
    <col min="2313" max="2313" width="1.6328125" style="125" customWidth="1"/>
    <col min="2314" max="2314" width="10.453125" style="125" customWidth="1"/>
    <col min="2315" max="2558" width="8.6328125" style="125"/>
    <col min="2559" max="2559" width="27.08984375" style="125" customWidth="1"/>
    <col min="2560" max="2560" width="5.90625" style="125" customWidth="1"/>
    <col min="2561" max="2561" width="1.6328125" style="125" customWidth="1"/>
    <col min="2562" max="2562" width="10.453125" style="125" customWidth="1"/>
    <col min="2563" max="2563" width="1.6328125" style="125" customWidth="1"/>
    <col min="2564" max="2564" width="11.1796875" style="125" customWidth="1"/>
    <col min="2565" max="2565" width="1.6328125" style="125" customWidth="1"/>
    <col min="2566" max="2566" width="13" style="125" customWidth="1"/>
    <col min="2567" max="2567" width="1.6328125" style="125" customWidth="1"/>
    <col min="2568" max="2568" width="10.453125" style="125" customWidth="1"/>
    <col min="2569" max="2569" width="1.6328125" style="125" customWidth="1"/>
    <col min="2570" max="2570" width="10.453125" style="125" customWidth="1"/>
    <col min="2571" max="2814" width="8.6328125" style="125"/>
    <col min="2815" max="2815" width="27.08984375" style="125" customWidth="1"/>
    <col min="2816" max="2816" width="5.90625" style="125" customWidth="1"/>
    <col min="2817" max="2817" width="1.6328125" style="125" customWidth="1"/>
    <col min="2818" max="2818" width="10.453125" style="125" customWidth="1"/>
    <col min="2819" max="2819" width="1.6328125" style="125" customWidth="1"/>
    <col min="2820" max="2820" width="11.1796875" style="125" customWidth="1"/>
    <col min="2821" max="2821" width="1.6328125" style="125" customWidth="1"/>
    <col min="2822" max="2822" width="13" style="125" customWidth="1"/>
    <col min="2823" max="2823" width="1.6328125" style="125" customWidth="1"/>
    <col min="2824" max="2824" width="10.453125" style="125" customWidth="1"/>
    <col min="2825" max="2825" width="1.6328125" style="125" customWidth="1"/>
    <col min="2826" max="2826" width="10.453125" style="125" customWidth="1"/>
    <col min="2827" max="3070" width="8.6328125" style="125"/>
    <col min="3071" max="3071" width="27.08984375" style="125" customWidth="1"/>
    <col min="3072" max="3072" width="5.90625" style="125" customWidth="1"/>
    <col min="3073" max="3073" width="1.6328125" style="125" customWidth="1"/>
    <col min="3074" max="3074" width="10.453125" style="125" customWidth="1"/>
    <col min="3075" max="3075" width="1.6328125" style="125" customWidth="1"/>
    <col min="3076" max="3076" width="11.1796875" style="125" customWidth="1"/>
    <col min="3077" max="3077" width="1.6328125" style="125" customWidth="1"/>
    <col min="3078" max="3078" width="13" style="125" customWidth="1"/>
    <col min="3079" max="3079" width="1.6328125" style="125" customWidth="1"/>
    <col min="3080" max="3080" width="10.453125" style="125" customWidth="1"/>
    <col min="3081" max="3081" width="1.6328125" style="125" customWidth="1"/>
    <col min="3082" max="3082" width="10.453125" style="125" customWidth="1"/>
    <col min="3083" max="3326" width="8.6328125" style="125"/>
    <col min="3327" max="3327" width="27.08984375" style="125" customWidth="1"/>
    <col min="3328" max="3328" width="5.90625" style="125" customWidth="1"/>
    <col min="3329" max="3329" width="1.6328125" style="125" customWidth="1"/>
    <col min="3330" max="3330" width="10.453125" style="125" customWidth="1"/>
    <col min="3331" max="3331" width="1.6328125" style="125" customWidth="1"/>
    <col min="3332" max="3332" width="11.1796875" style="125" customWidth="1"/>
    <col min="3333" max="3333" width="1.6328125" style="125" customWidth="1"/>
    <col min="3334" max="3334" width="13" style="125" customWidth="1"/>
    <col min="3335" max="3335" width="1.6328125" style="125" customWidth="1"/>
    <col min="3336" max="3336" width="10.453125" style="125" customWidth="1"/>
    <col min="3337" max="3337" width="1.6328125" style="125" customWidth="1"/>
    <col min="3338" max="3338" width="10.453125" style="125" customWidth="1"/>
    <col min="3339" max="3582" width="8.6328125" style="125"/>
    <col min="3583" max="3583" width="27.08984375" style="125" customWidth="1"/>
    <col min="3584" max="3584" width="5.90625" style="125" customWidth="1"/>
    <col min="3585" max="3585" width="1.6328125" style="125" customWidth="1"/>
    <col min="3586" max="3586" width="10.453125" style="125" customWidth="1"/>
    <col min="3587" max="3587" width="1.6328125" style="125" customWidth="1"/>
    <col min="3588" max="3588" width="11.1796875" style="125" customWidth="1"/>
    <col min="3589" max="3589" width="1.6328125" style="125" customWidth="1"/>
    <col min="3590" max="3590" width="13" style="125" customWidth="1"/>
    <col min="3591" max="3591" width="1.6328125" style="125" customWidth="1"/>
    <col min="3592" max="3592" width="10.453125" style="125" customWidth="1"/>
    <col min="3593" max="3593" width="1.6328125" style="125" customWidth="1"/>
    <col min="3594" max="3594" width="10.453125" style="125" customWidth="1"/>
    <col min="3595" max="3838" width="8.6328125" style="125"/>
    <col min="3839" max="3839" width="27.08984375" style="125" customWidth="1"/>
    <col min="3840" max="3840" width="5.90625" style="125" customWidth="1"/>
    <col min="3841" max="3841" width="1.6328125" style="125" customWidth="1"/>
    <col min="3842" max="3842" width="10.453125" style="125" customWidth="1"/>
    <col min="3843" max="3843" width="1.6328125" style="125" customWidth="1"/>
    <col min="3844" max="3844" width="11.1796875" style="125" customWidth="1"/>
    <col min="3845" max="3845" width="1.6328125" style="125" customWidth="1"/>
    <col min="3846" max="3846" width="13" style="125" customWidth="1"/>
    <col min="3847" max="3847" width="1.6328125" style="125" customWidth="1"/>
    <col min="3848" max="3848" width="10.453125" style="125" customWidth="1"/>
    <col min="3849" max="3849" width="1.6328125" style="125" customWidth="1"/>
    <col min="3850" max="3850" width="10.453125" style="125" customWidth="1"/>
    <col min="3851" max="4094" width="8.6328125" style="125"/>
    <col min="4095" max="4095" width="27.08984375" style="125" customWidth="1"/>
    <col min="4096" max="4096" width="5.90625" style="125" customWidth="1"/>
    <col min="4097" max="4097" width="1.6328125" style="125" customWidth="1"/>
    <col min="4098" max="4098" width="10.453125" style="125" customWidth="1"/>
    <col min="4099" max="4099" width="1.6328125" style="125" customWidth="1"/>
    <col min="4100" max="4100" width="11.1796875" style="125" customWidth="1"/>
    <col min="4101" max="4101" width="1.6328125" style="125" customWidth="1"/>
    <col min="4102" max="4102" width="13" style="125" customWidth="1"/>
    <col min="4103" max="4103" width="1.6328125" style="125" customWidth="1"/>
    <col min="4104" max="4104" width="10.453125" style="125" customWidth="1"/>
    <col min="4105" max="4105" width="1.6328125" style="125" customWidth="1"/>
    <col min="4106" max="4106" width="10.453125" style="125" customWidth="1"/>
    <col min="4107" max="4350" width="8.6328125" style="125"/>
    <col min="4351" max="4351" width="27.08984375" style="125" customWidth="1"/>
    <col min="4352" max="4352" width="5.90625" style="125" customWidth="1"/>
    <col min="4353" max="4353" width="1.6328125" style="125" customWidth="1"/>
    <col min="4354" max="4354" width="10.453125" style="125" customWidth="1"/>
    <col min="4355" max="4355" width="1.6328125" style="125" customWidth="1"/>
    <col min="4356" max="4356" width="11.1796875" style="125" customWidth="1"/>
    <col min="4357" max="4357" width="1.6328125" style="125" customWidth="1"/>
    <col min="4358" max="4358" width="13" style="125" customWidth="1"/>
    <col min="4359" max="4359" width="1.6328125" style="125" customWidth="1"/>
    <col min="4360" max="4360" width="10.453125" style="125" customWidth="1"/>
    <col min="4361" max="4361" width="1.6328125" style="125" customWidth="1"/>
    <col min="4362" max="4362" width="10.453125" style="125" customWidth="1"/>
    <col min="4363" max="4606" width="8.6328125" style="125"/>
    <col min="4607" max="4607" width="27.08984375" style="125" customWidth="1"/>
    <col min="4608" max="4608" width="5.90625" style="125" customWidth="1"/>
    <col min="4609" max="4609" width="1.6328125" style="125" customWidth="1"/>
    <col min="4610" max="4610" width="10.453125" style="125" customWidth="1"/>
    <col min="4611" max="4611" width="1.6328125" style="125" customWidth="1"/>
    <col min="4612" max="4612" width="11.1796875" style="125" customWidth="1"/>
    <col min="4613" max="4613" width="1.6328125" style="125" customWidth="1"/>
    <col min="4614" max="4614" width="13" style="125" customWidth="1"/>
    <col min="4615" max="4615" width="1.6328125" style="125" customWidth="1"/>
    <col min="4616" max="4616" width="10.453125" style="125" customWidth="1"/>
    <col min="4617" max="4617" width="1.6328125" style="125" customWidth="1"/>
    <col min="4618" max="4618" width="10.453125" style="125" customWidth="1"/>
    <col min="4619" max="4862" width="8.6328125" style="125"/>
    <col min="4863" max="4863" width="27.08984375" style="125" customWidth="1"/>
    <col min="4864" max="4864" width="5.90625" style="125" customWidth="1"/>
    <col min="4865" max="4865" width="1.6328125" style="125" customWidth="1"/>
    <col min="4866" max="4866" width="10.453125" style="125" customWidth="1"/>
    <col min="4867" max="4867" width="1.6328125" style="125" customWidth="1"/>
    <col min="4868" max="4868" width="11.1796875" style="125" customWidth="1"/>
    <col min="4869" max="4869" width="1.6328125" style="125" customWidth="1"/>
    <col min="4870" max="4870" width="13" style="125" customWidth="1"/>
    <col min="4871" max="4871" width="1.6328125" style="125" customWidth="1"/>
    <col min="4872" max="4872" width="10.453125" style="125" customWidth="1"/>
    <col min="4873" max="4873" width="1.6328125" style="125" customWidth="1"/>
    <col min="4874" max="4874" width="10.453125" style="125" customWidth="1"/>
    <col min="4875" max="5118" width="8.6328125" style="125"/>
    <col min="5119" max="5119" width="27.08984375" style="125" customWidth="1"/>
    <col min="5120" max="5120" width="5.90625" style="125" customWidth="1"/>
    <col min="5121" max="5121" width="1.6328125" style="125" customWidth="1"/>
    <col min="5122" max="5122" width="10.453125" style="125" customWidth="1"/>
    <col min="5123" max="5123" width="1.6328125" style="125" customWidth="1"/>
    <col min="5124" max="5124" width="11.1796875" style="125" customWidth="1"/>
    <col min="5125" max="5125" width="1.6328125" style="125" customWidth="1"/>
    <col min="5126" max="5126" width="13" style="125" customWidth="1"/>
    <col min="5127" max="5127" width="1.6328125" style="125" customWidth="1"/>
    <col min="5128" max="5128" width="10.453125" style="125" customWidth="1"/>
    <col min="5129" max="5129" width="1.6328125" style="125" customWidth="1"/>
    <col min="5130" max="5130" width="10.453125" style="125" customWidth="1"/>
    <col min="5131" max="5374" width="8.6328125" style="125"/>
    <col min="5375" max="5375" width="27.08984375" style="125" customWidth="1"/>
    <col min="5376" max="5376" width="5.90625" style="125" customWidth="1"/>
    <col min="5377" max="5377" width="1.6328125" style="125" customWidth="1"/>
    <col min="5378" max="5378" width="10.453125" style="125" customWidth="1"/>
    <col min="5379" max="5379" width="1.6328125" style="125" customWidth="1"/>
    <col min="5380" max="5380" width="11.1796875" style="125" customWidth="1"/>
    <col min="5381" max="5381" width="1.6328125" style="125" customWidth="1"/>
    <col min="5382" max="5382" width="13" style="125" customWidth="1"/>
    <col min="5383" max="5383" width="1.6328125" style="125" customWidth="1"/>
    <col min="5384" max="5384" width="10.453125" style="125" customWidth="1"/>
    <col min="5385" max="5385" width="1.6328125" style="125" customWidth="1"/>
    <col min="5386" max="5386" width="10.453125" style="125" customWidth="1"/>
    <col min="5387" max="5630" width="8.6328125" style="125"/>
    <col min="5631" max="5631" width="27.08984375" style="125" customWidth="1"/>
    <col min="5632" max="5632" width="5.90625" style="125" customWidth="1"/>
    <col min="5633" max="5633" width="1.6328125" style="125" customWidth="1"/>
    <col min="5634" max="5634" width="10.453125" style="125" customWidth="1"/>
    <col min="5635" max="5635" width="1.6328125" style="125" customWidth="1"/>
    <col min="5636" max="5636" width="11.1796875" style="125" customWidth="1"/>
    <col min="5637" max="5637" width="1.6328125" style="125" customWidth="1"/>
    <col min="5638" max="5638" width="13" style="125" customWidth="1"/>
    <col min="5639" max="5639" width="1.6328125" style="125" customWidth="1"/>
    <col min="5640" max="5640" width="10.453125" style="125" customWidth="1"/>
    <col min="5641" max="5641" width="1.6328125" style="125" customWidth="1"/>
    <col min="5642" max="5642" width="10.453125" style="125" customWidth="1"/>
    <col min="5643" max="5886" width="8.6328125" style="125"/>
    <col min="5887" max="5887" width="27.08984375" style="125" customWidth="1"/>
    <col min="5888" max="5888" width="5.90625" style="125" customWidth="1"/>
    <col min="5889" max="5889" width="1.6328125" style="125" customWidth="1"/>
    <col min="5890" max="5890" width="10.453125" style="125" customWidth="1"/>
    <col min="5891" max="5891" width="1.6328125" style="125" customWidth="1"/>
    <col min="5892" max="5892" width="11.1796875" style="125" customWidth="1"/>
    <col min="5893" max="5893" width="1.6328125" style="125" customWidth="1"/>
    <col min="5894" max="5894" width="13" style="125" customWidth="1"/>
    <col min="5895" max="5895" width="1.6328125" style="125" customWidth="1"/>
    <col min="5896" max="5896" width="10.453125" style="125" customWidth="1"/>
    <col min="5897" max="5897" width="1.6328125" style="125" customWidth="1"/>
    <col min="5898" max="5898" width="10.453125" style="125" customWidth="1"/>
    <col min="5899" max="6142" width="8.6328125" style="125"/>
    <col min="6143" max="6143" width="27.08984375" style="125" customWidth="1"/>
    <col min="6144" max="6144" width="5.90625" style="125" customWidth="1"/>
    <col min="6145" max="6145" width="1.6328125" style="125" customWidth="1"/>
    <col min="6146" max="6146" width="10.453125" style="125" customWidth="1"/>
    <col min="6147" max="6147" width="1.6328125" style="125" customWidth="1"/>
    <col min="6148" max="6148" width="11.1796875" style="125" customWidth="1"/>
    <col min="6149" max="6149" width="1.6328125" style="125" customWidth="1"/>
    <col min="6150" max="6150" width="13" style="125" customWidth="1"/>
    <col min="6151" max="6151" width="1.6328125" style="125" customWidth="1"/>
    <col min="6152" max="6152" width="10.453125" style="125" customWidth="1"/>
    <col min="6153" max="6153" width="1.6328125" style="125" customWidth="1"/>
    <col min="6154" max="6154" width="10.453125" style="125" customWidth="1"/>
    <col min="6155" max="6398" width="8.6328125" style="125"/>
    <col min="6399" max="6399" width="27.08984375" style="125" customWidth="1"/>
    <col min="6400" max="6400" width="5.90625" style="125" customWidth="1"/>
    <col min="6401" max="6401" width="1.6328125" style="125" customWidth="1"/>
    <col min="6402" max="6402" width="10.453125" style="125" customWidth="1"/>
    <col min="6403" max="6403" width="1.6328125" style="125" customWidth="1"/>
    <col min="6404" max="6404" width="11.1796875" style="125" customWidth="1"/>
    <col min="6405" max="6405" width="1.6328125" style="125" customWidth="1"/>
    <col min="6406" max="6406" width="13" style="125" customWidth="1"/>
    <col min="6407" max="6407" width="1.6328125" style="125" customWidth="1"/>
    <col min="6408" max="6408" width="10.453125" style="125" customWidth="1"/>
    <col min="6409" max="6409" width="1.6328125" style="125" customWidth="1"/>
    <col min="6410" max="6410" width="10.453125" style="125" customWidth="1"/>
    <col min="6411" max="6654" width="8.6328125" style="125"/>
    <col min="6655" max="6655" width="27.08984375" style="125" customWidth="1"/>
    <col min="6656" max="6656" width="5.90625" style="125" customWidth="1"/>
    <col min="6657" max="6657" width="1.6328125" style="125" customWidth="1"/>
    <col min="6658" max="6658" width="10.453125" style="125" customWidth="1"/>
    <col min="6659" max="6659" width="1.6328125" style="125" customWidth="1"/>
    <col min="6660" max="6660" width="11.1796875" style="125" customWidth="1"/>
    <col min="6661" max="6661" width="1.6328125" style="125" customWidth="1"/>
    <col min="6662" max="6662" width="13" style="125" customWidth="1"/>
    <col min="6663" max="6663" width="1.6328125" style="125" customWidth="1"/>
    <col min="6664" max="6664" width="10.453125" style="125" customWidth="1"/>
    <col min="6665" max="6665" width="1.6328125" style="125" customWidth="1"/>
    <col min="6666" max="6666" width="10.453125" style="125" customWidth="1"/>
    <col min="6667" max="6910" width="8.6328125" style="125"/>
    <col min="6911" max="6911" width="27.08984375" style="125" customWidth="1"/>
    <col min="6912" max="6912" width="5.90625" style="125" customWidth="1"/>
    <col min="6913" max="6913" width="1.6328125" style="125" customWidth="1"/>
    <col min="6914" max="6914" width="10.453125" style="125" customWidth="1"/>
    <col min="6915" max="6915" width="1.6328125" style="125" customWidth="1"/>
    <col min="6916" max="6916" width="11.1796875" style="125" customWidth="1"/>
    <col min="6917" max="6917" width="1.6328125" style="125" customWidth="1"/>
    <col min="6918" max="6918" width="13" style="125" customWidth="1"/>
    <col min="6919" max="6919" width="1.6328125" style="125" customWidth="1"/>
    <col min="6920" max="6920" width="10.453125" style="125" customWidth="1"/>
    <col min="6921" max="6921" width="1.6328125" style="125" customWidth="1"/>
    <col min="6922" max="6922" width="10.453125" style="125" customWidth="1"/>
    <col min="6923" max="7166" width="8.6328125" style="125"/>
    <col min="7167" max="7167" width="27.08984375" style="125" customWidth="1"/>
    <col min="7168" max="7168" width="5.90625" style="125" customWidth="1"/>
    <col min="7169" max="7169" width="1.6328125" style="125" customWidth="1"/>
    <col min="7170" max="7170" width="10.453125" style="125" customWidth="1"/>
    <col min="7171" max="7171" width="1.6328125" style="125" customWidth="1"/>
    <col min="7172" max="7172" width="11.1796875" style="125" customWidth="1"/>
    <col min="7173" max="7173" width="1.6328125" style="125" customWidth="1"/>
    <col min="7174" max="7174" width="13" style="125" customWidth="1"/>
    <col min="7175" max="7175" width="1.6328125" style="125" customWidth="1"/>
    <col min="7176" max="7176" width="10.453125" style="125" customWidth="1"/>
    <col min="7177" max="7177" width="1.6328125" style="125" customWidth="1"/>
    <col min="7178" max="7178" width="10.453125" style="125" customWidth="1"/>
    <col min="7179" max="7422" width="8.6328125" style="125"/>
    <col min="7423" max="7423" width="27.08984375" style="125" customWidth="1"/>
    <col min="7424" max="7424" width="5.90625" style="125" customWidth="1"/>
    <col min="7425" max="7425" width="1.6328125" style="125" customWidth="1"/>
    <col min="7426" max="7426" width="10.453125" style="125" customWidth="1"/>
    <col min="7427" max="7427" width="1.6328125" style="125" customWidth="1"/>
    <col min="7428" max="7428" width="11.1796875" style="125" customWidth="1"/>
    <col min="7429" max="7429" width="1.6328125" style="125" customWidth="1"/>
    <col min="7430" max="7430" width="13" style="125" customWidth="1"/>
    <col min="7431" max="7431" width="1.6328125" style="125" customWidth="1"/>
    <col min="7432" max="7432" width="10.453125" style="125" customWidth="1"/>
    <col min="7433" max="7433" width="1.6328125" style="125" customWidth="1"/>
    <col min="7434" max="7434" width="10.453125" style="125" customWidth="1"/>
    <col min="7435" max="7678" width="8.6328125" style="125"/>
    <col min="7679" max="7679" width="27.08984375" style="125" customWidth="1"/>
    <col min="7680" max="7680" width="5.90625" style="125" customWidth="1"/>
    <col min="7681" max="7681" width="1.6328125" style="125" customWidth="1"/>
    <col min="7682" max="7682" width="10.453125" style="125" customWidth="1"/>
    <col min="7683" max="7683" width="1.6328125" style="125" customWidth="1"/>
    <col min="7684" max="7684" width="11.1796875" style="125" customWidth="1"/>
    <col min="7685" max="7685" width="1.6328125" style="125" customWidth="1"/>
    <col min="7686" max="7686" width="13" style="125" customWidth="1"/>
    <col min="7687" max="7687" width="1.6328125" style="125" customWidth="1"/>
    <col min="7688" max="7688" width="10.453125" style="125" customWidth="1"/>
    <col min="7689" max="7689" width="1.6328125" style="125" customWidth="1"/>
    <col min="7690" max="7690" width="10.453125" style="125" customWidth="1"/>
    <col min="7691" max="7934" width="8.6328125" style="125"/>
    <col min="7935" max="7935" width="27.08984375" style="125" customWidth="1"/>
    <col min="7936" max="7936" width="5.90625" style="125" customWidth="1"/>
    <col min="7937" max="7937" width="1.6328125" style="125" customWidth="1"/>
    <col min="7938" max="7938" width="10.453125" style="125" customWidth="1"/>
    <col min="7939" max="7939" width="1.6328125" style="125" customWidth="1"/>
    <col min="7940" max="7940" width="11.1796875" style="125" customWidth="1"/>
    <col min="7941" max="7941" width="1.6328125" style="125" customWidth="1"/>
    <col min="7942" max="7942" width="13" style="125" customWidth="1"/>
    <col min="7943" max="7943" width="1.6328125" style="125" customWidth="1"/>
    <col min="7944" max="7944" width="10.453125" style="125" customWidth="1"/>
    <col min="7945" max="7945" width="1.6328125" style="125" customWidth="1"/>
    <col min="7946" max="7946" width="10.453125" style="125" customWidth="1"/>
    <col min="7947" max="8190" width="8.6328125" style="125"/>
    <col min="8191" max="8191" width="27.08984375" style="125" customWidth="1"/>
    <col min="8192" max="8192" width="5.90625" style="125" customWidth="1"/>
    <col min="8193" max="8193" width="1.6328125" style="125" customWidth="1"/>
    <col min="8194" max="8194" width="10.453125" style="125" customWidth="1"/>
    <col min="8195" max="8195" width="1.6328125" style="125" customWidth="1"/>
    <col min="8196" max="8196" width="11.1796875" style="125" customWidth="1"/>
    <col min="8197" max="8197" width="1.6328125" style="125" customWidth="1"/>
    <col min="8198" max="8198" width="13" style="125" customWidth="1"/>
    <col min="8199" max="8199" width="1.6328125" style="125" customWidth="1"/>
    <col min="8200" max="8200" width="10.453125" style="125" customWidth="1"/>
    <col min="8201" max="8201" width="1.6328125" style="125" customWidth="1"/>
    <col min="8202" max="8202" width="10.453125" style="125" customWidth="1"/>
    <col min="8203" max="8446" width="8.6328125" style="125"/>
    <col min="8447" max="8447" width="27.08984375" style="125" customWidth="1"/>
    <col min="8448" max="8448" width="5.90625" style="125" customWidth="1"/>
    <col min="8449" max="8449" width="1.6328125" style="125" customWidth="1"/>
    <col min="8450" max="8450" width="10.453125" style="125" customWidth="1"/>
    <col min="8451" max="8451" width="1.6328125" style="125" customWidth="1"/>
    <col min="8452" max="8452" width="11.1796875" style="125" customWidth="1"/>
    <col min="8453" max="8453" width="1.6328125" style="125" customWidth="1"/>
    <col min="8454" max="8454" width="13" style="125" customWidth="1"/>
    <col min="8455" max="8455" width="1.6328125" style="125" customWidth="1"/>
    <col min="8456" max="8456" width="10.453125" style="125" customWidth="1"/>
    <col min="8457" max="8457" width="1.6328125" style="125" customWidth="1"/>
    <col min="8458" max="8458" width="10.453125" style="125" customWidth="1"/>
    <col min="8459" max="8702" width="8.6328125" style="125"/>
    <col min="8703" max="8703" width="27.08984375" style="125" customWidth="1"/>
    <col min="8704" max="8704" width="5.90625" style="125" customWidth="1"/>
    <col min="8705" max="8705" width="1.6328125" style="125" customWidth="1"/>
    <col min="8706" max="8706" width="10.453125" style="125" customWidth="1"/>
    <col min="8707" max="8707" width="1.6328125" style="125" customWidth="1"/>
    <col min="8708" max="8708" width="11.1796875" style="125" customWidth="1"/>
    <col min="8709" max="8709" width="1.6328125" style="125" customWidth="1"/>
    <col min="8710" max="8710" width="13" style="125" customWidth="1"/>
    <col min="8711" max="8711" width="1.6328125" style="125" customWidth="1"/>
    <col min="8712" max="8712" width="10.453125" style="125" customWidth="1"/>
    <col min="8713" max="8713" width="1.6328125" style="125" customWidth="1"/>
    <col min="8714" max="8714" width="10.453125" style="125" customWidth="1"/>
    <col min="8715" max="8958" width="8.6328125" style="125"/>
    <col min="8959" max="8959" width="27.08984375" style="125" customWidth="1"/>
    <col min="8960" max="8960" width="5.90625" style="125" customWidth="1"/>
    <col min="8961" max="8961" width="1.6328125" style="125" customWidth="1"/>
    <col min="8962" max="8962" width="10.453125" style="125" customWidth="1"/>
    <col min="8963" max="8963" width="1.6328125" style="125" customWidth="1"/>
    <col min="8964" max="8964" width="11.1796875" style="125" customWidth="1"/>
    <col min="8965" max="8965" width="1.6328125" style="125" customWidth="1"/>
    <col min="8966" max="8966" width="13" style="125" customWidth="1"/>
    <col min="8967" max="8967" width="1.6328125" style="125" customWidth="1"/>
    <col min="8968" max="8968" width="10.453125" style="125" customWidth="1"/>
    <col min="8969" max="8969" width="1.6328125" style="125" customWidth="1"/>
    <col min="8970" max="8970" width="10.453125" style="125" customWidth="1"/>
    <col min="8971" max="9214" width="8.6328125" style="125"/>
    <col min="9215" max="9215" width="27.08984375" style="125" customWidth="1"/>
    <col min="9216" max="9216" width="5.90625" style="125" customWidth="1"/>
    <col min="9217" max="9217" width="1.6328125" style="125" customWidth="1"/>
    <col min="9218" max="9218" width="10.453125" style="125" customWidth="1"/>
    <col min="9219" max="9219" width="1.6328125" style="125" customWidth="1"/>
    <col min="9220" max="9220" width="11.1796875" style="125" customWidth="1"/>
    <col min="9221" max="9221" width="1.6328125" style="125" customWidth="1"/>
    <col min="9222" max="9222" width="13" style="125" customWidth="1"/>
    <col min="9223" max="9223" width="1.6328125" style="125" customWidth="1"/>
    <col min="9224" max="9224" width="10.453125" style="125" customWidth="1"/>
    <col min="9225" max="9225" width="1.6328125" style="125" customWidth="1"/>
    <col min="9226" max="9226" width="10.453125" style="125" customWidth="1"/>
    <col min="9227" max="9470" width="8.6328125" style="125"/>
    <col min="9471" max="9471" width="27.08984375" style="125" customWidth="1"/>
    <col min="9472" max="9472" width="5.90625" style="125" customWidth="1"/>
    <col min="9473" max="9473" width="1.6328125" style="125" customWidth="1"/>
    <col min="9474" max="9474" width="10.453125" style="125" customWidth="1"/>
    <col min="9475" max="9475" width="1.6328125" style="125" customWidth="1"/>
    <col min="9476" max="9476" width="11.1796875" style="125" customWidth="1"/>
    <col min="9477" max="9477" width="1.6328125" style="125" customWidth="1"/>
    <col min="9478" max="9478" width="13" style="125" customWidth="1"/>
    <col min="9479" max="9479" width="1.6328125" style="125" customWidth="1"/>
    <col min="9480" max="9480" width="10.453125" style="125" customWidth="1"/>
    <col min="9481" max="9481" width="1.6328125" style="125" customWidth="1"/>
    <col min="9482" max="9482" width="10.453125" style="125" customWidth="1"/>
    <col min="9483" max="9726" width="8.6328125" style="125"/>
    <col min="9727" max="9727" width="27.08984375" style="125" customWidth="1"/>
    <col min="9728" max="9728" width="5.90625" style="125" customWidth="1"/>
    <col min="9729" max="9729" width="1.6328125" style="125" customWidth="1"/>
    <col min="9730" max="9730" width="10.453125" style="125" customWidth="1"/>
    <col min="9731" max="9731" width="1.6328125" style="125" customWidth="1"/>
    <col min="9732" max="9732" width="11.1796875" style="125" customWidth="1"/>
    <col min="9733" max="9733" width="1.6328125" style="125" customWidth="1"/>
    <col min="9734" max="9734" width="13" style="125" customWidth="1"/>
    <col min="9735" max="9735" width="1.6328125" style="125" customWidth="1"/>
    <col min="9736" max="9736" width="10.453125" style="125" customWidth="1"/>
    <col min="9737" max="9737" width="1.6328125" style="125" customWidth="1"/>
    <col min="9738" max="9738" width="10.453125" style="125" customWidth="1"/>
    <col min="9739" max="9982" width="8.6328125" style="125"/>
    <col min="9983" max="9983" width="27.08984375" style="125" customWidth="1"/>
    <col min="9984" max="9984" width="5.90625" style="125" customWidth="1"/>
    <col min="9985" max="9985" width="1.6328125" style="125" customWidth="1"/>
    <col min="9986" max="9986" width="10.453125" style="125" customWidth="1"/>
    <col min="9987" max="9987" width="1.6328125" style="125" customWidth="1"/>
    <col min="9988" max="9988" width="11.1796875" style="125" customWidth="1"/>
    <col min="9989" max="9989" width="1.6328125" style="125" customWidth="1"/>
    <col min="9990" max="9990" width="13" style="125" customWidth="1"/>
    <col min="9991" max="9991" width="1.6328125" style="125" customWidth="1"/>
    <col min="9992" max="9992" width="10.453125" style="125" customWidth="1"/>
    <col min="9993" max="9993" width="1.6328125" style="125" customWidth="1"/>
    <col min="9994" max="9994" width="10.453125" style="125" customWidth="1"/>
    <col min="9995" max="10238" width="8.6328125" style="125"/>
    <col min="10239" max="10239" width="27.08984375" style="125" customWidth="1"/>
    <col min="10240" max="10240" width="5.90625" style="125" customWidth="1"/>
    <col min="10241" max="10241" width="1.6328125" style="125" customWidth="1"/>
    <col min="10242" max="10242" width="10.453125" style="125" customWidth="1"/>
    <col min="10243" max="10243" width="1.6328125" style="125" customWidth="1"/>
    <col min="10244" max="10244" width="11.1796875" style="125" customWidth="1"/>
    <col min="10245" max="10245" width="1.6328125" style="125" customWidth="1"/>
    <col min="10246" max="10246" width="13" style="125" customWidth="1"/>
    <col min="10247" max="10247" width="1.6328125" style="125" customWidth="1"/>
    <col min="10248" max="10248" width="10.453125" style="125" customWidth="1"/>
    <col min="10249" max="10249" width="1.6328125" style="125" customWidth="1"/>
    <col min="10250" max="10250" width="10.453125" style="125" customWidth="1"/>
    <col min="10251" max="10494" width="8.6328125" style="125"/>
    <col min="10495" max="10495" width="27.08984375" style="125" customWidth="1"/>
    <col min="10496" max="10496" width="5.90625" style="125" customWidth="1"/>
    <col min="10497" max="10497" width="1.6328125" style="125" customWidth="1"/>
    <col min="10498" max="10498" width="10.453125" style="125" customWidth="1"/>
    <col min="10499" max="10499" width="1.6328125" style="125" customWidth="1"/>
    <col min="10500" max="10500" width="11.1796875" style="125" customWidth="1"/>
    <col min="10501" max="10501" width="1.6328125" style="125" customWidth="1"/>
    <col min="10502" max="10502" width="13" style="125" customWidth="1"/>
    <col min="10503" max="10503" width="1.6328125" style="125" customWidth="1"/>
    <col min="10504" max="10504" width="10.453125" style="125" customWidth="1"/>
    <col min="10505" max="10505" width="1.6328125" style="125" customWidth="1"/>
    <col min="10506" max="10506" width="10.453125" style="125" customWidth="1"/>
    <col min="10507" max="10750" width="8.6328125" style="125"/>
    <col min="10751" max="10751" width="27.08984375" style="125" customWidth="1"/>
    <col min="10752" max="10752" width="5.90625" style="125" customWidth="1"/>
    <col min="10753" max="10753" width="1.6328125" style="125" customWidth="1"/>
    <col min="10754" max="10754" width="10.453125" style="125" customWidth="1"/>
    <col min="10755" max="10755" width="1.6328125" style="125" customWidth="1"/>
    <col min="10756" max="10756" width="11.1796875" style="125" customWidth="1"/>
    <col min="10757" max="10757" width="1.6328125" style="125" customWidth="1"/>
    <col min="10758" max="10758" width="13" style="125" customWidth="1"/>
    <col min="10759" max="10759" width="1.6328125" style="125" customWidth="1"/>
    <col min="10760" max="10760" width="10.453125" style="125" customWidth="1"/>
    <col min="10761" max="10761" width="1.6328125" style="125" customWidth="1"/>
    <col min="10762" max="10762" width="10.453125" style="125" customWidth="1"/>
    <col min="10763" max="11006" width="8.6328125" style="125"/>
    <col min="11007" max="11007" width="27.08984375" style="125" customWidth="1"/>
    <col min="11008" max="11008" width="5.90625" style="125" customWidth="1"/>
    <col min="11009" max="11009" width="1.6328125" style="125" customWidth="1"/>
    <col min="11010" max="11010" width="10.453125" style="125" customWidth="1"/>
    <col min="11011" max="11011" width="1.6328125" style="125" customWidth="1"/>
    <col min="11012" max="11012" width="11.1796875" style="125" customWidth="1"/>
    <col min="11013" max="11013" width="1.6328125" style="125" customWidth="1"/>
    <col min="11014" max="11014" width="13" style="125" customWidth="1"/>
    <col min="11015" max="11015" width="1.6328125" style="125" customWidth="1"/>
    <col min="11016" max="11016" width="10.453125" style="125" customWidth="1"/>
    <col min="11017" max="11017" width="1.6328125" style="125" customWidth="1"/>
    <col min="11018" max="11018" width="10.453125" style="125" customWidth="1"/>
    <col min="11019" max="11262" width="8.6328125" style="125"/>
    <col min="11263" max="11263" width="27.08984375" style="125" customWidth="1"/>
    <col min="11264" max="11264" width="5.90625" style="125" customWidth="1"/>
    <col min="11265" max="11265" width="1.6328125" style="125" customWidth="1"/>
    <col min="11266" max="11266" width="10.453125" style="125" customWidth="1"/>
    <col min="11267" max="11267" width="1.6328125" style="125" customWidth="1"/>
    <col min="11268" max="11268" width="11.1796875" style="125" customWidth="1"/>
    <col min="11269" max="11269" width="1.6328125" style="125" customWidth="1"/>
    <col min="11270" max="11270" width="13" style="125" customWidth="1"/>
    <col min="11271" max="11271" width="1.6328125" style="125" customWidth="1"/>
    <col min="11272" max="11272" width="10.453125" style="125" customWidth="1"/>
    <col min="11273" max="11273" width="1.6328125" style="125" customWidth="1"/>
    <col min="11274" max="11274" width="10.453125" style="125" customWidth="1"/>
    <col min="11275" max="11518" width="8.6328125" style="125"/>
    <col min="11519" max="11519" width="27.08984375" style="125" customWidth="1"/>
    <col min="11520" max="11520" width="5.90625" style="125" customWidth="1"/>
    <col min="11521" max="11521" width="1.6328125" style="125" customWidth="1"/>
    <col min="11522" max="11522" width="10.453125" style="125" customWidth="1"/>
    <col min="11523" max="11523" width="1.6328125" style="125" customWidth="1"/>
    <col min="11524" max="11524" width="11.1796875" style="125" customWidth="1"/>
    <col min="11525" max="11525" width="1.6328125" style="125" customWidth="1"/>
    <col min="11526" max="11526" width="13" style="125" customWidth="1"/>
    <col min="11527" max="11527" width="1.6328125" style="125" customWidth="1"/>
    <col min="11528" max="11528" width="10.453125" style="125" customWidth="1"/>
    <col min="11529" max="11529" width="1.6328125" style="125" customWidth="1"/>
    <col min="11530" max="11530" width="10.453125" style="125" customWidth="1"/>
    <col min="11531" max="11774" width="8.6328125" style="125"/>
    <col min="11775" max="11775" width="27.08984375" style="125" customWidth="1"/>
    <col min="11776" max="11776" width="5.90625" style="125" customWidth="1"/>
    <col min="11777" max="11777" width="1.6328125" style="125" customWidth="1"/>
    <col min="11778" max="11778" width="10.453125" style="125" customWidth="1"/>
    <col min="11779" max="11779" width="1.6328125" style="125" customWidth="1"/>
    <col min="11780" max="11780" width="11.1796875" style="125" customWidth="1"/>
    <col min="11781" max="11781" width="1.6328125" style="125" customWidth="1"/>
    <col min="11782" max="11782" width="13" style="125" customWidth="1"/>
    <col min="11783" max="11783" width="1.6328125" style="125" customWidth="1"/>
    <col min="11784" max="11784" width="10.453125" style="125" customWidth="1"/>
    <col min="11785" max="11785" width="1.6328125" style="125" customWidth="1"/>
    <col min="11786" max="11786" width="10.453125" style="125" customWidth="1"/>
    <col min="11787" max="12030" width="8.6328125" style="125"/>
    <col min="12031" max="12031" width="27.08984375" style="125" customWidth="1"/>
    <col min="12032" max="12032" width="5.90625" style="125" customWidth="1"/>
    <col min="12033" max="12033" width="1.6328125" style="125" customWidth="1"/>
    <col min="12034" max="12034" width="10.453125" style="125" customWidth="1"/>
    <col min="12035" max="12035" width="1.6328125" style="125" customWidth="1"/>
    <col min="12036" max="12036" width="11.1796875" style="125" customWidth="1"/>
    <col min="12037" max="12037" width="1.6328125" style="125" customWidth="1"/>
    <col min="12038" max="12038" width="13" style="125" customWidth="1"/>
    <col min="12039" max="12039" width="1.6328125" style="125" customWidth="1"/>
    <col min="12040" max="12040" width="10.453125" style="125" customWidth="1"/>
    <col min="12041" max="12041" width="1.6328125" style="125" customWidth="1"/>
    <col min="12042" max="12042" width="10.453125" style="125" customWidth="1"/>
    <col min="12043" max="12286" width="8.6328125" style="125"/>
    <col min="12287" max="12287" width="27.08984375" style="125" customWidth="1"/>
    <col min="12288" max="12288" width="5.90625" style="125" customWidth="1"/>
    <col min="12289" max="12289" width="1.6328125" style="125" customWidth="1"/>
    <col min="12290" max="12290" width="10.453125" style="125" customWidth="1"/>
    <col min="12291" max="12291" width="1.6328125" style="125" customWidth="1"/>
    <col min="12292" max="12292" width="11.1796875" style="125" customWidth="1"/>
    <col min="12293" max="12293" width="1.6328125" style="125" customWidth="1"/>
    <col min="12294" max="12294" width="13" style="125" customWidth="1"/>
    <col min="12295" max="12295" width="1.6328125" style="125" customWidth="1"/>
    <col min="12296" max="12296" width="10.453125" style="125" customWidth="1"/>
    <col min="12297" max="12297" width="1.6328125" style="125" customWidth="1"/>
    <col min="12298" max="12298" width="10.453125" style="125" customWidth="1"/>
    <col min="12299" max="12542" width="8.6328125" style="125"/>
    <col min="12543" max="12543" width="27.08984375" style="125" customWidth="1"/>
    <col min="12544" max="12544" width="5.90625" style="125" customWidth="1"/>
    <col min="12545" max="12545" width="1.6328125" style="125" customWidth="1"/>
    <col min="12546" max="12546" width="10.453125" style="125" customWidth="1"/>
    <col min="12547" max="12547" width="1.6328125" style="125" customWidth="1"/>
    <col min="12548" max="12548" width="11.1796875" style="125" customWidth="1"/>
    <col min="12549" max="12549" width="1.6328125" style="125" customWidth="1"/>
    <col min="12550" max="12550" width="13" style="125" customWidth="1"/>
    <col min="12551" max="12551" width="1.6328125" style="125" customWidth="1"/>
    <col min="12552" max="12552" width="10.453125" style="125" customWidth="1"/>
    <col min="12553" max="12553" width="1.6328125" style="125" customWidth="1"/>
    <col min="12554" max="12554" width="10.453125" style="125" customWidth="1"/>
    <col min="12555" max="12798" width="8.6328125" style="125"/>
    <col min="12799" max="12799" width="27.08984375" style="125" customWidth="1"/>
    <col min="12800" max="12800" width="5.90625" style="125" customWidth="1"/>
    <col min="12801" max="12801" width="1.6328125" style="125" customWidth="1"/>
    <col min="12802" max="12802" width="10.453125" style="125" customWidth="1"/>
    <col min="12803" max="12803" width="1.6328125" style="125" customWidth="1"/>
    <col min="12804" max="12804" width="11.1796875" style="125" customWidth="1"/>
    <col min="12805" max="12805" width="1.6328125" style="125" customWidth="1"/>
    <col min="12806" max="12806" width="13" style="125" customWidth="1"/>
    <col min="12807" max="12807" width="1.6328125" style="125" customWidth="1"/>
    <col min="12808" max="12808" width="10.453125" style="125" customWidth="1"/>
    <col min="12809" max="12809" width="1.6328125" style="125" customWidth="1"/>
    <col min="12810" max="12810" width="10.453125" style="125" customWidth="1"/>
    <col min="12811" max="13054" width="8.6328125" style="125"/>
    <col min="13055" max="13055" width="27.08984375" style="125" customWidth="1"/>
    <col min="13056" max="13056" width="5.90625" style="125" customWidth="1"/>
    <col min="13057" max="13057" width="1.6328125" style="125" customWidth="1"/>
    <col min="13058" max="13058" width="10.453125" style="125" customWidth="1"/>
    <col min="13059" max="13059" width="1.6328125" style="125" customWidth="1"/>
    <col min="13060" max="13060" width="11.1796875" style="125" customWidth="1"/>
    <col min="13061" max="13061" width="1.6328125" style="125" customWidth="1"/>
    <col min="13062" max="13062" width="13" style="125" customWidth="1"/>
    <col min="13063" max="13063" width="1.6328125" style="125" customWidth="1"/>
    <col min="13064" max="13064" width="10.453125" style="125" customWidth="1"/>
    <col min="13065" max="13065" width="1.6328125" style="125" customWidth="1"/>
    <col min="13066" max="13066" width="10.453125" style="125" customWidth="1"/>
    <col min="13067" max="13310" width="8.6328125" style="125"/>
    <col min="13311" max="13311" width="27.08984375" style="125" customWidth="1"/>
    <col min="13312" max="13312" width="5.90625" style="125" customWidth="1"/>
    <col min="13313" max="13313" width="1.6328125" style="125" customWidth="1"/>
    <col min="13314" max="13314" width="10.453125" style="125" customWidth="1"/>
    <col min="13315" max="13315" width="1.6328125" style="125" customWidth="1"/>
    <col min="13316" max="13316" width="11.1796875" style="125" customWidth="1"/>
    <col min="13317" max="13317" width="1.6328125" style="125" customWidth="1"/>
    <col min="13318" max="13318" width="13" style="125" customWidth="1"/>
    <col min="13319" max="13319" width="1.6328125" style="125" customWidth="1"/>
    <col min="13320" max="13320" width="10.453125" style="125" customWidth="1"/>
    <col min="13321" max="13321" width="1.6328125" style="125" customWidth="1"/>
    <col min="13322" max="13322" width="10.453125" style="125" customWidth="1"/>
    <col min="13323" max="13566" width="8.6328125" style="125"/>
    <col min="13567" max="13567" width="27.08984375" style="125" customWidth="1"/>
    <col min="13568" max="13568" width="5.90625" style="125" customWidth="1"/>
    <col min="13569" max="13569" width="1.6328125" style="125" customWidth="1"/>
    <col min="13570" max="13570" width="10.453125" style="125" customWidth="1"/>
    <col min="13571" max="13571" width="1.6328125" style="125" customWidth="1"/>
    <col min="13572" max="13572" width="11.1796875" style="125" customWidth="1"/>
    <col min="13573" max="13573" width="1.6328125" style="125" customWidth="1"/>
    <col min="13574" max="13574" width="13" style="125" customWidth="1"/>
    <col min="13575" max="13575" width="1.6328125" style="125" customWidth="1"/>
    <col min="13576" max="13576" width="10.453125" style="125" customWidth="1"/>
    <col min="13577" max="13577" width="1.6328125" style="125" customWidth="1"/>
    <col min="13578" max="13578" width="10.453125" style="125" customWidth="1"/>
    <col min="13579" max="13822" width="8.6328125" style="125"/>
    <col min="13823" max="13823" width="27.08984375" style="125" customWidth="1"/>
    <col min="13824" max="13824" width="5.90625" style="125" customWidth="1"/>
    <col min="13825" max="13825" width="1.6328125" style="125" customWidth="1"/>
    <col min="13826" max="13826" width="10.453125" style="125" customWidth="1"/>
    <col min="13827" max="13827" width="1.6328125" style="125" customWidth="1"/>
    <col min="13828" max="13828" width="11.1796875" style="125" customWidth="1"/>
    <col min="13829" max="13829" width="1.6328125" style="125" customWidth="1"/>
    <col min="13830" max="13830" width="13" style="125" customWidth="1"/>
    <col min="13831" max="13831" width="1.6328125" style="125" customWidth="1"/>
    <col min="13832" max="13832" width="10.453125" style="125" customWidth="1"/>
    <col min="13833" max="13833" width="1.6328125" style="125" customWidth="1"/>
    <col min="13834" max="13834" width="10.453125" style="125" customWidth="1"/>
    <col min="13835" max="14078" width="8.6328125" style="125"/>
    <col min="14079" max="14079" width="27.08984375" style="125" customWidth="1"/>
    <col min="14080" max="14080" width="5.90625" style="125" customWidth="1"/>
    <col min="14081" max="14081" width="1.6328125" style="125" customWidth="1"/>
    <col min="14082" max="14082" width="10.453125" style="125" customWidth="1"/>
    <col min="14083" max="14083" width="1.6328125" style="125" customWidth="1"/>
    <col min="14084" max="14084" width="11.1796875" style="125" customWidth="1"/>
    <col min="14085" max="14085" width="1.6328125" style="125" customWidth="1"/>
    <col min="14086" max="14086" width="13" style="125" customWidth="1"/>
    <col min="14087" max="14087" width="1.6328125" style="125" customWidth="1"/>
    <col min="14088" max="14088" width="10.453125" style="125" customWidth="1"/>
    <col min="14089" max="14089" width="1.6328125" style="125" customWidth="1"/>
    <col min="14090" max="14090" width="10.453125" style="125" customWidth="1"/>
    <col min="14091" max="14334" width="8.6328125" style="125"/>
    <col min="14335" max="14335" width="27.08984375" style="125" customWidth="1"/>
    <col min="14336" max="14336" width="5.90625" style="125" customWidth="1"/>
    <col min="14337" max="14337" width="1.6328125" style="125" customWidth="1"/>
    <col min="14338" max="14338" width="10.453125" style="125" customWidth="1"/>
    <col min="14339" max="14339" width="1.6328125" style="125" customWidth="1"/>
    <col min="14340" max="14340" width="11.1796875" style="125" customWidth="1"/>
    <col min="14341" max="14341" width="1.6328125" style="125" customWidth="1"/>
    <col min="14342" max="14342" width="13" style="125" customWidth="1"/>
    <col min="14343" max="14343" width="1.6328125" style="125" customWidth="1"/>
    <col min="14344" max="14344" width="10.453125" style="125" customWidth="1"/>
    <col min="14345" max="14345" width="1.6328125" style="125" customWidth="1"/>
    <col min="14346" max="14346" width="10.453125" style="125" customWidth="1"/>
    <col min="14347" max="14590" width="8.6328125" style="125"/>
    <col min="14591" max="14591" width="27.08984375" style="125" customWidth="1"/>
    <col min="14592" max="14592" width="5.90625" style="125" customWidth="1"/>
    <col min="14593" max="14593" width="1.6328125" style="125" customWidth="1"/>
    <col min="14594" max="14594" width="10.453125" style="125" customWidth="1"/>
    <col min="14595" max="14595" width="1.6328125" style="125" customWidth="1"/>
    <col min="14596" max="14596" width="11.1796875" style="125" customWidth="1"/>
    <col min="14597" max="14597" width="1.6328125" style="125" customWidth="1"/>
    <col min="14598" max="14598" width="13" style="125" customWidth="1"/>
    <col min="14599" max="14599" width="1.6328125" style="125" customWidth="1"/>
    <col min="14600" max="14600" width="10.453125" style="125" customWidth="1"/>
    <col min="14601" max="14601" width="1.6328125" style="125" customWidth="1"/>
    <col min="14602" max="14602" width="10.453125" style="125" customWidth="1"/>
    <col min="14603" max="14846" width="8.6328125" style="125"/>
    <col min="14847" max="14847" width="27.08984375" style="125" customWidth="1"/>
    <col min="14848" max="14848" width="5.90625" style="125" customWidth="1"/>
    <col min="14849" max="14849" width="1.6328125" style="125" customWidth="1"/>
    <col min="14850" max="14850" width="10.453125" style="125" customWidth="1"/>
    <col min="14851" max="14851" width="1.6328125" style="125" customWidth="1"/>
    <col min="14852" max="14852" width="11.1796875" style="125" customWidth="1"/>
    <col min="14853" max="14853" width="1.6328125" style="125" customWidth="1"/>
    <col min="14854" max="14854" width="13" style="125" customWidth="1"/>
    <col min="14855" max="14855" width="1.6328125" style="125" customWidth="1"/>
    <col min="14856" max="14856" width="10.453125" style="125" customWidth="1"/>
    <col min="14857" max="14857" width="1.6328125" style="125" customWidth="1"/>
    <col min="14858" max="14858" width="10.453125" style="125" customWidth="1"/>
    <col min="14859" max="15102" width="8.6328125" style="125"/>
    <col min="15103" max="15103" width="27.08984375" style="125" customWidth="1"/>
    <col min="15104" max="15104" width="5.90625" style="125" customWidth="1"/>
    <col min="15105" max="15105" width="1.6328125" style="125" customWidth="1"/>
    <col min="15106" max="15106" width="10.453125" style="125" customWidth="1"/>
    <col min="15107" max="15107" width="1.6328125" style="125" customWidth="1"/>
    <col min="15108" max="15108" width="11.1796875" style="125" customWidth="1"/>
    <col min="15109" max="15109" width="1.6328125" style="125" customWidth="1"/>
    <col min="15110" max="15110" width="13" style="125" customWidth="1"/>
    <col min="15111" max="15111" width="1.6328125" style="125" customWidth="1"/>
    <col min="15112" max="15112" width="10.453125" style="125" customWidth="1"/>
    <col min="15113" max="15113" width="1.6328125" style="125" customWidth="1"/>
    <col min="15114" max="15114" width="10.453125" style="125" customWidth="1"/>
    <col min="15115" max="15358" width="8.6328125" style="125"/>
    <col min="15359" max="15359" width="27.08984375" style="125" customWidth="1"/>
    <col min="15360" max="15360" width="5.90625" style="125" customWidth="1"/>
    <col min="15361" max="15361" width="1.6328125" style="125" customWidth="1"/>
    <col min="15362" max="15362" width="10.453125" style="125" customWidth="1"/>
    <col min="15363" max="15363" width="1.6328125" style="125" customWidth="1"/>
    <col min="15364" max="15364" width="11.1796875" style="125" customWidth="1"/>
    <col min="15365" max="15365" width="1.6328125" style="125" customWidth="1"/>
    <col min="15366" max="15366" width="13" style="125" customWidth="1"/>
    <col min="15367" max="15367" width="1.6328125" style="125" customWidth="1"/>
    <col min="15368" max="15368" width="10.453125" style="125" customWidth="1"/>
    <col min="15369" max="15369" width="1.6328125" style="125" customWidth="1"/>
    <col min="15370" max="15370" width="10.453125" style="125" customWidth="1"/>
    <col min="15371" max="15614" width="8.6328125" style="125"/>
    <col min="15615" max="15615" width="27.08984375" style="125" customWidth="1"/>
    <col min="15616" max="15616" width="5.90625" style="125" customWidth="1"/>
    <col min="15617" max="15617" width="1.6328125" style="125" customWidth="1"/>
    <col min="15618" max="15618" width="10.453125" style="125" customWidth="1"/>
    <col min="15619" max="15619" width="1.6328125" style="125" customWidth="1"/>
    <col min="15620" max="15620" width="11.1796875" style="125" customWidth="1"/>
    <col min="15621" max="15621" width="1.6328125" style="125" customWidth="1"/>
    <col min="15622" max="15622" width="13" style="125" customWidth="1"/>
    <col min="15623" max="15623" width="1.6328125" style="125" customWidth="1"/>
    <col min="15624" max="15624" width="10.453125" style="125" customWidth="1"/>
    <col min="15625" max="15625" width="1.6328125" style="125" customWidth="1"/>
    <col min="15626" max="15626" width="10.453125" style="125" customWidth="1"/>
    <col min="15627" max="15870" width="8.6328125" style="125"/>
    <col min="15871" max="15871" width="27.08984375" style="125" customWidth="1"/>
    <col min="15872" max="15872" width="5.90625" style="125" customWidth="1"/>
    <col min="15873" max="15873" width="1.6328125" style="125" customWidth="1"/>
    <col min="15874" max="15874" width="10.453125" style="125" customWidth="1"/>
    <col min="15875" max="15875" width="1.6328125" style="125" customWidth="1"/>
    <col min="15876" max="15876" width="11.1796875" style="125" customWidth="1"/>
    <col min="15877" max="15877" width="1.6328125" style="125" customWidth="1"/>
    <col min="15878" max="15878" width="13" style="125" customWidth="1"/>
    <col min="15879" max="15879" width="1.6328125" style="125" customWidth="1"/>
    <col min="15880" max="15880" width="10.453125" style="125" customWidth="1"/>
    <col min="15881" max="15881" width="1.6328125" style="125" customWidth="1"/>
    <col min="15882" max="15882" width="10.453125" style="125" customWidth="1"/>
    <col min="15883" max="16126" width="8.6328125" style="125"/>
    <col min="16127" max="16127" width="27.08984375" style="125" customWidth="1"/>
    <col min="16128" max="16128" width="5.90625" style="125" customWidth="1"/>
    <col min="16129" max="16129" width="1.6328125" style="125" customWidth="1"/>
    <col min="16130" max="16130" width="10.453125" style="125" customWidth="1"/>
    <col min="16131" max="16131" width="1.6328125" style="125" customWidth="1"/>
    <col min="16132" max="16132" width="11.1796875" style="125" customWidth="1"/>
    <col min="16133" max="16133" width="1.6328125" style="125" customWidth="1"/>
    <col min="16134" max="16134" width="13" style="125" customWidth="1"/>
    <col min="16135" max="16135" width="1.6328125" style="125" customWidth="1"/>
    <col min="16136" max="16136" width="10.453125" style="125" customWidth="1"/>
    <col min="16137" max="16137" width="1.6328125" style="125" customWidth="1"/>
    <col min="16138" max="16138" width="10.453125" style="125" customWidth="1"/>
    <col min="16139" max="16367" width="8.6328125" style="125"/>
    <col min="16368" max="16384" width="7.1796875" style="125" customWidth="1"/>
  </cols>
  <sheetData>
    <row r="1" spans="1:13" ht="22.4" customHeight="1">
      <c r="L1" s="126"/>
      <c r="M1" s="126"/>
    </row>
    <row r="2" spans="1:13" s="128" customFormat="1" ht="22.4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127"/>
    </row>
    <row r="3" spans="1:13" s="128" customFormat="1" ht="22.4" customHeight="1">
      <c r="A3" s="240" t="s">
        <v>104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127"/>
    </row>
    <row r="4" spans="1:13" s="128" customFormat="1" ht="22.4" customHeight="1">
      <c r="A4" s="240" t="s">
        <v>101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127"/>
    </row>
    <row r="5" spans="1:13" s="129" customFormat="1" ht="22.4" customHeight="1">
      <c r="J5" s="126"/>
      <c r="K5" s="126"/>
      <c r="L5" s="126" t="s">
        <v>105</v>
      </c>
      <c r="M5" s="126"/>
    </row>
    <row r="6" spans="1:13" s="129" customFormat="1" ht="22.4" customHeight="1">
      <c r="A6" s="131"/>
      <c r="B6" s="131"/>
      <c r="C6" s="132"/>
      <c r="D6" s="132"/>
      <c r="E6" s="132"/>
      <c r="F6" s="132"/>
      <c r="G6" s="132"/>
      <c r="H6" s="132"/>
      <c r="I6" s="132" t="s">
        <v>106</v>
      </c>
      <c r="J6" s="132"/>
      <c r="K6" s="133"/>
      <c r="L6" s="133"/>
      <c r="M6" s="134"/>
    </row>
    <row r="7" spans="1:13" s="129" customFormat="1" ht="22.4" customHeight="1">
      <c r="C7" s="135"/>
      <c r="D7" s="135"/>
      <c r="E7" s="135" t="s">
        <v>107</v>
      </c>
      <c r="F7" s="135"/>
      <c r="G7" s="135"/>
      <c r="H7" s="135"/>
      <c r="I7" s="136" t="s">
        <v>58</v>
      </c>
      <c r="J7" s="135"/>
      <c r="K7" s="134"/>
      <c r="L7" s="134"/>
      <c r="M7" s="134"/>
    </row>
    <row r="8" spans="1:13" s="129" customFormat="1" ht="22.4" customHeight="1">
      <c r="E8" s="137" t="s">
        <v>108</v>
      </c>
      <c r="F8" s="137" t="s">
        <v>109</v>
      </c>
      <c r="G8" s="241" t="s">
        <v>110</v>
      </c>
      <c r="H8" s="241"/>
      <c r="I8" s="136" t="s">
        <v>93</v>
      </c>
      <c r="J8" s="126"/>
      <c r="K8" s="139" t="s">
        <v>111</v>
      </c>
      <c r="L8" s="126"/>
      <c r="M8" s="126"/>
    </row>
    <row r="9" spans="1:13" s="129" customFormat="1" ht="22.4" customHeight="1">
      <c r="C9" s="139" t="s">
        <v>112</v>
      </c>
      <c r="D9" s="137" t="s">
        <v>113</v>
      </c>
      <c r="E9" s="137" t="s">
        <v>114</v>
      </c>
      <c r="F9" s="137" t="s">
        <v>115</v>
      </c>
      <c r="G9" s="137" t="s">
        <v>116</v>
      </c>
      <c r="H9" s="137"/>
      <c r="I9" s="137" t="s">
        <v>117</v>
      </c>
      <c r="J9" s="139" t="s">
        <v>118</v>
      </c>
      <c r="K9" s="139" t="s">
        <v>119</v>
      </c>
      <c r="L9" s="126"/>
      <c r="M9" s="126"/>
    </row>
    <row r="10" spans="1:13" s="137" customFormat="1" ht="22.4" customHeight="1">
      <c r="A10" s="138"/>
      <c r="B10" s="138" t="s">
        <v>6</v>
      </c>
      <c r="C10" s="140" t="s">
        <v>120</v>
      </c>
      <c r="D10" s="138" t="s">
        <v>121</v>
      </c>
      <c r="E10" s="138" t="s">
        <v>122</v>
      </c>
      <c r="F10" s="138" t="s">
        <v>123</v>
      </c>
      <c r="G10" s="138" t="s">
        <v>70</v>
      </c>
      <c r="H10" s="138" t="s">
        <v>71</v>
      </c>
      <c r="I10" s="138" t="s">
        <v>124</v>
      </c>
      <c r="J10" s="140" t="s">
        <v>125</v>
      </c>
      <c r="K10" s="140" t="s">
        <v>126</v>
      </c>
      <c r="L10" s="140" t="s">
        <v>127</v>
      </c>
      <c r="M10" s="139"/>
    </row>
    <row r="11" spans="1:13" s="129" customFormat="1" ht="22.4" customHeight="1">
      <c r="A11" s="142" t="s">
        <v>128</v>
      </c>
      <c r="B11" s="143"/>
      <c r="C11" s="130">
        <v>426174854</v>
      </c>
      <c r="D11" s="130">
        <v>177505840.06000006</v>
      </c>
      <c r="E11" s="130">
        <v>4907142.7300000004</v>
      </c>
      <c r="F11" s="130">
        <v>-44206950.109999999</v>
      </c>
      <c r="G11" s="130">
        <v>16635093.850000001</v>
      </c>
      <c r="H11" s="130">
        <v>-546295973.61391616</v>
      </c>
      <c r="I11" s="130">
        <v>242923526.6218752</v>
      </c>
      <c r="J11" s="141">
        <f>SUM(C11:I11)</f>
        <v>277643533.5379591</v>
      </c>
      <c r="K11" s="130">
        <v>84337257.909999996</v>
      </c>
      <c r="L11" s="141">
        <f>SUM(J11:K11)</f>
        <v>361980791.44795907</v>
      </c>
      <c r="M11" s="144"/>
    </row>
    <row r="12" spans="1:13" s="129" customFormat="1" ht="22.4" customHeight="1">
      <c r="A12" s="129" t="s">
        <v>129</v>
      </c>
      <c r="B12" s="143"/>
      <c r="C12" s="130"/>
      <c r="D12" s="130"/>
      <c r="E12" s="130"/>
      <c r="F12" s="130"/>
      <c r="G12" s="130"/>
      <c r="H12" s="130"/>
      <c r="I12" s="130"/>
      <c r="J12" s="141"/>
      <c r="K12" s="130"/>
      <c r="L12" s="141"/>
      <c r="M12" s="144"/>
    </row>
    <row r="13" spans="1:13" s="129" customFormat="1" ht="22.4" customHeight="1">
      <c r="A13" s="129" t="s">
        <v>130</v>
      </c>
      <c r="B13" s="143"/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28104464.129999999</v>
      </c>
      <c r="I13" s="141">
        <v>0</v>
      </c>
      <c r="J13" s="141">
        <f>SUM(C13:I13)</f>
        <v>28104464.129999999</v>
      </c>
      <c r="K13" s="145">
        <v>16890215.859999999</v>
      </c>
      <c r="L13" s="141">
        <f>SUM(J13:K13)</f>
        <v>44994679.989999995</v>
      </c>
      <c r="M13" s="144"/>
    </row>
    <row r="14" spans="1:13" s="129" customFormat="1" ht="22.4" customHeight="1">
      <c r="A14" s="129" t="s">
        <v>131</v>
      </c>
      <c r="B14" s="143"/>
      <c r="C14" s="141">
        <v>0</v>
      </c>
      <c r="D14" s="141">
        <v>0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f>SUM(C14:I14)</f>
        <v>0</v>
      </c>
      <c r="K14" s="130">
        <v>-6750066.6699999999</v>
      </c>
      <c r="L14" s="141">
        <f t="shared" ref="L14" si="0">SUM(J14:K14)</f>
        <v>-6750066.6699999999</v>
      </c>
      <c r="M14" s="144"/>
    </row>
    <row r="15" spans="1:13" s="129" customFormat="1" ht="22.4" customHeight="1" thickBot="1">
      <c r="A15" s="142" t="s">
        <v>132</v>
      </c>
      <c r="B15" s="143"/>
      <c r="C15" s="146">
        <f>SUM(C11:C14)</f>
        <v>426174854</v>
      </c>
      <c r="D15" s="146">
        <f t="shared" ref="D15:L15" si="1">SUM(D11:D14)</f>
        <v>177505840.06000006</v>
      </c>
      <c r="E15" s="146">
        <f t="shared" si="1"/>
        <v>4907142.7300000004</v>
      </c>
      <c r="F15" s="146">
        <f t="shared" si="1"/>
        <v>-44206950.109999999</v>
      </c>
      <c r="G15" s="146">
        <f t="shared" si="1"/>
        <v>16635093.850000001</v>
      </c>
      <c r="H15" s="146">
        <f t="shared" si="1"/>
        <v>-518191509.48391616</v>
      </c>
      <c r="I15" s="146">
        <f t="shared" si="1"/>
        <v>242923526.6218752</v>
      </c>
      <c r="J15" s="146">
        <f t="shared" si="1"/>
        <v>305747997.66795909</v>
      </c>
      <c r="K15" s="146">
        <f t="shared" si="1"/>
        <v>94477407.099999994</v>
      </c>
      <c r="L15" s="146">
        <f t="shared" si="1"/>
        <v>400225404.76795906</v>
      </c>
      <c r="M15" s="147"/>
    </row>
    <row r="16" spans="1:13" s="129" customFormat="1" ht="22.4" customHeight="1" thickTop="1">
      <c r="A16" s="142"/>
      <c r="B16" s="143"/>
      <c r="C16" s="130"/>
      <c r="D16" s="130"/>
      <c r="E16" s="130"/>
      <c r="F16" s="130"/>
      <c r="G16" s="130"/>
      <c r="H16" s="130"/>
      <c r="I16" s="130"/>
      <c r="J16" s="130"/>
      <c r="K16" s="130"/>
      <c r="L16" s="149"/>
      <c r="M16" s="147"/>
    </row>
    <row r="17" spans="1:14" s="129" customFormat="1" ht="22.4" customHeight="1">
      <c r="A17" s="142" t="s">
        <v>133</v>
      </c>
      <c r="B17" s="143"/>
      <c r="C17" s="130">
        <v>280962733</v>
      </c>
      <c r="D17" s="130">
        <v>221069476.36000004</v>
      </c>
      <c r="E17" s="130">
        <v>4907142.7300000004</v>
      </c>
      <c r="F17" s="130">
        <v>-44206950.109999999</v>
      </c>
      <c r="G17" s="130">
        <v>16635093.850000001</v>
      </c>
      <c r="H17" s="130">
        <v>-430462570.92000002</v>
      </c>
      <c r="I17" s="130">
        <v>235778779.91999999</v>
      </c>
      <c r="J17" s="141">
        <f>SUM(C17:I17)</f>
        <v>284683704.83000004</v>
      </c>
      <c r="K17" s="130">
        <v>71042942.739999995</v>
      </c>
      <c r="L17" s="141">
        <f>SUM(J17:K17)</f>
        <v>355726647.57000005</v>
      </c>
      <c r="M17" s="144"/>
    </row>
    <row r="18" spans="1:14" s="129" customFormat="1" ht="22.4" customHeight="1">
      <c r="A18" s="129" t="s">
        <v>129</v>
      </c>
      <c r="B18" s="143"/>
      <c r="C18" s="130"/>
      <c r="D18" s="130"/>
      <c r="E18" s="130"/>
      <c r="F18" s="130"/>
      <c r="G18" s="130"/>
      <c r="H18" s="130"/>
      <c r="I18" s="130"/>
      <c r="J18" s="141"/>
      <c r="K18" s="130"/>
      <c r="L18" s="141"/>
      <c r="M18" s="144"/>
    </row>
    <row r="19" spans="1:14" s="129" customFormat="1" ht="22.4" customHeight="1">
      <c r="A19" s="129" t="s">
        <v>92</v>
      </c>
      <c r="B19" s="143"/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-64956808.109999999</v>
      </c>
      <c r="I19" s="141">
        <v>0</v>
      </c>
      <c r="J19" s="141">
        <v>-64956808.109999999</v>
      </c>
      <c r="K19" s="145">
        <v>5757298.7699999996</v>
      </c>
      <c r="L19" s="141">
        <f t="shared" ref="L19:L21" si="2">SUM(J19:K19)</f>
        <v>-59199509.340000004</v>
      </c>
      <c r="M19" s="144"/>
    </row>
    <row r="20" spans="1:14" s="129" customFormat="1" ht="22.4" customHeight="1">
      <c r="A20" s="129" t="s">
        <v>134</v>
      </c>
      <c r="B20" s="143"/>
      <c r="C20" s="141">
        <v>0</v>
      </c>
      <c r="D20" s="141">
        <v>0</v>
      </c>
      <c r="E20" s="141">
        <v>0</v>
      </c>
      <c r="F20" s="141">
        <v>0</v>
      </c>
      <c r="G20" s="141">
        <v>0</v>
      </c>
      <c r="H20" s="141">
        <v>-1752961.82</v>
      </c>
      <c r="I20" s="150">
        <v>0</v>
      </c>
      <c r="J20" s="141">
        <v>-1752961.82</v>
      </c>
      <c r="K20" s="141">
        <v>-341126.87</v>
      </c>
      <c r="L20" s="141">
        <f>SUM(J20:K20)</f>
        <v>-2094088.69</v>
      </c>
      <c r="M20" s="144"/>
    </row>
    <row r="21" spans="1:14" s="129" customFormat="1" ht="22.4" customHeight="1">
      <c r="A21" s="129" t="s">
        <v>135</v>
      </c>
      <c r="B21" s="143"/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30">
        <v>-1996233.71</v>
      </c>
      <c r="L21" s="141">
        <f t="shared" si="2"/>
        <v>-1996233.71</v>
      </c>
      <c r="M21" s="144"/>
    </row>
    <row r="22" spans="1:14" s="129" customFormat="1" ht="21.65" customHeight="1">
      <c r="A22" s="129" t="s">
        <v>136</v>
      </c>
      <c r="B22" s="137"/>
      <c r="C22" s="141">
        <v>145212121</v>
      </c>
      <c r="D22" s="141">
        <v>-43563636.299999997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101648484.7</v>
      </c>
      <c r="K22" s="130">
        <v>0</v>
      </c>
      <c r="L22" s="141">
        <f>SUM(J22:K22)</f>
        <v>101648484.7</v>
      </c>
      <c r="M22" s="144"/>
    </row>
    <row r="23" spans="1:14" s="129" customFormat="1" ht="22.4" customHeight="1" thickBot="1">
      <c r="A23" s="142" t="s">
        <v>137</v>
      </c>
      <c r="B23" s="143"/>
      <c r="C23" s="146">
        <f>SUM(C17:C22)</f>
        <v>426174854</v>
      </c>
      <c r="D23" s="146">
        <f>SUM(D17:D22)</f>
        <v>177505840.06000006</v>
      </c>
      <c r="E23" s="146">
        <f>SUM(E17:E22)</f>
        <v>4907142.7300000004</v>
      </c>
      <c r="F23" s="146">
        <f>SUM(F17:F22)</f>
        <v>-44206950.109999999</v>
      </c>
      <c r="G23" s="146">
        <f t="shared" ref="G23:H23" si="3">SUM(G17:G22)</f>
        <v>16635093.850000001</v>
      </c>
      <c r="H23" s="146">
        <f t="shared" si="3"/>
        <v>-497172340.85000002</v>
      </c>
      <c r="I23" s="146">
        <f>SUM(I17:I22)</f>
        <v>235778779.91999999</v>
      </c>
      <c r="J23" s="146">
        <f>SUM(J17:J22)</f>
        <v>319622419.60000002</v>
      </c>
      <c r="K23" s="146">
        <f>SUM(K17:K22)</f>
        <v>74462880.929999992</v>
      </c>
      <c r="L23" s="146">
        <f>SUM(L17:L22)</f>
        <v>394085300.53000003</v>
      </c>
      <c r="M23" s="147"/>
      <c r="N23" s="148"/>
    </row>
    <row r="24" spans="1:14" s="151" customFormat="1" ht="22.4" customHeight="1" thickTop="1"/>
    <row r="25" spans="1:14" s="151" customFormat="1" ht="21" customHeight="1"/>
    <row r="26" spans="1:14" s="129" customFormat="1" ht="21" customHeight="1">
      <c r="A26" s="152"/>
      <c r="B26" s="143"/>
      <c r="C26" s="143"/>
      <c r="D26" s="143"/>
      <c r="E26" s="143"/>
      <c r="F26" s="143"/>
      <c r="G26" s="143"/>
      <c r="H26" s="143"/>
      <c r="I26" s="143"/>
      <c r="J26" s="143"/>
      <c r="L26" s="105" t="s">
        <v>9</v>
      </c>
      <c r="M26" s="20"/>
    </row>
    <row r="27" spans="1:14" s="129" customFormat="1" ht="21" customHeight="1">
      <c r="A27" s="152"/>
      <c r="B27" s="143"/>
      <c r="C27" s="143"/>
      <c r="D27" s="143"/>
      <c r="E27" s="143"/>
      <c r="F27" s="143"/>
      <c r="G27" s="143"/>
      <c r="H27" s="143"/>
      <c r="I27" s="143"/>
      <c r="J27" s="143"/>
      <c r="L27" s="20"/>
      <c r="M27" s="20"/>
    </row>
    <row r="28" spans="1:14" s="129" customFormat="1" ht="21" customHeight="1">
      <c r="A28" s="152"/>
      <c r="B28" s="143"/>
      <c r="C28" s="143"/>
      <c r="D28" s="143"/>
      <c r="E28" s="143"/>
      <c r="F28" s="143"/>
      <c r="G28" s="143"/>
      <c r="H28" s="143"/>
      <c r="I28" s="143"/>
      <c r="J28" s="143"/>
      <c r="L28" s="20"/>
      <c r="M28" s="20"/>
    </row>
    <row r="29" spans="1:14" s="129" customFormat="1" ht="21" customHeight="1">
      <c r="A29" s="152"/>
      <c r="B29" s="143"/>
      <c r="C29" s="143"/>
      <c r="D29" s="143"/>
      <c r="E29" s="143"/>
      <c r="F29" s="143"/>
      <c r="G29" s="143"/>
      <c r="H29" s="143"/>
      <c r="I29" s="143"/>
      <c r="J29" s="143"/>
      <c r="L29" s="20"/>
      <c r="M29" s="20"/>
    </row>
    <row r="30" spans="1:14" s="129" customFormat="1" ht="21" customHeight="1">
      <c r="A30" s="152"/>
      <c r="B30" s="143"/>
      <c r="C30" s="143"/>
      <c r="D30" s="143"/>
      <c r="E30" s="143"/>
      <c r="F30" s="143"/>
      <c r="G30" s="143"/>
      <c r="H30" s="143"/>
      <c r="I30" s="143"/>
      <c r="J30" s="143"/>
      <c r="L30" s="20"/>
      <c r="M30" s="20"/>
    </row>
    <row r="31" spans="1:14" s="129" customFormat="1" ht="21" customHeight="1">
      <c r="A31" s="152"/>
      <c r="B31" s="143"/>
      <c r="C31" s="143"/>
      <c r="D31" s="143"/>
      <c r="E31" s="143"/>
      <c r="F31" s="143"/>
      <c r="G31" s="143"/>
      <c r="H31" s="143"/>
      <c r="I31" s="143"/>
      <c r="J31" s="143"/>
      <c r="L31" s="20"/>
      <c r="M31" s="20"/>
    </row>
    <row r="32" spans="1:14" s="129" customFormat="1" ht="21" customHeight="1">
      <c r="A32" s="152"/>
      <c r="B32" s="143"/>
      <c r="C32" s="143"/>
      <c r="D32" s="143"/>
      <c r="E32" s="143"/>
      <c r="F32" s="143"/>
      <c r="G32" s="143"/>
      <c r="H32" s="143"/>
      <c r="I32" s="143"/>
      <c r="J32" s="143"/>
      <c r="L32" s="20"/>
      <c r="M32" s="20"/>
    </row>
    <row r="33" spans="1:13" s="129" customFormat="1" ht="21" customHeight="1">
      <c r="A33" s="152"/>
      <c r="B33" s="143"/>
      <c r="C33" s="143"/>
      <c r="D33" s="143"/>
      <c r="E33" s="143"/>
      <c r="F33" s="143"/>
      <c r="G33" s="143"/>
      <c r="H33" s="143"/>
      <c r="I33" s="143"/>
      <c r="J33" s="143"/>
      <c r="L33" s="20"/>
      <c r="M33" s="20"/>
    </row>
    <row r="34" spans="1:13" s="129" customFormat="1" ht="21" customHeight="1">
      <c r="A34" s="152"/>
      <c r="B34" s="143"/>
      <c r="C34" s="143"/>
      <c r="D34" s="143"/>
      <c r="E34" s="143"/>
      <c r="F34" s="143"/>
      <c r="G34" s="143"/>
      <c r="H34" s="143"/>
      <c r="I34" s="143"/>
      <c r="J34" s="143"/>
      <c r="L34" s="20"/>
      <c r="M34" s="20"/>
    </row>
    <row r="35" spans="1:13" s="129" customFormat="1" ht="21" customHeight="1">
      <c r="A35" s="152"/>
      <c r="B35" s="143"/>
      <c r="C35" s="143"/>
      <c r="D35" s="143"/>
      <c r="E35" s="143"/>
      <c r="F35" s="143"/>
      <c r="G35" s="143"/>
      <c r="H35" s="143"/>
      <c r="I35" s="143"/>
      <c r="J35" s="143"/>
      <c r="L35" s="20"/>
      <c r="M35" s="20"/>
    </row>
    <row r="36" spans="1:13" ht="22.4" customHeight="1">
      <c r="A36" s="153" t="s">
        <v>138</v>
      </c>
      <c r="H36" s="154"/>
      <c r="I36" s="154"/>
      <c r="L36" s="155">
        <v>8</v>
      </c>
    </row>
    <row r="37" spans="1:13" ht="22.4" customHeight="1">
      <c r="C37" s="156"/>
      <c r="D37" s="154"/>
      <c r="E37" s="154"/>
      <c r="F37" s="154"/>
      <c r="G37" s="154"/>
      <c r="H37" s="154"/>
      <c r="I37" s="154"/>
      <c r="J37" s="154"/>
      <c r="K37" s="154"/>
    </row>
    <row r="40" spans="1:13" ht="22.4" customHeight="1"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</row>
    <row r="44" spans="1:13" ht="22.4" customHeight="1"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</row>
    <row r="45" spans="1:13" ht="22.4" customHeight="1"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</row>
    <row r="46" spans="1:13" ht="22.4" customHeight="1"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</row>
    <row r="47" spans="1:13" ht="22.4" customHeight="1"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  <row r="48" spans="1:13" ht="22.4" customHeight="1"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</row>
    <row r="49" spans="2:13" ht="22.4" customHeight="1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</row>
    <row r="50" spans="2:13" ht="22.4" customHeight="1"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</row>
    <row r="51" spans="2:13" ht="22.4" customHeight="1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</row>
    <row r="52" spans="2:13" ht="22.4" customHeight="1">
      <c r="C52" s="154"/>
    </row>
    <row r="53" spans="2:13" ht="22.4" customHeight="1">
      <c r="C53" s="154"/>
    </row>
    <row r="54" spans="2:13" ht="22.4" customHeight="1"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</row>
    <row r="55" spans="2:13" ht="22.4" customHeight="1">
      <c r="C55" s="154"/>
    </row>
  </sheetData>
  <mergeCells count="4">
    <mergeCell ref="A2:L2"/>
    <mergeCell ref="A3:L3"/>
    <mergeCell ref="A4:L4"/>
    <mergeCell ref="G8:H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E001D-D3DC-432A-AE1F-A7B1CD91B950}">
  <sheetPr>
    <pageSetUpPr fitToPage="1"/>
  </sheetPr>
  <dimension ref="A1:H56"/>
  <sheetViews>
    <sheetView view="pageBreakPreview" topLeftCell="A26" zoomScale="60" zoomScaleNormal="55" workbookViewId="0">
      <selection activeCell="A39" sqref="A39"/>
    </sheetView>
  </sheetViews>
  <sheetFormatPr defaultRowHeight="20"/>
  <cols>
    <col min="1" max="1" width="43.54296875" style="157" customWidth="1"/>
    <col min="2" max="2" width="11.453125" style="157" customWidth="1"/>
    <col min="3" max="4" width="14.26953125" style="158" customWidth="1"/>
    <col min="5" max="5" width="13.26953125" style="158" customWidth="1"/>
    <col min="6" max="6" width="14.1796875" style="158" customWidth="1"/>
    <col min="7" max="7" width="14.81640625" style="158" bestFit="1" customWidth="1"/>
    <col min="8" max="8" width="5.453125" style="158" customWidth="1"/>
    <col min="9" max="249" width="8.6328125" style="157"/>
    <col min="250" max="250" width="43.54296875" style="157" customWidth="1"/>
    <col min="251" max="251" width="11.453125" style="157" customWidth="1"/>
    <col min="252" max="253" width="14.26953125" style="157" customWidth="1"/>
    <col min="254" max="254" width="16.08984375" style="157" customWidth="1"/>
    <col min="255" max="255" width="13.26953125" style="157" customWidth="1"/>
    <col min="256" max="256" width="14.1796875" style="157" customWidth="1"/>
    <col min="257" max="257" width="12.453125" style="157" customWidth="1"/>
    <col min="258" max="258" width="5.90625" style="157" customWidth="1"/>
    <col min="259" max="259" width="17" style="157" customWidth="1"/>
    <col min="260" max="260" width="19.6328125" style="157" customWidth="1"/>
    <col min="261" max="261" width="11.453125" style="157" bestFit="1" customWidth="1"/>
    <col min="262" max="505" width="8.6328125" style="157"/>
    <col min="506" max="506" width="43.54296875" style="157" customWidth="1"/>
    <col min="507" max="507" width="11.453125" style="157" customWidth="1"/>
    <col min="508" max="509" width="14.26953125" style="157" customWidth="1"/>
    <col min="510" max="510" width="16.08984375" style="157" customWidth="1"/>
    <col min="511" max="511" width="13.26953125" style="157" customWidth="1"/>
    <col min="512" max="512" width="14.1796875" style="157" customWidth="1"/>
    <col min="513" max="513" width="12.453125" style="157" customWidth="1"/>
    <col min="514" max="514" width="5.90625" style="157" customWidth="1"/>
    <col min="515" max="515" width="17" style="157" customWidth="1"/>
    <col min="516" max="516" width="19.6328125" style="157" customWidth="1"/>
    <col min="517" max="517" width="11.453125" style="157" bestFit="1" customWidth="1"/>
    <col min="518" max="761" width="8.6328125" style="157"/>
    <col min="762" max="762" width="43.54296875" style="157" customWidth="1"/>
    <col min="763" max="763" width="11.453125" style="157" customWidth="1"/>
    <col min="764" max="765" width="14.26953125" style="157" customWidth="1"/>
    <col min="766" max="766" width="16.08984375" style="157" customWidth="1"/>
    <col min="767" max="767" width="13.26953125" style="157" customWidth="1"/>
    <col min="768" max="768" width="14.1796875" style="157" customWidth="1"/>
    <col min="769" max="769" width="12.453125" style="157" customWidth="1"/>
    <col min="770" max="770" width="5.90625" style="157" customWidth="1"/>
    <col min="771" max="771" width="17" style="157" customWidth="1"/>
    <col min="772" max="772" width="19.6328125" style="157" customWidth="1"/>
    <col min="773" max="773" width="11.453125" style="157" bestFit="1" customWidth="1"/>
    <col min="774" max="1017" width="8.6328125" style="157"/>
    <col min="1018" max="1018" width="43.54296875" style="157" customWidth="1"/>
    <col min="1019" max="1019" width="11.453125" style="157" customWidth="1"/>
    <col min="1020" max="1021" width="14.26953125" style="157" customWidth="1"/>
    <col min="1022" max="1022" width="16.08984375" style="157" customWidth="1"/>
    <col min="1023" max="1023" width="13.26953125" style="157" customWidth="1"/>
    <col min="1024" max="1024" width="14.1796875" style="157" customWidth="1"/>
    <col min="1025" max="1025" width="12.453125" style="157" customWidth="1"/>
    <col min="1026" max="1026" width="5.90625" style="157" customWidth="1"/>
    <col min="1027" max="1027" width="17" style="157" customWidth="1"/>
    <col min="1028" max="1028" width="19.6328125" style="157" customWidth="1"/>
    <col min="1029" max="1029" width="11.453125" style="157" bestFit="1" customWidth="1"/>
    <col min="1030" max="1273" width="8.6328125" style="157"/>
    <col min="1274" max="1274" width="43.54296875" style="157" customWidth="1"/>
    <col min="1275" max="1275" width="11.453125" style="157" customWidth="1"/>
    <col min="1276" max="1277" width="14.26953125" style="157" customWidth="1"/>
    <col min="1278" max="1278" width="16.08984375" style="157" customWidth="1"/>
    <col min="1279" max="1279" width="13.26953125" style="157" customWidth="1"/>
    <col min="1280" max="1280" width="14.1796875" style="157" customWidth="1"/>
    <col min="1281" max="1281" width="12.453125" style="157" customWidth="1"/>
    <col min="1282" max="1282" width="5.90625" style="157" customWidth="1"/>
    <col min="1283" max="1283" width="17" style="157" customWidth="1"/>
    <col min="1284" max="1284" width="19.6328125" style="157" customWidth="1"/>
    <col min="1285" max="1285" width="11.453125" style="157" bestFit="1" customWidth="1"/>
    <col min="1286" max="1529" width="8.6328125" style="157"/>
    <col min="1530" max="1530" width="43.54296875" style="157" customWidth="1"/>
    <col min="1531" max="1531" width="11.453125" style="157" customWidth="1"/>
    <col min="1532" max="1533" width="14.26953125" style="157" customWidth="1"/>
    <col min="1534" max="1534" width="16.08984375" style="157" customWidth="1"/>
    <col min="1535" max="1535" width="13.26953125" style="157" customWidth="1"/>
    <col min="1536" max="1536" width="14.1796875" style="157" customWidth="1"/>
    <col min="1537" max="1537" width="12.453125" style="157" customWidth="1"/>
    <col min="1538" max="1538" width="5.90625" style="157" customWidth="1"/>
    <col min="1539" max="1539" width="17" style="157" customWidth="1"/>
    <col min="1540" max="1540" width="19.6328125" style="157" customWidth="1"/>
    <col min="1541" max="1541" width="11.453125" style="157" bestFit="1" customWidth="1"/>
    <col min="1542" max="1785" width="8.6328125" style="157"/>
    <col min="1786" max="1786" width="43.54296875" style="157" customWidth="1"/>
    <col min="1787" max="1787" width="11.453125" style="157" customWidth="1"/>
    <col min="1788" max="1789" width="14.26953125" style="157" customWidth="1"/>
    <col min="1790" max="1790" width="16.08984375" style="157" customWidth="1"/>
    <col min="1791" max="1791" width="13.26953125" style="157" customWidth="1"/>
    <col min="1792" max="1792" width="14.1796875" style="157" customWidth="1"/>
    <col min="1793" max="1793" width="12.453125" style="157" customWidth="1"/>
    <col min="1794" max="1794" width="5.90625" style="157" customWidth="1"/>
    <col min="1795" max="1795" width="17" style="157" customWidth="1"/>
    <col min="1796" max="1796" width="19.6328125" style="157" customWidth="1"/>
    <col min="1797" max="1797" width="11.453125" style="157" bestFit="1" customWidth="1"/>
    <col min="1798" max="2041" width="8.6328125" style="157"/>
    <col min="2042" max="2042" width="43.54296875" style="157" customWidth="1"/>
    <col min="2043" max="2043" width="11.453125" style="157" customWidth="1"/>
    <col min="2044" max="2045" width="14.26953125" style="157" customWidth="1"/>
    <col min="2046" max="2046" width="16.08984375" style="157" customWidth="1"/>
    <col min="2047" max="2047" width="13.26953125" style="157" customWidth="1"/>
    <col min="2048" max="2048" width="14.1796875" style="157" customWidth="1"/>
    <col min="2049" max="2049" width="12.453125" style="157" customWidth="1"/>
    <col min="2050" max="2050" width="5.90625" style="157" customWidth="1"/>
    <col min="2051" max="2051" width="17" style="157" customWidth="1"/>
    <col min="2052" max="2052" width="19.6328125" style="157" customWidth="1"/>
    <col min="2053" max="2053" width="11.453125" style="157" bestFit="1" customWidth="1"/>
    <col min="2054" max="2297" width="8.6328125" style="157"/>
    <col min="2298" max="2298" width="43.54296875" style="157" customWidth="1"/>
    <col min="2299" max="2299" width="11.453125" style="157" customWidth="1"/>
    <col min="2300" max="2301" width="14.26953125" style="157" customWidth="1"/>
    <col min="2302" max="2302" width="16.08984375" style="157" customWidth="1"/>
    <col min="2303" max="2303" width="13.26953125" style="157" customWidth="1"/>
    <col min="2304" max="2304" width="14.1796875" style="157" customWidth="1"/>
    <col min="2305" max="2305" width="12.453125" style="157" customWidth="1"/>
    <col min="2306" max="2306" width="5.90625" style="157" customWidth="1"/>
    <col min="2307" max="2307" width="17" style="157" customWidth="1"/>
    <col min="2308" max="2308" width="19.6328125" style="157" customWidth="1"/>
    <col min="2309" max="2309" width="11.453125" style="157" bestFit="1" customWidth="1"/>
    <col min="2310" max="2553" width="8.6328125" style="157"/>
    <col min="2554" max="2554" width="43.54296875" style="157" customWidth="1"/>
    <col min="2555" max="2555" width="11.453125" style="157" customWidth="1"/>
    <col min="2556" max="2557" width="14.26953125" style="157" customWidth="1"/>
    <col min="2558" max="2558" width="16.08984375" style="157" customWidth="1"/>
    <col min="2559" max="2559" width="13.26953125" style="157" customWidth="1"/>
    <col min="2560" max="2560" width="14.1796875" style="157" customWidth="1"/>
    <col min="2561" max="2561" width="12.453125" style="157" customWidth="1"/>
    <col min="2562" max="2562" width="5.90625" style="157" customWidth="1"/>
    <col min="2563" max="2563" width="17" style="157" customWidth="1"/>
    <col min="2564" max="2564" width="19.6328125" style="157" customWidth="1"/>
    <col min="2565" max="2565" width="11.453125" style="157" bestFit="1" customWidth="1"/>
    <col min="2566" max="2809" width="8.6328125" style="157"/>
    <col min="2810" max="2810" width="43.54296875" style="157" customWidth="1"/>
    <col min="2811" max="2811" width="11.453125" style="157" customWidth="1"/>
    <col min="2812" max="2813" width="14.26953125" style="157" customWidth="1"/>
    <col min="2814" max="2814" width="16.08984375" style="157" customWidth="1"/>
    <col min="2815" max="2815" width="13.26953125" style="157" customWidth="1"/>
    <col min="2816" max="2816" width="14.1796875" style="157" customWidth="1"/>
    <col min="2817" max="2817" width="12.453125" style="157" customWidth="1"/>
    <col min="2818" max="2818" width="5.90625" style="157" customWidth="1"/>
    <col min="2819" max="2819" width="17" style="157" customWidth="1"/>
    <col min="2820" max="2820" width="19.6328125" style="157" customWidth="1"/>
    <col min="2821" max="2821" width="11.453125" style="157" bestFit="1" customWidth="1"/>
    <col min="2822" max="3065" width="8.6328125" style="157"/>
    <col min="3066" max="3066" width="43.54296875" style="157" customWidth="1"/>
    <col min="3067" max="3067" width="11.453125" style="157" customWidth="1"/>
    <col min="3068" max="3069" width="14.26953125" style="157" customWidth="1"/>
    <col min="3070" max="3070" width="16.08984375" style="157" customWidth="1"/>
    <col min="3071" max="3071" width="13.26953125" style="157" customWidth="1"/>
    <col min="3072" max="3072" width="14.1796875" style="157" customWidth="1"/>
    <col min="3073" max="3073" width="12.453125" style="157" customWidth="1"/>
    <col min="3074" max="3074" width="5.90625" style="157" customWidth="1"/>
    <col min="3075" max="3075" width="17" style="157" customWidth="1"/>
    <col min="3076" max="3076" width="19.6328125" style="157" customWidth="1"/>
    <col min="3077" max="3077" width="11.453125" style="157" bestFit="1" customWidth="1"/>
    <col min="3078" max="3321" width="8.6328125" style="157"/>
    <col min="3322" max="3322" width="43.54296875" style="157" customWidth="1"/>
    <col min="3323" max="3323" width="11.453125" style="157" customWidth="1"/>
    <col min="3324" max="3325" width="14.26953125" style="157" customWidth="1"/>
    <col min="3326" max="3326" width="16.08984375" style="157" customWidth="1"/>
    <col min="3327" max="3327" width="13.26953125" style="157" customWidth="1"/>
    <col min="3328" max="3328" width="14.1796875" style="157" customWidth="1"/>
    <col min="3329" max="3329" width="12.453125" style="157" customWidth="1"/>
    <col min="3330" max="3330" width="5.90625" style="157" customWidth="1"/>
    <col min="3331" max="3331" width="17" style="157" customWidth="1"/>
    <col min="3332" max="3332" width="19.6328125" style="157" customWidth="1"/>
    <col min="3333" max="3333" width="11.453125" style="157" bestFit="1" customWidth="1"/>
    <col min="3334" max="3577" width="8.6328125" style="157"/>
    <col min="3578" max="3578" width="43.54296875" style="157" customWidth="1"/>
    <col min="3579" max="3579" width="11.453125" style="157" customWidth="1"/>
    <col min="3580" max="3581" width="14.26953125" style="157" customWidth="1"/>
    <col min="3582" max="3582" width="16.08984375" style="157" customWidth="1"/>
    <col min="3583" max="3583" width="13.26953125" style="157" customWidth="1"/>
    <col min="3584" max="3584" width="14.1796875" style="157" customWidth="1"/>
    <col min="3585" max="3585" width="12.453125" style="157" customWidth="1"/>
    <col min="3586" max="3586" width="5.90625" style="157" customWidth="1"/>
    <col min="3587" max="3587" width="17" style="157" customWidth="1"/>
    <col min="3588" max="3588" width="19.6328125" style="157" customWidth="1"/>
    <col min="3589" max="3589" width="11.453125" style="157" bestFit="1" customWidth="1"/>
    <col min="3590" max="3833" width="8.6328125" style="157"/>
    <col min="3834" max="3834" width="43.54296875" style="157" customWidth="1"/>
    <col min="3835" max="3835" width="11.453125" style="157" customWidth="1"/>
    <col min="3836" max="3837" width="14.26953125" style="157" customWidth="1"/>
    <col min="3838" max="3838" width="16.08984375" style="157" customWidth="1"/>
    <col min="3839" max="3839" width="13.26953125" style="157" customWidth="1"/>
    <col min="3840" max="3840" width="14.1796875" style="157" customWidth="1"/>
    <col min="3841" max="3841" width="12.453125" style="157" customWidth="1"/>
    <col min="3842" max="3842" width="5.90625" style="157" customWidth="1"/>
    <col min="3843" max="3843" width="17" style="157" customWidth="1"/>
    <col min="3844" max="3844" width="19.6328125" style="157" customWidth="1"/>
    <col min="3845" max="3845" width="11.453125" style="157" bestFit="1" customWidth="1"/>
    <col min="3846" max="4089" width="8.6328125" style="157"/>
    <col min="4090" max="4090" width="43.54296875" style="157" customWidth="1"/>
    <col min="4091" max="4091" width="11.453125" style="157" customWidth="1"/>
    <col min="4092" max="4093" width="14.26953125" style="157" customWidth="1"/>
    <col min="4094" max="4094" width="16.08984375" style="157" customWidth="1"/>
    <col min="4095" max="4095" width="13.26953125" style="157" customWidth="1"/>
    <col min="4096" max="4096" width="14.1796875" style="157" customWidth="1"/>
    <col min="4097" max="4097" width="12.453125" style="157" customWidth="1"/>
    <col min="4098" max="4098" width="5.90625" style="157" customWidth="1"/>
    <col min="4099" max="4099" width="17" style="157" customWidth="1"/>
    <col min="4100" max="4100" width="19.6328125" style="157" customWidth="1"/>
    <col min="4101" max="4101" width="11.453125" style="157" bestFit="1" customWidth="1"/>
    <col min="4102" max="4345" width="8.6328125" style="157"/>
    <col min="4346" max="4346" width="43.54296875" style="157" customWidth="1"/>
    <col min="4347" max="4347" width="11.453125" style="157" customWidth="1"/>
    <col min="4348" max="4349" width="14.26953125" style="157" customWidth="1"/>
    <col min="4350" max="4350" width="16.08984375" style="157" customWidth="1"/>
    <col min="4351" max="4351" width="13.26953125" style="157" customWidth="1"/>
    <col min="4352" max="4352" width="14.1796875" style="157" customWidth="1"/>
    <col min="4353" max="4353" width="12.453125" style="157" customWidth="1"/>
    <col min="4354" max="4354" width="5.90625" style="157" customWidth="1"/>
    <col min="4355" max="4355" width="17" style="157" customWidth="1"/>
    <col min="4356" max="4356" width="19.6328125" style="157" customWidth="1"/>
    <col min="4357" max="4357" width="11.453125" style="157" bestFit="1" customWidth="1"/>
    <col min="4358" max="4601" width="8.6328125" style="157"/>
    <col min="4602" max="4602" width="43.54296875" style="157" customWidth="1"/>
    <col min="4603" max="4603" width="11.453125" style="157" customWidth="1"/>
    <col min="4604" max="4605" width="14.26953125" style="157" customWidth="1"/>
    <col min="4606" max="4606" width="16.08984375" style="157" customWidth="1"/>
    <col min="4607" max="4607" width="13.26953125" style="157" customWidth="1"/>
    <col min="4608" max="4608" width="14.1796875" style="157" customWidth="1"/>
    <col min="4609" max="4609" width="12.453125" style="157" customWidth="1"/>
    <col min="4610" max="4610" width="5.90625" style="157" customWidth="1"/>
    <col min="4611" max="4611" width="17" style="157" customWidth="1"/>
    <col min="4612" max="4612" width="19.6328125" style="157" customWidth="1"/>
    <col min="4613" max="4613" width="11.453125" style="157" bestFit="1" customWidth="1"/>
    <col min="4614" max="4857" width="8.6328125" style="157"/>
    <col min="4858" max="4858" width="43.54296875" style="157" customWidth="1"/>
    <col min="4859" max="4859" width="11.453125" style="157" customWidth="1"/>
    <col min="4860" max="4861" width="14.26953125" style="157" customWidth="1"/>
    <col min="4862" max="4862" width="16.08984375" style="157" customWidth="1"/>
    <col min="4863" max="4863" width="13.26953125" style="157" customWidth="1"/>
    <col min="4864" max="4864" width="14.1796875" style="157" customWidth="1"/>
    <col min="4865" max="4865" width="12.453125" style="157" customWidth="1"/>
    <col min="4866" max="4866" width="5.90625" style="157" customWidth="1"/>
    <col min="4867" max="4867" width="17" style="157" customWidth="1"/>
    <col min="4868" max="4868" width="19.6328125" style="157" customWidth="1"/>
    <col min="4869" max="4869" width="11.453125" style="157" bestFit="1" customWidth="1"/>
    <col min="4870" max="5113" width="8.6328125" style="157"/>
    <col min="5114" max="5114" width="43.54296875" style="157" customWidth="1"/>
    <col min="5115" max="5115" width="11.453125" style="157" customWidth="1"/>
    <col min="5116" max="5117" width="14.26953125" style="157" customWidth="1"/>
    <col min="5118" max="5118" width="16.08984375" style="157" customWidth="1"/>
    <col min="5119" max="5119" width="13.26953125" style="157" customWidth="1"/>
    <col min="5120" max="5120" width="14.1796875" style="157" customWidth="1"/>
    <col min="5121" max="5121" width="12.453125" style="157" customWidth="1"/>
    <col min="5122" max="5122" width="5.90625" style="157" customWidth="1"/>
    <col min="5123" max="5123" width="17" style="157" customWidth="1"/>
    <col min="5124" max="5124" width="19.6328125" style="157" customWidth="1"/>
    <col min="5125" max="5125" width="11.453125" style="157" bestFit="1" customWidth="1"/>
    <col min="5126" max="5369" width="8.6328125" style="157"/>
    <col min="5370" max="5370" width="43.54296875" style="157" customWidth="1"/>
    <col min="5371" max="5371" width="11.453125" style="157" customWidth="1"/>
    <col min="5372" max="5373" width="14.26953125" style="157" customWidth="1"/>
    <col min="5374" max="5374" width="16.08984375" style="157" customWidth="1"/>
    <col min="5375" max="5375" width="13.26953125" style="157" customWidth="1"/>
    <col min="5376" max="5376" width="14.1796875" style="157" customWidth="1"/>
    <col min="5377" max="5377" width="12.453125" style="157" customWidth="1"/>
    <col min="5378" max="5378" width="5.90625" style="157" customWidth="1"/>
    <col min="5379" max="5379" width="17" style="157" customWidth="1"/>
    <col min="5380" max="5380" width="19.6328125" style="157" customWidth="1"/>
    <col min="5381" max="5381" width="11.453125" style="157" bestFit="1" customWidth="1"/>
    <col min="5382" max="5625" width="8.6328125" style="157"/>
    <col min="5626" max="5626" width="43.54296875" style="157" customWidth="1"/>
    <col min="5627" max="5627" width="11.453125" style="157" customWidth="1"/>
    <col min="5628" max="5629" width="14.26953125" style="157" customWidth="1"/>
    <col min="5630" max="5630" width="16.08984375" style="157" customWidth="1"/>
    <col min="5631" max="5631" width="13.26953125" style="157" customWidth="1"/>
    <col min="5632" max="5632" width="14.1796875" style="157" customWidth="1"/>
    <col min="5633" max="5633" width="12.453125" style="157" customWidth="1"/>
    <col min="5634" max="5634" width="5.90625" style="157" customWidth="1"/>
    <col min="5635" max="5635" width="17" style="157" customWidth="1"/>
    <col min="5636" max="5636" width="19.6328125" style="157" customWidth="1"/>
    <col min="5637" max="5637" width="11.453125" style="157" bestFit="1" customWidth="1"/>
    <col min="5638" max="5881" width="8.6328125" style="157"/>
    <col min="5882" max="5882" width="43.54296875" style="157" customWidth="1"/>
    <col min="5883" max="5883" width="11.453125" style="157" customWidth="1"/>
    <col min="5884" max="5885" width="14.26953125" style="157" customWidth="1"/>
    <col min="5886" max="5886" width="16.08984375" style="157" customWidth="1"/>
    <col min="5887" max="5887" width="13.26953125" style="157" customWidth="1"/>
    <col min="5888" max="5888" width="14.1796875" style="157" customWidth="1"/>
    <col min="5889" max="5889" width="12.453125" style="157" customWidth="1"/>
    <col min="5890" max="5890" width="5.90625" style="157" customWidth="1"/>
    <col min="5891" max="5891" width="17" style="157" customWidth="1"/>
    <col min="5892" max="5892" width="19.6328125" style="157" customWidth="1"/>
    <col min="5893" max="5893" width="11.453125" style="157" bestFit="1" customWidth="1"/>
    <col min="5894" max="6137" width="8.6328125" style="157"/>
    <col min="6138" max="6138" width="43.54296875" style="157" customWidth="1"/>
    <col min="6139" max="6139" width="11.453125" style="157" customWidth="1"/>
    <col min="6140" max="6141" width="14.26953125" style="157" customWidth="1"/>
    <col min="6142" max="6142" width="16.08984375" style="157" customWidth="1"/>
    <col min="6143" max="6143" width="13.26953125" style="157" customWidth="1"/>
    <col min="6144" max="6144" width="14.1796875" style="157" customWidth="1"/>
    <col min="6145" max="6145" width="12.453125" style="157" customWidth="1"/>
    <col min="6146" max="6146" width="5.90625" style="157" customWidth="1"/>
    <col min="6147" max="6147" width="17" style="157" customWidth="1"/>
    <col min="6148" max="6148" width="19.6328125" style="157" customWidth="1"/>
    <col min="6149" max="6149" width="11.453125" style="157" bestFit="1" customWidth="1"/>
    <col min="6150" max="6393" width="8.6328125" style="157"/>
    <col min="6394" max="6394" width="43.54296875" style="157" customWidth="1"/>
    <col min="6395" max="6395" width="11.453125" style="157" customWidth="1"/>
    <col min="6396" max="6397" width="14.26953125" style="157" customWidth="1"/>
    <col min="6398" max="6398" width="16.08984375" style="157" customWidth="1"/>
    <col min="6399" max="6399" width="13.26953125" style="157" customWidth="1"/>
    <col min="6400" max="6400" width="14.1796875" style="157" customWidth="1"/>
    <col min="6401" max="6401" width="12.453125" style="157" customWidth="1"/>
    <col min="6402" max="6402" width="5.90625" style="157" customWidth="1"/>
    <col min="6403" max="6403" width="17" style="157" customWidth="1"/>
    <col min="6404" max="6404" width="19.6328125" style="157" customWidth="1"/>
    <col min="6405" max="6405" width="11.453125" style="157" bestFit="1" customWidth="1"/>
    <col min="6406" max="6649" width="8.6328125" style="157"/>
    <col min="6650" max="6650" width="43.54296875" style="157" customWidth="1"/>
    <col min="6651" max="6651" width="11.453125" style="157" customWidth="1"/>
    <col min="6652" max="6653" width="14.26953125" style="157" customWidth="1"/>
    <col min="6654" max="6654" width="16.08984375" style="157" customWidth="1"/>
    <col min="6655" max="6655" width="13.26953125" style="157" customWidth="1"/>
    <col min="6656" max="6656" width="14.1796875" style="157" customWidth="1"/>
    <col min="6657" max="6657" width="12.453125" style="157" customWidth="1"/>
    <col min="6658" max="6658" width="5.90625" style="157" customWidth="1"/>
    <col min="6659" max="6659" width="17" style="157" customWidth="1"/>
    <col min="6660" max="6660" width="19.6328125" style="157" customWidth="1"/>
    <col min="6661" max="6661" width="11.453125" style="157" bestFit="1" customWidth="1"/>
    <col min="6662" max="6905" width="8.6328125" style="157"/>
    <col min="6906" max="6906" width="43.54296875" style="157" customWidth="1"/>
    <col min="6907" max="6907" width="11.453125" style="157" customWidth="1"/>
    <col min="6908" max="6909" width="14.26953125" style="157" customWidth="1"/>
    <col min="6910" max="6910" width="16.08984375" style="157" customWidth="1"/>
    <col min="6911" max="6911" width="13.26953125" style="157" customWidth="1"/>
    <col min="6912" max="6912" width="14.1796875" style="157" customWidth="1"/>
    <col min="6913" max="6913" width="12.453125" style="157" customWidth="1"/>
    <col min="6914" max="6914" width="5.90625" style="157" customWidth="1"/>
    <col min="6915" max="6915" width="17" style="157" customWidth="1"/>
    <col min="6916" max="6916" width="19.6328125" style="157" customWidth="1"/>
    <col min="6917" max="6917" width="11.453125" style="157" bestFit="1" customWidth="1"/>
    <col min="6918" max="7161" width="8.6328125" style="157"/>
    <col min="7162" max="7162" width="43.54296875" style="157" customWidth="1"/>
    <col min="7163" max="7163" width="11.453125" style="157" customWidth="1"/>
    <col min="7164" max="7165" width="14.26953125" style="157" customWidth="1"/>
    <col min="7166" max="7166" width="16.08984375" style="157" customWidth="1"/>
    <col min="7167" max="7167" width="13.26953125" style="157" customWidth="1"/>
    <col min="7168" max="7168" width="14.1796875" style="157" customWidth="1"/>
    <col min="7169" max="7169" width="12.453125" style="157" customWidth="1"/>
    <col min="7170" max="7170" width="5.90625" style="157" customWidth="1"/>
    <col min="7171" max="7171" width="17" style="157" customWidth="1"/>
    <col min="7172" max="7172" width="19.6328125" style="157" customWidth="1"/>
    <col min="7173" max="7173" width="11.453125" style="157" bestFit="1" customWidth="1"/>
    <col min="7174" max="7417" width="8.6328125" style="157"/>
    <col min="7418" max="7418" width="43.54296875" style="157" customWidth="1"/>
    <col min="7419" max="7419" width="11.453125" style="157" customWidth="1"/>
    <col min="7420" max="7421" width="14.26953125" style="157" customWidth="1"/>
    <col min="7422" max="7422" width="16.08984375" style="157" customWidth="1"/>
    <col min="7423" max="7423" width="13.26953125" style="157" customWidth="1"/>
    <col min="7424" max="7424" width="14.1796875" style="157" customWidth="1"/>
    <col min="7425" max="7425" width="12.453125" style="157" customWidth="1"/>
    <col min="7426" max="7426" width="5.90625" style="157" customWidth="1"/>
    <col min="7427" max="7427" width="17" style="157" customWidth="1"/>
    <col min="7428" max="7428" width="19.6328125" style="157" customWidth="1"/>
    <col min="7429" max="7429" width="11.453125" style="157" bestFit="1" customWidth="1"/>
    <col min="7430" max="7673" width="8.6328125" style="157"/>
    <col min="7674" max="7674" width="43.54296875" style="157" customWidth="1"/>
    <col min="7675" max="7675" width="11.453125" style="157" customWidth="1"/>
    <col min="7676" max="7677" width="14.26953125" style="157" customWidth="1"/>
    <col min="7678" max="7678" width="16.08984375" style="157" customWidth="1"/>
    <col min="7679" max="7679" width="13.26953125" style="157" customWidth="1"/>
    <col min="7680" max="7680" width="14.1796875" style="157" customWidth="1"/>
    <col min="7681" max="7681" width="12.453125" style="157" customWidth="1"/>
    <col min="7682" max="7682" width="5.90625" style="157" customWidth="1"/>
    <col min="7683" max="7683" width="17" style="157" customWidth="1"/>
    <col min="7684" max="7684" width="19.6328125" style="157" customWidth="1"/>
    <col min="7685" max="7685" width="11.453125" style="157" bestFit="1" customWidth="1"/>
    <col min="7686" max="7929" width="8.6328125" style="157"/>
    <col min="7930" max="7930" width="43.54296875" style="157" customWidth="1"/>
    <col min="7931" max="7931" width="11.453125" style="157" customWidth="1"/>
    <col min="7932" max="7933" width="14.26953125" style="157" customWidth="1"/>
    <col min="7934" max="7934" width="16.08984375" style="157" customWidth="1"/>
    <col min="7935" max="7935" width="13.26953125" style="157" customWidth="1"/>
    <col min="7936" max="7936" width="14.1796875" style="157" customWidth="1"/>
    <col min="7937" max="7937" width="12.453125" style="157" customWidth="1"/>
    <col min="7938" max="7938" width="5.90625" style="157" customWidth="1"/>
    <col min="7939" max="7939" width="17" style="157" customWidth="1"/>
    <col min="7940" max="7940" width="19.6328125" style="157" customWidth="1"/>
    <col min="7941" max="7941" width="11.453125" style="157" bestFit="1" customWidth="1"/>
    <col min="7942" max="8185" width="8.6328125" style="157"/>
    <col min="8186" max="8186" width="43.54296875" style="157" customWidth="1"/>
    <col min="8187" max="8187" width="11.453125" style="157" customWidth="1"/>
    <col min="8188" max="8189" width="14.26953125" style="157" customWidth="1"/>
    <col min="8190" max="8190" width="16.08984375" style="157" customWidth="1"/>
    <col min="8191" max="8191" width="13.26953125" style="157" customWidth="1"/>
    <col min="8192" max="8192" width="14.1796875" style="157" customWidth="1"/>
    <col min="8193" max="8193" width="12.453125" style="157" customWidth="1"/>
    <col min="8194" max="8194" width="5.90625" style="157" customWidth="1"/>
    <col min="8195" max="8195" width="17" style="157" customWidth="1"/>
    <col min="8196" max="8196" width="19.6328125" style="157" customWidth="1"/>
    <col min="8197" max="8197" width="11.453125" style="157" bestFit="1" customWidth="1"/>
    <col min="8198" max="8441" width="8.6328125" style="157"/>
    <col min="8442" max="8442" width="43.54296875" style="157" customWidth="1"/>
    <col min="8443" max="8443" width="11.453125" style="157" customWidth="1"/>
    <col min="8444" max="8445" width="14.26953125" style="157" customWidth="1"/>
    <col min="8446" max="8446" width="16.08984375" style="157" customWidth="1"/>
    <col min="8447" max="8447" width="13.26953125" style="157" customWidth="1"/>
    <col min="8448" max="8448" width="14.1796875" style="157" customWidth="1"/>
    <col min="8449" max="8449" width="12.453125" style="157" customWidth="1"/>
    <col min="8450" max="8450" width="5.90625" style="157" customWidth="1"/>
    <col min="8451" max="8451" width="17" style="157" customWidth="1"/>
    <col min="8452" max="8452" width="19.6328125" style="157" customWidth="1"/>
    <col min="8453" max="8453" width="11.453125" style="157" bestFit="1" customWidth="1"/>
    <col min="8454" max="8697" width="8.6328125" style="157"/>
    <col min="8698" max="8698" width="43.54296875" style="157" customWidth="1"/>
    <col min="8699" max="8699" width="11.453125" style="157" customWidth="1"/>
    <col min="8700" max="8701" width="14.26953125" style="157" customWidth="1"/>
    <col min="8702" max="8702" width="16.08984375" style="157" customWidth="1"/>
    <col min="8703" max="8703" width="13.26953125" style="157" customWidth="1"/>
    <col min="8704" max="8704" width="14.1796875" style="157" customWidth="1"/>
    <col min="8705" max="8705" width="12.453125" style="157" customWidth="1"/>
    <col min="8706" max="8706" width="5.90625" style="157" customWidth="1"/>
    <col min="8707" max="8707" width="17" style="157" customWidth="1"/>
    <col min="8708" max="8708" width="19.6328125" style="157" customWidth="1"/>
    <col min="8709" max="8709" width="11.453125" style="157" bestFit="1" customWidth="1"/>
    <col min="8710" max="8953" width="8.6328125" style="157"/>
    <col min="8954" max="8954" width="43.54296875" style="157" customWidth="1"/>
    <col min="8955" max="8955" width="11.453125" style="157" customWidth="1"/>
    <col min="8956" max="8957" width="14.26953125" style="157" customWidth="1"/>
    <col min="8958" max="8958" width="16.08984375" style="157" customWidth="1"/>
    <col min="8959" max="8959" width="13.26953125" style="157" customWidth="1"/>
    <col min="8960" max="8960" width="14.1796875" style="157" customWidth="1"/>
    <col min="8961" max="8961" width="12.453125" style="157" customWidth="1"/>
    <col min="8962" max="8962" width="5.90625" style="157" customWidth="1"/>
    <col min="8963" max="8963" width="17" style="157" customWidth="1"/>
    <col min="8964" max="8964" width="19.6328125" style="157" customWidth="1"/>
    <col min="8965" max="8965" width="11.453125" style="157" bestFit="1" customWidth="1"/>
    <col min="8966" max="9209" width="8.6328125" style="157"/>
    <col min="9210" max="9210" width="43.54296875" style="157" customWidth="1"/>
    <col min="9211" max="9211" width="11.453125" style="157" customWidth="1"/>
    <col min="9212" max="9213" width="14.26953125" style="157" customWidth="1"/>
    <col min="9214" max="9214" width="16.08984375" style="157" customWidth="1"/>
    <col min="9215" max="9215" width="13.26953125" style="157" customWidth="1"/>
    <col min="9216" max="9216" width="14.1796875" style="157" customWidth="1"/>
    <col min="9217" max="9217" width="12.453125" style="157" customWidth="1"/>
    <col min="9218" max="9218" width="5.90625" style="157" customWidth="1"/>
    <col min="9219" max="9219" width="17" style="157" customWidth="1"/>
    <col min="9220" max="9220" width="19.6328125" style="157" customWidth="1"/>
    <col min="9221" max="9221" width="11.453125" style="157" bestFit="1" customWidth="1"/>
    <col min="9222" max="9465" width="8.6328125" style="157"/>
    <col min="9466" max="9466" width="43.54296875" style="157" customWidth="1"/>
    <col min="9467" max="9467" width="11.453125" style="157" customWidth="1"/>
    <col min="9468" max="9469" width="14.26953125" style="157" customWidth="1"/>
    <col min="9470" max="9470" width="16.08984375" style="157" customWidth="1"/>
    <col min="9471" max="9471" width="13.26953125" style="157" customWidth="1"/>
    <col min="9472" max="9472" width="14.1796875" style="157" customWidth="1"/>
    <col min="9473" max="9473" width="12.453125" style="157" customWidth="1"/>
    <col min="9474" max="9474" width="5.90625" style="157" customWidth="1"/>
    <col min="9475" max="9475" width="17" style="157" customWidth="1"/>
    <col min="9476" max="9476" width="19.6328125" style="157" customWidth="1"/>
    <col min="9477" max="9477" width="11.453125" style="157" bestFit="1" customWidth="1"/>
    <col min="9478" max="9721" width="8.6328125" style="157"/>
    <col min="9722" max="9722" width="43.54296875" style="157" customWidth="1"/>
    <col min="9723" max="9723" width="11.453125" style="157" customWidth="1"/>
    <col min="9724" max="9725" width="14.26953125" style="157" customWidth="1"/>
    <col min="9726" max="9726" width="16.08984375" style="157" customWidth="1"/>
    <col min="9727" max="9727" width="13.26953125" style="157" customWidth="1"/>
    <col min="9728" max="9728" width="14.1796875" style="157" customWidth="1"/>
    <col min="9729" max="9729" width="12.453125" style="157" customWidth="1"/>
    <col min="9730" max="9730" width="5.90625" style="157" customWidth="1"/>
    <col min="9731" max="9731" width="17" style="157" customWidth="1"/>
    <col min="9732" max="9732" width="19.6328125" style="157" customWidth="1"/>
    <col min="9733" max="9733" width="11.453125" style="157" bestFit="1" customWidth="1"/>
    <col min="9734" max="9977" width="8.6328125" style="157"/>
    <col min="9978" max="9978" width="43.54296875" style="157" customWidth="1"/>
    <col min="9979" max="9979" width="11.453125" style="157" customWidth="1"/>
    <col min="9980" max="9981" width="14.26953125" style="157" customWidth="1"/>
    <col min="9982" max="9982" width="16.08984375" style="157" customWidth="1"/>
    <col min="9983" max="9983" width="13.26953125" style="157" customWidth="1"/>
    <col min="9984" max="9984" width="14.1796875" style="157" customWidth="1"/>
    <col min="9985" max="9985" width="12.453125" style="157" customWidth="1"/>
    <col min="9986" max="9986" width="5.90625" style="157" customWidth="1"/>
    <col min="9987" max="9987" width="17" style="157" customWidth="1"/>
    <col min="9988" max="9988" width="19.6328125" style="157" customWidth="1"/>
    <col min="9989" max="9989" width="11.453125" style="157" bestFit="1" customWidth="1"/>
    <col min="9990" max="10233" width="8.6328125" style="157"/>
    <col min="10234" max="10234" width="43.54296875" style="157" customWidth="1"/>
    <col min="10235" max="10235" width="11.453125" style="157" customWidth="1"/>
    <col min="10236" max="10237" width="14.26953125" style="157" customWidth="1"/>
    <col min="10238" max="10238" width="16.08984375" style="157" customWidth="1"/>
    <col min="10239" max="10239" width="13.26953125" style="157" customWidth="1"/>
    <col min="10240" max="10240" width="14.1796875" style="157" customWidth="1"/>
    <col min="10241" max="10241" width="12.453125" style="157" customWidth="1"/>
    <col min="10242" max="10242" width="5.90625" style="157" customWidth="1"/>
    <col min="10243" max="10243" width="17" style="157" customWidth="1"/>
    <col min="10244" max="10244" width="19.6328125" style="157" customWidth="1"/>
    <col min="10245" max="10245" width="11.453125" style="157" bestFit="1" customWidth="1"/>
    <col min="10246" max="10489" width="8.6328125" style="157"/>
    <col min="10490" max="10490" width="43.54296875" style="157" customWidth="1"/>
    <col min="10491" max="10491" width="11.453125" style="157" customWidth="1"/>
    <col min="10492" max="10493" width="14.26953125" style="157" customWidth="1"/>
    <col min="10494" max="10494" width="16.08984375" style="157" customWidth="1"/>
    <col min="10495" max="10495" width="13.26953125" style="157" customWidth="1"/>
    <col min="10496" max="10496" width="14.1796875" style="157" customWidth="1"/>
    <col min="10497" max="10497" width="12.453125" style="157" customWidth="1"/>
    <col min="10498" max="10498" width="5.90625" style="157" customWidth="1"/>
    <col min="10499" max="10499" width="17" style="157" customWidth="1"/>
    <col min="10500" max="10500" width="19.6328125" style="157" customWidth="1"/>
    <col min="10501" max="10501" width="11.453125" style="157" bestFit="1" customWidth="1"/>
    <col min="10502" max="10745" width="8.6328125" style="157"/>
    <col min="10746" max="10746" width="43.54296875" style="157" customWidth="1"/>
    <col min="10747" max="10747" width="11.453125" style="157" customWidth="1"/>
    <col min="10748" max="10749" width="14.26953125" style="157" customWidth="1"/>
    <col min="10750" max="10750" width="16.08984375" style="157" customWidth="1"/>
    <col min="10751" max="10751" width="13.26953125" style="157" customWidth="1"/>
    <col min="10752" max="10752" width="14.1796875" style="157" customWidth="1"/>
    <col min="10753" max="10753" width="12.453125" style="157" customWidth="1"/>
    <col min="10754" max="10754" width="5.90625" style="157" customWidth="1"/>
    <col min="10755" max="10755" width="17" style="157" customWidth="1"/>
    <col min="10756" max="10756" width="19.6328125" style="157" customWidth="1"/>
    <col min="10757" max="10757" width="11.453125" style="157" bestFit="1" customWidth="1"/>
    <col min="10758" max="11001" width="8.6328125" style="157"/>
    <col min="11002" max="11002" width="43.54296875" style="157" customWidth="1"/>
    <col min="11003" max="11003" width="11.453125" style="157" customWidth="1"/>
    <col min="11004" max="11005" width="14.26953125" style="157" customWidth="1"/>
    <col min="11006" max="11006" width="16.08984375" style="157" customWidth="1"/>
    <col min="11007" max="11007" width="13.26953125" style="157" customWidth="1"/>
    <col min="11008" max="11008" width="14.1796875" style="157" customWidth="1"/>
    <col min="11009" max="11009" width="12.453125" style="157" customWidth="1"/>
    <col min="11010" max="11010" width="5.90625" style="157" customWidth="1"/>
    <col min="11011" max="11011" width="17" style="157" customWidth="1"/>
    <col min="11012" max="11012" width="19.6328125" style="157" customWidth="1"/>
    <col min="11013" max="11013" width="11.453125" style="157" bestFit="1" customWidth="1"/>
    <col min="11014" max="11257" width="8.6328125" style="157"/>
    <col min="11258" max="11258" width="43.54296875" style="157" customWidth="1"/>
    <col min="11259" max="11259" width="11.453125" style="157" customWidth="1"/>
    <col min="11260" max="11261" width="14.26953125" style="157" customWidth="1"/>
    <col min="11262" max="11262" width="16.08984375" style="157" customWidth="1"/>
    <col min="11263" max="11263" width="13.26953125" style="157" customWidth="1"/>
    <col min="11264" max="11264" width="14.1796875" style="157" customWidth="1"/>
    <col min="11265" max="11265" width="12.453125" style="157" customWidth="1"/>
    <col min="11266" max="11266" width="5.90625" style="157" customWidth="1"/>
    <col min="11267" max="11267" width="17" style="157" customWidth="1"/>
    <col min="11268" max="11268" width="19.6328125" style="157" customWidth="1"/>
    <col min="11269" max="11269" width="11.453125" style="157" bestFit="1" customWidth="1"/>
    <col min="11270" max="11513" width="8.6328125" style="157"/>
    <col min="11514" max="11514" width="43.54296875" style="157" customWidth="1"/>
    <col min="11515" max="11515" width="11.453125" style="157" customWidth="1"/>
    <col min="11516" max="11517" width="14.26953125" style="157" customWidth="1"/>
    <col min="11518" max="11518" width="16.08984375" style="157" customWidth="1"/>
    <col min="11519" max="11519" width="13.26953125" style="157" customWidth="1"/>
    <col min="11520" max="11520" width="14.1796875" style="157" customWidth="1"/>
    <col min="11521" max="11521" width="12.453125" style="157" customWidth="1"/>
    <col min="11522" max="11522" width="5.90625" style="157" customWidth="1"/>
    <col min="11523" max="11523" width="17" style="157" customWidth="1"/>
    <col min="11524" max="11524" width="19.6328125" style="157" customWidth="1"/>
    <col min="11525" max="11525" width="11.453125" style="157" bestFit="1" customWidth="1"/>
    <col min="11526" max="11769" width="8.6328125" style="157"/>
    <col min="11770" max="11770" width="43.54296875" style="157" customWidth="1"/>
    <col min="11771" max="11771" width="11.453125" style="157" customWidth="1"/>
    <col min="11772" max="11773" width="14.26953125" style="157" customWidth="1"/>
    <col min="11774" max="11774" width="16.08984375" style="157" customWidth="1"/>
    <col min="11775" max="11775" width="13.26953125" style="157" customWidth="1"/>
    <col min="11776" max="11776" width="14.1796875" style="157" customWidth="1"/>
    <col min="11777" max="11777" width="12.453125" style="157" customWidth="1"/>
    <col min="11778" max="11778" width="5.90625" style="157" customWidth="1"/>
    <col min="11779" max="11779" width="17" style="157" customWidth="1"/>
    <col min="11780" max="11780" width="19.6328125" style="157" customWidth="1"/>
    <col min="11781" max="11781" width="11.453125" style="157" bestFit="1" customWidth="1"/>
    <col min="11782" max="12025" width="8.6328125" style="157"/>
    <col min="12026" max="12026" width="43.54296875" style="157" customWidth="1"/>
    <col min="12027" max="12027" width="11.453125" style="157" customWidth="1"/>
    <col min="12028" max="12029" width="14.26953125" style="157" customWidth="1"/>
    <col min="12030" max="12030" width="16.08984375" style="157" customWidth="1"/>
    <col min="12031" max="12031" width="13.26953125" style="157" customWidth="1"/>
    <col min="12032" max="12032" width="14.1796875" style="157" customWidth="1"/>
    <col min="12033" max="12033" width="12.453125" style="157" customWidth="1"/>
    <col min="12034" max="12034" width="5.90625" style="157" customWidth="1"/>
    <col min="12035" max="12035" width="17" style="157" customWidth="1"/>
    <col min="12036" max="12036" width="19.6328125" style="157" customWidth="1"/>
    <col min="12037" max="12037" width="11.453125" style="157" bestFit="1" customWidth="1"/>
    <col min="12038" max="12281" width="8.6328125" style="157"/>
    <col min="12282" max="12282" width="43.54296875" style="157" customWidth="1"/>
    <col min="12283" max="12283" width="11.453125" style="157" customWidth="1"/>
    <col min="12284" max="12285" width="14.26953125" style="157" customWidth="1"/>
    <col min="12286" max="12286" width="16.08984375" style="157" customWidth="1"/>
    <col min="12287" max="12287" width="13.26953125" style="157" customWidth="1"/>
    <col min="12288" max="12288" width="14.1796875" style="157" customWidth="1"/>
    <col min="12289" max="12289" width="12.453125" style="157" customWidth="1"/>
    <col min="12290" max="12290" width="5.90625" style="157" customWidth="1"/>
    <col min="12291" max="12291" width="17" style="157" customWidth="1"/>
    <col min="12292" max="12292" width="19.6328125" style="157" customWidth="1"/>
    <col min="12293" max="12293" width="11.453125" style="157" bestFit="1" customWidth="1"/>
    <col min="12294" max="12537" width="8.6328125" style="157"/>
    <col min="12538" max="12538" width="43.54296875" style="157" customWidth="1"/>
    <col min="12539" max="12539" width="11.453125" style="157" customWidth="1"/>
    <col min="12540" max="12541" width="14.26953125" style="157" customWidth="1"/>
    <col min="12542" max="12542" width="16.08984375" style="157" customWidth="1"/>
    <col min="12543" max="12543" width="13.26953125" style="157" customWidth="1"/>
    <col min="12544" max="12544" width="14.1796875" style="157" customWidth="1"/>
    <col min="12545" max="12545" width="12.453125" style="157" customWidth="1"/>
    <col min="12546" max="12546" width="5.90625" style="157" customWidth="1"/>
    <col min="12547" max="12547" width="17" style="157" customWidth="1"/>
    <col min="12548" max="12548" width="19.6328125" style="157" customWidth="1"/>
    <col min="12549" max="12549" width="11.453125" style="157" bestFit="1" customWidth="1"/>
    <col min="12550" max="12793" width="8.6328125" style="157"/>
    <col min="12794" max="12794" width="43.54296875" style="157" customWidth="1"/>
    <col min="12795" max="12795" width="11.453125" style="157" customWidth="1"/>
    <col min="12796" max="12797" width="14.26953125" style="157" customWidth="1"/>
    <col min="12798" max="12798" width="16.08984375" style="157" customWidth="1"/>
    <col min="12799" max="12799" width="13.26953125" style="157" customWidth="1"/>
    <col min="12800" max="12800" width="14.1796875" style="157" customWidth="1"/>
    <col min="12801" max="12801" width="12.453125" style="157" customWidth="1"/>
    <col min="12802" max="12802" width="5.90625" style="157" customWidth="1"/>
    <col min="12803" max="12803" width="17" style="157" customWidth="1"/>
    <col min="12804" max="12804" width="19.6328125" style="157" customWidth="1"/>
    <col min="12805" max="12805" width="11.453125" style="157" bestFit="1" customWidth="1"/>
    <col min="12806" max="13049" width="8.6328125" style="157"/>
    <col min="13050" max="13050" width="43.54296875" style="157" customWidth="1"/>
    <col min="13051" max="13051" width="11.453125" style="157" customWidth="1"/>
    <col min="13052" max="13053" width="14.26953125" style="157" customWidth="1"/>
    <col min="13054" max="13054" width="16.08984375" style="157" customWidth="1"/>
    <col min="13055" max="13055" width="13.26953125" style="157" customWidth="1"/>
    <col min="13056" max="13056" width="14.1796875" style="157" customWidth="1"/>
    <col min="13057" max="13057" width="12.453125" style="157" customWidth="1"/>
    <col min="13058" max="13058" width="5.90625" style="157" customWidth="1"/>
    <col min="13059" max="13059" width="17" style="157" customWidth="1"/>
    <col min="13060" max="13060" width="19.6328125" style="157" customWidth="1"/>
    <col min="13061" max="13061" width="11.453125" style="157" bestFit="1" customWidth="1"/>
    <col min="13062" max="13305" width="8.6328125" style="157"/>
    <col min="13306" max="13306" width="43.54296875" style="157" customWidth="1"/>
    <col min="13307" max="13307" width="11.453125" style="157" customWidth="1"/>
    <col min="13308" max="13309" width="14.26953125" style="157" customWidth="1"/>
    <col min="13310" max="13310" width="16.08984375" style="157" customWidth="1"/>
    <col min="13311" max="13311" width="13.26953125" style="157" customWidth="1"/>
    <col min="13312" max="13312" width="14.1796875" style="157" customWidth="1"/>
    <col min="13313" max="13313" width="12.453125" style="157" customWidth="1"/>
    <col min="13314" max="13314" width="5.90625" style="157" customWidth="1"/>
    <col min="13315" max="13315" width="17" style="157" customWidth="1"/>
    <col min="13316" max="13316" width="19.6328125" style="157" customWidth="1"/>
    <col min="13317" max="13317" width="11.453125" style="157" bestFit="1" customWidth="1"/>
    <col min="13318" max="13561" width="8.6328125" style="157"/>
    <col min="13562" max="13562" width="43.54296875" style="157" customWidth="1"/>
    <col min="13563" max="13563" width="11.453125" style="157" customWidth="1"/>
    <col min="13564" max="13565" width="14.26953125" style="157" customWidth="1"/>
    <col min="13566" max="13566" width="16.08984375" style="157" customWidth="1"/>
    <col min="13567" max="13567" width="13.26953125" style="157" customWidth="1"/>
    <col min="13568" max="13568" width="14.1796875" style="157" customWidth="1"/>
    <col min="13569" max="13569" width="12.453125" style="157" customWidth="1"/>
    <col min="13570" max="13570" width="5.90625" style="157" customWidth="1"/>
    <col min="13571" max="13571" width="17" style="157" customWidth="1"/>
    <col min="13572" max="13572" width="19.6328125" style="157" customWidth="1"/>
    <col min="13573" max="13573" width="11.453125" style="157" bestFit="1" customWidth="1"/>
    <col min="13574" max="13817" width="8.6328125" style="157"/>
    <col min="13818" max="13818" width="43.54296875" style="157" customWidth="1"/>
    <col min="13819" max="13819" width="11.453125" style="157" customWidth="1"/>
    <col min="13820" max="13821" width="14.26953125" style="157" customWidth="1"/>
    <col min="13822" max="13822" width="16.08984375" style="157" customWidth="1"/>
    <col min="13823" max="13823" width="13.26953125" style="157" customWidth="1"/>
    <col min="13824" max="13824" width="14.1796875" style="157" customWidth="1"/>
    <col min="13825" max="13825" width="12.453125" style="157" customWidth="1"/>
    <col min="13826" max="13826" width="5.90625" style="157" customWidth="1"/>
    <col min="13827" max="13827" width="17" style="157" customWidth="1"/>
    <col min="13828" max="13828" width="19.6328125" style="157" customWidth="1"/>
    <col min="13829" max="13829" width="11.453125" style="157" bestFit="1" customWidth="1"/>
    <col min="13830" max="14073" width="8.6328125" style="157"/>
    <col min="14074" max="14074" width="43.54296875" style="157" customWidth="1"/>
    <col min="14075" max="14075" width="11.453125" style="157" customWidth="1"/>
    <col min="14076" max="14077" width="14.26953125" style="157" customWidth="1"/>
    <col min="14078" max="14078" width="16.08984375" style="157" customWidth="1"/>
    <col min="14079" max="14079" width="13.26953125" style="157" customWidth="1"/>
    <col min="14080" max="14080" width="14.1796875" style="157" customWidth="1"/>
    <col min="14081" max="14081" width="12.453125" style="157" customWidth="1"/>
    <col min="14082" max="14082" width="5.90625" style="157" customWidth="1"/>
    <col min="14083" max="14083" width="17" style="157" customWidth="1"/>
    <col min="14084" max="14084" width="19.6328125" style="157" customWidth="1"/>
    <col min="14085" max="14085" width="11.453125" style="157" bestFit="1" customWidth="1"/>
    <col min="14086" max="14329" width="8.6328125" style="157"/>
    <col min="14330" max="14330" width="43.54296875" style="157" customWidth="1"/>
    <col min="14331" max="14331" width="11.453125" style="157" customWidth="1"/>
    <col min="14332" max="14333" width="14.26953125" style="157" customWidth="1"/>
    <col min="14334" max="14334" width="16.08984375" style="157" customWidth="1"/>
    <col min="14335" max="14335" width="13.26953125" style="157" customWidth="1"/>
    <col min="14336" max="14336" width="14.1796875" style="157" customWidth="1"/>
    <col min="14337" max="14337" width="12.453125" style="157" customWidth="1"/>
    <col min="14338" max="14338" width="5.90625" style="157" customWidth="1"/>
    <col min="14339" max="14339" width="17" style="157" customWidth="1"/>
    <col min="14340" max="14340" width="19.6328125" style="157" customWidth="1"/>
    <col min="14341" max="14341" width="11.453125" style="157" bestFit="1" customWidth="1"/>
    <col min="14342" max="14585" width="8.6328125" style="157"/>
    <col min="14586" max="14586" width="43.54296875" style="157" customWidth="1"/>
    <col min="14587" max="14587" width="11.453125" style="157" customWidth="1"/>
    <col min="14588" max="14589" width="14.26953125" style="157" customWidth="1"/>
    <col min="14590" max="14590" width="16.08984375" style="157" customWidth="1"/>
    <col min="14591" max="14591" width="13.26953125" style="157" customWidth="1"/>
    <col min="14592" max="14592" width="14.1796875" style="157" customWidth="1"/>
    <col min="14593" max="14593" width="12.453125" style="157" customWidth="1"/>
    <col min="14594" max="14594" width="5.90625" style="157" customWidth="1"/>
    <col min="14595" max="14595" width="17" style="157" customWidth="1"/>
    <col min="14596" max="14596" width="19.6328125" style="157" customWidth="1"/>
    <col min="14597" max="14597" width="11.453125" style="157" bestFit="1" customWidth="1"/>
    <col min="14598" max="14841" width="8.6328125" style="157"/>
    <col min="14842" max="14842" width="43.54296875" style="157" customWidth="1"/>
    <col min="14843" max="14843" width="11.453125" style="157" customWidth="1"/>
    <col min="14844" max="14845" width="14.26953125" style="157" customWidth="1"/>
    <col min="14846" max="14846" width="16.08984375" style="157" customWidth="1"/>
    <col min="14847" max="14847" width="13.26953125" style="157" customWidth="1"/>
    <col min="14848" max="14848" width="14.1796875" style="157" customWidth="1"/>
    <col min="14849" max="14849" width="12.453125" style="157" customWidth="1"/>
    <col min="14850" max="14850" width="5.90625" style="157" customWidth="1"/>
    <col min="14851" max="14851" width="17" style="157" customWidth="1"/>
    <col min="14852" max="14852" width="19.6328125" style="157" customWidth="1"/>
    <col min="14853" max="14853" width="11.453125" style="157" bestFit="1" customWidth="1"/>
    <col min="14854" max="15097" width="8.6328125" style="157"/>
    <col min="15098" max="15098" width="43.54296875" style="157" customWidth="1"/>
    <col min="15099" max="15099" width="11.453125" style="157" customWidth="1"/>
    <col min="15100" max="15101" width="14.26953125" style="157" customWidth="1"/>
    <col min="15102" max="15102" width="16.08984375" style="157" customWidth="1"/>
    <col min="15103" max="15103" width="13.26953125" style="157" customWidth="1"/>
    <col min="15104" max="15104" width="14.1796875" style="157" customWidth="1"/>
    <col min="15105" max="15105" width="12.453125" style="157" customWidth="1"/>
    <col min="15106" max="15106" width="5.90625" style="157" customWidth="1"/>
    <col min="15107" max="15107" width="17" style="157" customWidth="1"/>
    <col min="15108" max="15108" width="19.6328125" style="157" customWidth="1"/>
    <col min="15109" max="15109" width="11.453125" style="157" bestFit="1" customWidth="1"/>
    <col min="15110" max="15353" width="8.6328125" style="157"/>
    <col min="15354" max="15354" width="43.54296875" style="157" customWidth="1"/>
    <col min="15355" max="15355" width="11.453125" style="157" customWidth="1"/>
    <col min="15356" max="15357" width="14.26953125" style="157" customWidth="1"/>
    <col min="15358" max="15358" width="16.08984375" style="157" customWidth="1"/>
    <col min="15359" max="15359" width="13.26953125" style="157" customWidth="1"/>
    <col min="15360" max="15360" width="14.1796875" style="157" customWidth="1"/>
    <col min="15361" max="15361" width="12.453125" style="157" customWidth="1"/>
    <col min="15362" max="15362" width="5.90625" style="157" customWidth="1"/>
    <col min="15363" max="15363" width="17" style="157" customWidth="1"/>
    <col min="15364" max="15364" width="19.6328125" style="157" customWidth="1"/>
    <col min="15365" max="15365" width="11.453125" style="157" bestFit="1" customWidth="1"/>
    <col min="15366" max="15609" width="8.6328125" style="157"/>
    <col min="15610" max="15610" width="43.54296875" style="157" customWidth="1"/>
    <col min="15611" max="15611" width="11.453125" style="157" customWidth="1"/>
    <col min="15612" max="15613" width="14.26953125" style="157" customWidth="1"/>
    <col min="15614" max="15614" width="16.08984375" style="157" customWidth="1"/>
    <col min="15615" max="15615" width="13.26953125" style="157" customWidth="1"/>
    <col min="15616" max="15616" width="14.1796875" style="157" customWidth="1"/>
    <col min="15617" max="15617" width="12.453125" style="157" customWidth="1"/>
    <col min="15618" max="15618" width="5.90625" style="157" customWidth="1"/>
    <col min="15619" max="15619" width="17" style="157" customWidth="1"/>
    <col min="15620" max="15620" width="19.6328125" style="157" customWidth="1"/>
    <col min="15621" max="15621" width="11.453125" style="157" bestFit="1" customWidth="1"/>
    <col min="15622" max="15865" width="8.6328125" style="157"/>
    <col min="15866" max="15866" width="43.54296875" style="157" customWidth="1"/>
    <col min="15867" max="15867" width="11.453125" style="157" customWidth="1"/>
    <col min="15868" max="15869" width="14.26953125" style="157" customWidth="1"/>
    <col min="15870" max="15870" width="16.08984375" style="157" customWidth="1"/>
    <col min="15871" max="15871" width="13.26953125" style="157" customWidth="1"/>
    <col min="15872" max="15872" width="14.1796875" style="157" customWidth="1"/>
    <col min="15873" max="15873" width="12.453125" style="157" customWidth="1"/>
    <col min="15874" max="15874" width="5.90625" style="157" customWidth="1"/>
    <col min="15875" max="15875" width="17" style="157" customWidth="1"/>
    <col min="15876" max="15876" width="19.6328125" style="157" customWidth="1"/>
    <col min="15877" max="15877" width="11.453125" style="157" bestFit="1" customWidth="1"/>
    <col min="15878" max="16121" width="8.6328125" style="157"/>
    <col min="16122" max="16122" width="43.54296875" style="157" customWidth="1"/>
    <col min="16123" max="16123" width="11.453125" style="157" customWidth="1"/>
    <col min="16124" max="16125" width="14.26953125" style="157" customWidth="1"/>
    <col min="16126" max="16126" width="16.08984375" style="157" customWidth="1"/>
    <col min="16127" max="16127" width="13.26953125" style="157" customWidth="1"/>
    <col min="16128" max="16128" width="14.1796875" style="157" customWidth="1"/>
    <col min="16129" max="16129" width="12.453125" style="157" customWidth="1"/>
    <col min="16130" max="16130" width="5.90625" style="157" customWidth="1"/>
    <col min="16131" max="16131" width="17" style="157" customWidth="1"/>
    <col min="16132" max="16132" width="19.6328125" style="157" customWidth="1"/>
    <col min="16133" max="16133" width="11.453125" style="157" bestFit="1" customWidth="1"/>
    <col min="16134" max="16384" width="8.6328125" style="157"/>
  </cols>
  <sheetData>
    <row r="1" spans="1:8" ht="23.15" customHeight="1">
      <c r="G1" s="75">
        <v>9</v>
      </c>
      <c r="H1" s="159"/>
    </row>
    <row r="2" spans="1:8" ht="23.15" customHeight="1">
      <c r="A2" s="242" t="str">
        <f>+'[1]Page 3-5'!A2:J2</f>
        <v>บริษัท ซีเอ็มโอ จำกัด (มหาชน) และบริษัทย่อย</v>
      </c>
      <c r="B2" s="242"/>
      <c r="C2" s="242"/>
      <c r="D2" s="242"/>
      <c r="E2" s="242"/>
      <c r="F2" s="242"/>
      <c r="G2" s="242"/>
      <c r="H2" s="160"/>
    </row>
    <row r="3" spans="1:8" ht="23.15" customHeight="1">
      <c r="A3" s="242" t="s">
        <v>139</v>
      </c>
      <c r="B3" s="242"/>
      <c r="C3" s="242"/>
      <c r="D3" s="242"/>
      <c r="E3" s="242"/>
      <c r="F3" s="242"/>
      <c r="G3" s="242"/>
      <c r="H3" s="160"/>
    </row>
    <row r="4" spans="1:8" ht="23.15" customHeight="1">
      <c r="A4" s="242" t="s">
        <v>101</v>
      </c>
      <c r="B4" s="242"/>
      <c r="C4" s="242"/>
      <c r="D4" s="242"/>
      <c r="E4" s="242"/>
      <c r="F4" s="242"/>
      <c r="G4" s="242"/>
      <c r="H4" s="160"/>
    </row>
    <row r="5" spans="1:8" ht="23.15" customHeight="1">
      <c r="A5" s="161"/>
      <c r="B5" s="161"/>
      <c r="C5" s="162"/>
      <c r="D5" s="163"/>
      <c r="E5" s="163"/>
      <c r="F5" s="163"/>
      <c r="G5" s="164" t="s">
        <v>3</v>
      </c>
      <c r="H5" s="165"/>
    </row>
    <row r="6" spans="1:8" ht="23.15" customHeight="1">
      <c r="A6" s="160"/>
      <c r="B6" s="160"/>
      <c r="C6" s="166"/>
      <c r="D6" s="166"/>
      <c r="E6" s="243" t="s">
        <v>110</v>
      </c>
      <c r="F6" s="243"/>
      <c r="G6" s="166"/>
      <c r="H6" s="166"/>
    </row>
    <row r="7" spans="1:8" ht="23.15" customHeight="1">
      <c r="A7" s="167"/>
      <c r="B7" s="167"/>
      <c r="C7" s="168" t="s">
        <v>112</v>
      </c>
      <c r="D7" s="168"/>
      <c r="E7" s="160" t="s">
        <v>69</v>
      </c>
      <c r="F7" s="166"/>
      <c r="G7" s="169"/>
      <c r="H7" s="169"/>
    </row>
    <row r="8" spans="1:8" ht="23.15" customHeight="1">
      <c r="A8" s="161"/>
      <c r="B8" s="161" t="s">
        <v>6</v>
      </c>
      <c r="C8" s="170" t="s">
        <v>120</v>
      </c>
      <c r="D8" s="170" t="s">
        <v>140</v>
      </c>
      <c r="E8" s="161" t="s">
        <v>141</v>
      </c>
      <c r="F8" s="161" t="s">
        <v>71</v>
      </c>
      <c r="G8" s="161" t="s">
        <v>127</v>
      </c>
      <c r="H8" s="160"/>
    </row>
    <row r="9" spans="1:8" ht="23.15" customHeight="1">
      <c r="A9" s="159"/>
      <c r="B9" s="171"/>
      <c r="C9" s="172"/>
      <c r="D9" s="172"/>
      <c r="E9" s="172"/>
      <c r="F9" s="172"/>
      <c r="G9" s="172"/>
      <c r="H9" s="172"/>
    </row>
    <row r="10" spans="1:8" ht="23.15" customHeight="1">
      <c r="A10" s="173" t="s">
        <v>128</v>
      </c>
      <c r="B10" s="171"/>
      <c r="C10" s="174">
        <v>426174854</v>
      </c>
      <c r="D10" s="174">
        <v>177505840.06</v>
      </c>
      <c r="E10" s="174">
        <v>16635093.85</v>
      </c>
      <c r="F10" s="174">
        <v>-529112361.11999983</v>
      </c>
      <c r="G10" s="174">
        <f>SUM(C10:F10)</f>
        <v>91203426.790000141</v>
      </c>
      <c r="H10" s="174"/>
    </row>
    <row r="11" spans="1:8" ht="23.15" customHeight="1">
      <c r="A11" s="159" t="s">
        <v>129</v>
      </c>
      <c r="B11" s="171"/>
      <c r="C11" s="174"/>
      <c r="D11" s="174"/>
      <c r="E11" s="174"/>
      <c r="F11" s="174"/>
      <c r="G11" s="174"/>
      <c r="H11" s="174"/>
    </row>
    <row r="12" spans="1:8" ht="23.15" customHeight="1">
      <c r="A12" s="159" t="s">
        <v>130</v>
      </c>
      <c r="B12" s="171"/>
      <c r="C12" s="58">
        <v>0</v>
      </c>
      <c r="D12" s="58">
        <v>0</v>
      </c>
      <c r="E12" s="58">
        <v>0</v>
      </c>
      <c r="F12" s="58">
        <v>14622726.900000036</v>
      </c>
      <c r="G12" s="174">
        <f>SUM(C12:F12)</f>
        <v>14622726.900000036</v>
      </c>
      <c r="H12" s="174"/>
    </row>
    <row r="13" spans="1:8" ht="23.15" customHeight="1" thickBot="1">
      <c r="A13" s="173" t="s">
        <v>132</v>
      </c>
      <c r="B13" s="171"/>
      <c r="C13" s="175">
        <f>SUM(C10:C12)</f>
        <v>426174854</v>
      </c>
      <c r="D13" s="175">
        <f>SUM(D10:D12)</f>
        <v>177505840.06</v>
      </c>
      <c r="E13" s="175">
        <f>SUM(E10:E12)</f>
        <v>16635093.85</v>
      </c>
      <c r="F13" s="175">
        <f>SUM(F10:F12)</f>
        <v>-514489634.21999979</v>
      </c>
      <c r="G13" s="175">
        <f>SUM(G10:G12)</f>
        <v>105826153.69000018</v>
      </c>
      <c r="H13" s="174"/>
    </row>
    <row r="14" spans="1:8" ht="23.15" customHeight="1" thickTop="1">
      <c r="A14" s="159"/>
      <c r="B14" s="171"/>
      <c r="C14" s="55"/>
      <c r="D14" s="55"/>
      <c r="E14" s="55"/>
      <c r="F14" s="55"/>
      <c r="G14" s="55"/>
      <c r="H14" s="55"/>
    </row>
    <row r="15" spans="1:8" ht="23.15" customHeight="1">
      <c r="A15" s="173" t="s">
        <v>133</v>
      </c>
      <c r="B15" s="171"/>
      <c r="C15" s="176">
        <v>280962733</v>
      </c>
      <c r="D15" s="176">
        <v>221069476.36000001</v>
      </c>
      <c r="E15" s="176">
        <v>16635093.85</v>
      </c>
      <c r="F15" s="176">
        <v>-402148586.20999986</v>
      </c>
      <c r="G15" s="177">
        <f>SUM(C15:F15)</f>
        <v>116518717.00000018</v>
      </c>
      <c r="H15" s="177"/>
    </row>
    <row r="16" spans="1:8" ht="23.15" customHeight="1">
      <c r="A16" s="159" t="s">
        <v>129</v>
      </c>
      <c r="B16" s="171"/>
      <c r="C16" s="177"/>
      <c r="D16" s="177"/>
      <c r="E16" s="177"/>
      <c r="F16" s="177"/>
      <c r="G16" s="177"/>
      <c r="H16" s="177"/>
    </row>
    <row r="17" spans="1:8" ht="23.15" customHeight="1">
      <c r="A17" s="159" t="s">
        <v>142</v>
      </c>
      <c r="B17" s="171"/>
      <c r="C17" s="177">
        <v>145212121</v>
      </c>
      <c r="D17" s="177">
        <v>-43563636.299999997</v>
      </c>
      <c r="E17" s="177">
        <v>0</v>
      </c>
      <c r="F17" s="177">
        <v>0</v>
      </c>
      <c r="G17" s="177">
        <f>SUM(C17:F17)</f>
        <v>101648484.7</v>
      </c>
      <c r="H17" s="177"/>
    </row>
    <row r="18" spans="1:8" ht="23.15" customHeight="1">
      <c r="A18" s="159" t="s">
        <v>143</v>
      </c>
      <c r="B18" s="171"/>
      <c r="C18" s="178">
        <v>0</v>
      </c>
      <c r="D18" s="178">
        <v>0</v>
      </c>
      <c r="E18" s="178">
        <v>0</v>
      </c>
      <c r="F18" s="178">
        <v>-65080891.449999988</v>
      </c>
      <c r="G18" s="177">
        <f>SUM(C18:F18)</f>
        <v>-65080891.449999988</v>
      </c>
      <c r="H18" s="177"/>
    </row>
    <row r="19" spans="1:8" ht="23.15" customHeight="1" thickBot="1">
      <c r="A19" s="173" t="s">
        <v>137</v>
      </c>
      <c r="B19" s="171"/>
      <c r="C19" s="179">
        <f t="shared" ref="C19:G19" si="0">SUM(C15:C18)</f>
        <v>426174854</v>
      </c>
      <c r="D19" s="179">
        <f t="shared" si="0"/>
        <v>177505840.06</v>
      </c>
      <c r="E19" s="179">
        <f t="shared" si="0"/>
        <v>16635093.85</v>
      </c>
      <c r="F19" s="179">
        <f t="shared" si="0"/>
        <v>-467229477.65999985</v>
      </c>
      <c r="G19" s="179">
        <f t="shared" si="0"/>
        <v>153086310.25000018</v>
      </c>
      <c r="H19" s="177"/>
    </row>
    <row r="20" spans="1:8" s="181" customFormat="1" ht="23.15" customHeight="1" thickTop="1">
      <c r="A20" s="58"/>
      <c r="B20" s="74"/>
      <c r="C20" s="180"/>
      <c r="D20" s="180"/>
      <c r="E20" s="180"/>
      <c r="F20" s="180"/>
      <c r="G20" s="180"/>
      <c r="H20" s="180"/>
    </row>
    <row r="21" spans="1:8" s="182" customFormat="1" ht="23.15" customHeight="1">
      <c r="A21" s="174"/>
      <c r="B21" s="110"/>
      <c r="C21" s="174"/>
      <c r="D21" s="174"/>
      <c r="E21" s="174"/>
      <c r="F21" s="174"/>
      <c r="G21" s="105" t="s">
        <v>9</v>
      </c>
      <c r="H21" s="105"/>
    </row>
    <row r="22" spans="1:8" ht="23.15" customHeight="1">
      <c r="A22" s="159"/>
      <c r="B22" s="171"/>
      <c r="C22" s="172"/>
      <c r="D22" s="172"/>
      <c r="E22" s="172"/>
      <c r="F22" s="172"/>
      <c r="G22" s="172"/>
      <c r="H22" s="172"/>
    </row>
    <row r="23" spans="1:8" ht="23.15" customHeight="1">
      <c r="A23" s="159"/>
      <c r="B23" s="171"/>
      <c r="C23" s="172"/>
      <c r="D23" s="172"/>
      <c r="E23" s="172"/>
      <c r="F23" s="172"/>
      <c r="G23" s="172"/>
      <c r="H23" s="172"/>
    </row>
    <row r="24" spans="1:8" ht="23.15" customHeight="1">
      <c r="A24" s="159"/>
      <c r="B24" s="171"/>
      <c r="C24" s="172"/>
      <c r="D24" s="172"/>
      <c r="E24" s="172"/>
      <c r="F24" s="172"/>
      <c r="G24" s="172"/>
      <c r="H24" s="172"/>
    </row>
    <row r="25" spans="1:8" ht="23.15" customHeight="1">
      <c r="A25" s="159"/>
      <c r="B25" s="171"/>
      <c r="C25" s="172"/>
      <c r="D25" s="172"/>
      <c r="E25" s="172"/>
      <c r="F25" s="172"/>
      <c r="G25" s="172"/>
      <c r="H25" s="172"/>
    </row>
    <row r="26" spans="1:8" ht="23.15" customHeight="1">
      <c r="A26" s="159"/>
      <c r="B26" s="171"/>
      <c r="C26" s="172"/>
      <c r="D26" s="172"/>
      <c r="E26" s="172"/>
      <c r="F26" s="172"/>
      <c r="G26" s="172"/>
      <c r="H26" s="172"/>
    </row>
    <row r="27" spans="1:8" ht="23.15" customHeight="1">
      <c r="A27" s="159"/>
      <c r="B27" s="171"/>
      <c r="C27" s="172"/>
      <c r="D27" s="172"/>
      <c r="E27" s="172"/>
      <c r="F27" s="172"/>
      <c r="G27" s="172"/>
      <c r="H27" s="172"/>
    </row>
    <row r="28" spans="1:8" ht="23.15" customHeight="1">
      <c r="A28" s="37"/>
      <c r="B28" s="37"/>
      <c r="C28" s="37"/>
      <c r="D28" s="37"/>
      <c r="E28" s="37"/>
      <c r="F28" s="37"/>
      <c r="G28" s="37"/>
      <c r="H28" s="37"/>
    </row>
    <row r="29" spans="1:8" ht="23.15" customHeight="1">
      <c r="A29" s="37"/>
      <c r="B29" s="37"/>
      <c r="C29" s="37"/>
      <c r="D29" s="37"/>
      <c r="E29" s="37"/>
      <c r="F29" s="37"/>
      <c r="G29" s="37"/>
      <c r="H29" s="37"/>
    </row>
    <row r="30" spans="1:8" ht="23.15" customHeight="1">
      <c r="A30" s="37"/>
      <c r="B30" s="37"/>
      <c r="C30" s="37"/>
      <c r="D30" s="37"/>
      <c r="E30" s="37"/>
      <c r="F30" s="37"/>
      <c r="G30" s="37"/>
      <c r="H30" s="37"/>
    </row>
    <row r="31" spans="1:8" ht="23.15" customHeight="1">
      <c r="A31" s="37"/>
      <c r="B31" s="37"/>
      <c r="C31" s="37"/>
      <c r="D31" s="37"/>
      <c r="E31" s="37"/>
      <c r="F31" s="37"/>
      <c r="G31" s="37"/>
      <c r="H31" s="37"/>
    </row>
    <row r="32" spans="1:8" ht="23.15" customHeight="1">
      <c r="A32" s="37"/>
      <c r="B32" s="37"/>
      <c r="C32" s="37"/>
      <c r="D32" s="37"/>
      <c r="E32" s="37"/>
      <c r="F32" s="37"/>
      <c r="G32" s="37"/>
      <c r="H32" s="37"/>
    </row>
    <row r="33" spans="1:8" ht="23.15" customHeight="1">
      <c r="A33" s="37"/>
      <c r="B33" s="37"/>
      <c r="C33" s="37"/>
      <c r="D33" s="37"/>
      <c r="E33" s="37"/>
      <c r="F33" s="37"/>
      <c r="G33" s="37"/>
      <c r="H33" s="37"/>
    </row>
    <row r="34" spans="1:8" ht="23.15" customHeight="1">
      <c r="A34" s="37"/>
      <c r="B34" s="37"/>
      <c r="C34" s="37"/>
      <c r="D34" s="37"/>
      <c r="E34" s="37"/>
      <c r="F34" s="37"/>
      <c r="G34" s="37"/>
      <c r="H34" s="37"/>
    </row>
    <row r="35" spans="1:8" ht="23.15" customHeight="1">
      <c r="A35" s="37"/>
      <c r="B35" s="37"/>
      <c r="C35" s="37"/>
      <c r="D35" s="37"/>
      <c r="E35" s="37"/>
      <c r="F35" s="37"/>
      <c r="G35" s="37"/>
      <c r="H35" s="37"/>
    </row>
    <row r="36" spans="1:8" ht="23.15" customHeight="1">
      <c r="A36" s="37"/>
      <c r="B36" s="37"/>
      <c r="C36" s="37"/>
      <c r="D36" s="37"/>
      <c r="E36" s="37"/>
      <c r="F36" s="37"/>
      <c r="G36" s="37"/>
      <c r="H36" s="37"/>
    </row>
    <row r="37" spans="1:8" ht="23.15" customHeight="1">
      <c r="A37" s="37"/>
      <c r="B37" s="37"/>
      <c r="C37" s="37"/>
      <c r="D37" s="37"/>
      <c r="E37" s="37"/>
      <c r="F37" s="37"/>
      <c r="G37" s="37"/>
      <c r="H37" s="37"/>
    </row>
    <row r="38" spans="1:8" ht="23.15" customHeight="1">
      <c r="A38" s="37"/>
      <c r="B38" s="37"/>
      <c r="C38" s="37"/>
      <c r="D38" s="37"/>
      <c r="E38" s="37"/>
      <c r="F38" s="37"/>
      <c r="G38" s="37"/>
      <c r="H38" s="37"/>
    </row>
    <row r="39" spans="1:8" ht="23.15" customHeight="1">
      <c r="A39" s="37"/>
      <c r="B39" s="37"/>
      <c r="C39" s="37"/>
      <c r="D39" s="37"/>
      <c r="E39" s="37"/>
      <c r="F39" s="37"/>
      <c r="G39" s="37"/>
      <c r="H39" s="37"/>
    </row>
    <row r="40" spans="1:8" ht="23.15" customHeight="1">
      <c r="A40" s="37"/>
      <c r="B40" s="37"/>
      <c r="C40" s="37"/>
      <c r="D40" s="37"/>
      <c r="E40" s="37"/>
      <c r="F40" s="37"/>
      <c r="G40" s="37"/>
      <c r="H40" s="37"/>
    </row>
    <row r="41" spans="1:8" ht="23.15" customHeight="1">
      <c r="A41" s="37"/>
      <c r="B41" s="37"/>
      <c r="C41" s="37"/>
      <c r="D41" s="37"/>
      <c r="E41" s="37"/>
      <c r="F41" s="37"/>
      <c r="G41" s="37"/>
      <c r="H41" s="37"/>
    </row>
    <row r="42" spans="1:8" ht="23.15" customHeight="1">
      <c r="A42" s="37"/>
      <c r="B42" s="37"/>
      <c r="C42" s="37"/>
      <c r="D42" s="37"/>
      <c r="E42" s="37"/>
      <c r="F42" s="37"/>
      <c r="G42" s="37"/>
      <c r="H42" s="37"/>
    </row>
    <row r="43" spans="1:8" ht="23.15" customHeight="1">
      <c r="A43" s="37"/>
      <c r="B43" s="37"/>
      <c r="C43" s="37"/>
      <c r="D43" s="37"/>
      <c r="E43" s="37"/>
      <c r="F43" s="37"/>
      <c r="G43" s="37"/>
      <c r="H43" s="37"/>
    </row>
    <row r="44" spans="1:8" ht="23.15" customHeight="1">
      <c r="A44" s="37"/>
      <c r="B44" s="37"/>
      <c r="C44" s="37"/>
      <c r="D44" s="37"/>
      <c r="E44" s="37"/>
      <c r="F44" s="37"/>
      <c r="G44" s="37"/>
      <c r="H44" s="37"/>
    </row>
    <row r="45" spans="1:8" ht="23.15" customHeight="1">
      <c r="A45" s="37"/>
      <c r="B45" s="37"/>
      <c r="C45" s="37"/>
      <c r="D45" s="37"/>
      <c r="E45" s="37"/>
      <c r="F45" s="37"/>
      <c r="G45" s="37"/>
      <c r="H45" s="37"/>
    </row>
    <row r="46" spans="1:8" ht="23.15" customHeight="1">
      <c r="A46" s="37"/>
      <c r="B46" s="37"/>
      <c r="C46" s="37"/>
      <c r="D46" s="37"/>
      <c r="E46" s="37"/>
      <c r="F46" s="37"/>
      <c r="G46" s="37"/>
      <c r="H46" s="37"/>
    </row>
    <row r="47" spans="1:8" ht="23.15" customHeight="1">
      <c r="A47" s="37"/>
      <c r="B47" s="37"/>
      <c r="C47" s="37"/>
      <c r="D47" s="37"/>
      <c r="E47" s="37"/>
      <c r="F47" s="37"/>
      <c r="G47" s="37"/>
      <c r="H47" s="37"/>
    </row>
    <row r="48" spans="1:8" ht="23.15" customHeight="1">
      <c r="A48" s="159" t="s">
        <v>34</v>
      </c>
      <c r="B48" s="171"/>
      <c r="C48" s="172"/>
      <c r="D48" s="172"/>
      <c r="E48" s="172"/>
      <c r="F48" s="172"/>
      <c r="G48" s="172"/>
      <c r="H48" s="172"/>
    </row>
    <row r="49" spans="1:8" ht="23.15" customHeight="1">
      <c r="A49" s="167"/>
      <c r="B49" s="171"/>
      <c r="C49" s="172"/>
      <c r="D49" s="172"/>
      <c r="E49" s="172"/>
      <c r="F49" s="172"/>
      <c r="G49" s="172"/>
      <c r="H49" s="172"/>
    </row>
    <row r="50" spans="1:8" ht="23.15" customHeight="1">
      <c r="A50" s="159"/>
      <c r="B50" s="159"/>
      <c r="C50" s="172"/>
      <c r="D50" s="172"/>
      <c r="E50" s="172"/>
      <c r="F50" s="172"/>
      <c r="G50" s="172"/>
      <c r="H50" s="172"/>
    </row>
    <row r="51" spans="1:8" ht="23.15" customHeight="1">
      <c r="A51" s="159"/>
      <c r="B51" s="159"/>
      <c r="C51" s="172"/>
      <c r="D51" s="172"/>
      <c r="E51" s="172"/>
      <c r="F51" s="172"/>
      <c r="G51" s="172"/>
      <c r="H51" s="172"/>
    </row>
    <row r="52" spans="1:8" ht="23.15" customHeight="1">
      <c r="A52" s="159"/>
      <c r="B52" s="159"/>
      <c r="C52" s="172"/>
      <c r="D52" s="172"/>
      <c r="E52" s="172"/>
      <c r="F52" s="172"/>
      <c r="G52" s="172"/>
      <c r="H52" s="172"/>
    </row>
    <row r="53" spans="1:8" ht="23.15" customHeight="1">
      <c r="A53" s="159"/>
      <c r="B53" s="159"/>
      <c r="C53" s="172"/>
      <c r="D53" s="172"/>
      <c r="E53" s="172"/>
      <c r="F53" s="172"/>
      <c r="G53" s="172"/>
      <c r="H53" s="172"/>
    </row>
    <row r="54" spans="1:8" ht="23.15" customHeight="1">
      <c r="A54" s="159"/>
      <c r="B54" s="159"/>
      <c r="C54" s="172"/>
      <c r="D54" s="172"/>
      <c r="E54" s="172"/>
      <c r="F54" s="172"/>
      <c r="G54" s="172"/>
      <c r="H54" s="172"/>
    </row>
    <row r="55" spans="1:8" ht="23.15" customHeight="1">
      <c r="A55" s="159"/>
      <c r="B55" s="159"/>
      <c r="C55" s="172"/>
      <c r="D55" s="172"/>
      <c r="E55" s="172"/>
      <c r="F55" s="172"/>
      <c r="G55" s="172"/>
      <c r="H55" s="172"/>
    </row>
    <row r="56" spans="1:8" ht="23.15" customHeight="1">
      <c r="A56" s="159"/>
      <c r="B56" s="159"/>
      <c r="C56" s="172"/>
      <c r="D56" s="172"/>
      <c r="E56" s="172"/>
      <c r="F56" s="172"/>
      <c r="G56" s="172"/>
      <c r="H56" s="172"/>
    </row>
  </sheetData>
  <mergeCells count="4">
    <mergeCell ref="A2:G2"/>
    <mergeCell ref="A3:G3"/>
    <mergeCell ref="A4:G4"/>
    <mergeCell ref="E6:F6"/>
  </mergeCells>
  <pageMargins left="0.7" right="0.7" top="0.75" bottom="0.75" header="0.3" footer="0.3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6A70D-8162-4B4C-AA14-2B706728F2A5}">
  <dimension ref="A1:G102"/>
  <sheetViews>
    <sheetView view="pageBreakPreview" topLeftCell="A91" zoomScale="60" zoomScaleNormal="70" workbookViewId="0">
      <selection activeCell="F100" sqref="F100"/>
    </sheetView>
  </sheetViews>
  <sheetFormatPr defaultColWidth="7.81640625" defaultRowHeight="21.5"/>
  <cols>
    <col min="1" max="1" width="45.36328125" style="183" customWidth="1"/>
    <col min="2" max="2" width="9" style="183" customWidth="1"/>
    <col min="3" max="3" width="13.36328125" style="66" customWidth="1"/>
    <col min="4" max="4" width="14.453125" style="184" customWidth="1"/>
    <col min="5" max="5" width="14.26953125" style="185" customWidth="1"/>
    <col min="6" max="6" width="14.6328125" style="184" customWidth="1"/>
    <col min="7" max="7" width="10.6328125" style="186" bestFit="1" customWidth="1"/>
    <col min="8" max="16384" width="7.81640625" style="186"/>
  </cols>
  <sheetData>
    <row r="1" spans="1:6">
      <c r="F1" s="184">
        <v>10</v>
      </c>
    </row>
    <row r="2" spans="1:6" ht="22">
      <c r="A2" s="247" t="str">
        <f>+'[2]P 4-6'!A2:J2</f>
        <v>บริษัท ซีเอ็มโอ จำกัด (มหาชน) และบริษัทย่อย</v>
      </c>
      <c r="B2" s="247"/>
      <c r="C2" s="247"/>
      <c r="D2" s="247"/>
      <c r="E2" s="247"/>
      <c r="F2" s="247"/>
    </row>
    <row r="3" spans="1:6" ht="22">
      <c r="A3" s="247" t="s">
        <v>144</v>
      </c>
      <c r="B3" s="247"/>
      <c r="C3" s="247"/>
      <c r="D3" s="247"/>
      <c r="E3" s="247"/>
      <c r="F3" s="247"/>
    </row>
    <row r="4" spans="1:6" ht="22">
      <c r="A4" s="247" t="s">
        <v>101</v>
      </c>
      <c r="B4" s="247"/>
      <c r="C4" s="247"/>
      <c r="D4" s="247"/>
      <c r="E4" s="247"/>
      <c r="F4" s="247"/>
    </row>
    <row r="5" spans="1:6" ht="22">
      <c r="D5" s="188"/>
      <c r="E5" s="189"/>
      <c r="F5" s="190" t="s">
        <v>3</v>
      </c>
    </row>
    <row r="6" spans="1:6" ht="22">
      <c r="A6" s="191"/>
      <c r="B6" s="191"/>
      <c r="C6" s="246" t="s">
        <v>4</v>
      </c>
      <c r="D6" s="246"/>
      <c r="E6" s="246" t="s">
        <v>5</v>
      </c>
      <c r="F6" s="246"/>
    </row>
    <row r="7" spans="1:6" ht="22">
      <c r="A7" s="192"/>
      <c r="B7" s="193" t="s">
        <v>6</v>
      </c>
      <c r="C7" s="194">
        <v>2568</v>
      </c>
      <c r="D7" s="81">
        <v>2567</v>
      </c>
      <c r="E7" s="194">
        <v>2568</v>
      </c>
      <c r="F7" s="81">
        <v>2567</v>
      </c>
    </row>
    <row r="8" spans="1:6" ht="22">
      <c r="B8" s="187"/>
      <c r="C8" s="195"/>
      <c r="D8" s="196"/>
      <c r="E8" s="197"/>
      <c r="F8" s="197"/>
    </row>
    <row r="9" spans="1:6">
      <c r="A9" s="183" t="s">
        <v>145</v>
      </c>
      <c r="F9" s="185"/>
    </row>
    <row r="10" spans="1:6">
      <c r="A10" s="185" t="s">
        <v>146</v>
      </c>
      <c r="B10" s="185"/>
      <c r="C10" s="198">
        <v>74123041.290000007</v>
      </c>
      <c r="D10" s="199">
        <v>-49386437.57</v>
      </c>
      <c r="E10" s="199">
        <v>14622726.900000036</v>
      </c>
      <c r="F10" s="199">
        <v>-65080891.449999988</v>
      </c>
    </row>
    <row r="11" spans="1:6">
      <c r="A11" s="185" t="s">
        <v>147</v>
      </c>
      <c r="B11" s="185"/>
      <c r="C11" s="198"/>
      <c r="D11" s="199"/>
      <c r="E11" s="200"/>
      <c r="F11" s="200"/>
    </row>
    <row r="12" spans="1:6">
      <c r="A12" s="185" t="s">
        <v>148</v>
      </c>
      <c r="B12" s="185"/>
      <c r="C12" s="66">
        <v>3437700.62</v>
      </c>
      <c r="D12" s="66">
        <v>2638624</v>
      </c>
      <c r="E12" s="66">
        <v>220756.52</v>
      </c>
      <c r="F12" s="66">
        <v>-3664164.28</v>
      </c>
    </row>
    <row r="13" spans="1:6">
      <c r="A13" s="185" t="s">
        <v>149</v>
      </c>
      <c r="B13" s="185"/>
      <c r="C13" s="64">
        <v>22605381.25</v>
      </c>
      <c r="D13" s="66">
        <v>22997625.84</v>
      </c>
      <c r="E13" s="66">
        <v>5446420.75</v>
      </c>
      <c r="F13" s="66">
        <v>5653420.1699999999</v>
      </c>
    </row>
    <row r="14" spans="1:6">
      <c r="A14" s="185" t="s">
        <v>150</v>
      </c>
      <c r="B14" s="185"/>
      <c r="C14" s="64">
        <v>5849926.2800000003</v>
      </c>
      <c r="D14" s="66">
        <v>3248749.15</v>
      </c>
      <c r="E14" s="201">
        <v>3700587.01</v>
      </c>
      <c r="F14" s="201">
        <v>1349077.17</v>
      </c>
    </row>
    <row r="15" spans="1:6">
      <c r="A15" s="185" t="s">
        <v>151</v>
      </c>
      <c r="B15" s="185"/>
      <c r="C15" s="64">
        <v>2569</v>
      </c>
      <c r="D15" s="66">
        <v>0</v>
      </c>
      <c r="E15" s="201">
        <v>0</v>
      </c>
      <c r="F15" s="201">
        <v>0</v>
      </c>
    </row>
    <row r="16" spans="1:6">
      <c r="A16" s="185" t="s">
        <v>152</v>
      </c>
      <c r="B16" s="185"/>
      <c r="C16" s="64">
        <v>-12480.04</v>
      </c>
      <c r="D16" s="66">
        <v>-464688.29</v>
      </c>
      <c r="E16" s="201">
        <v>6232.54</v>
      </c>
      <c r="F16" s="201">
        <v>-24544.37</v>
      </c>
    </row>
    <row r="17" spans="1:6">
      <c r="A17" s="185" t="s">
        <v>153</v>
      </c>
      <c r="B17" s="185"/>
      <c r="C17" s="64">
        <v>560660.36</v>
      </c>
      <c r="D17" s="66">
        <v>950081.65999999992</v>
      </c>
      <c r="E17" s="201">
        <v>465211.45</v>
      </c>
      <c r="F17" s="201">
        <v>84771.98</v>
      </c>
    </row>
    <row r="18" spans="1:6">
      <c r="A18" s="185" t="s">
        <v>154</v>
      </c>
      <c r="B18" s="185"/>
      <c r="C18" s="64">
        <v>0</v>
      </c>
      <c r="D18" s="66">
        <v>84663.54</v>
      </c>
      <c r="E18" s="201">
        <v>0</v>
      </c>
      <c r="F18" s="201">
        <v>84663.54</v>
      </c>
    </row>
    <row r="19" spans="1:6">
      <c r="A19" s="185" t="s">
        <v>155</v>
      </c>
      <c r="B19" s="185"/>
      <c r="C19" s="64">
        <v>37912.15</v>
      </c>
      <c r="D19" s="66">
        <v>0</v>
      </c>
      <c r="E19" s="201">
        <v>4112.1499999999996</v>
      </c>
      <c r="F19" s="201"/>
    </row>
    <row r="20" spans="1:6">
      <c r="A20" s="185" t="s">
        <v>156</v>
      </c>
      <c r="B20" s="185"/>
      <c r="C20" s="64">
        <v>0</v>
      </c>
      <c r="D20" s="66">
        <v>-65945.429999999993</v>
      </c>
      <c r="E20" s="201">
        <v>0</v>
      </c>
      <c r="F20" s="201">
        <v>0</v>
      </c>
    </row>
    <row r="21" spans="1:6">
      <c r="A21" s="185" t="s">
        <v>157</v>
      </c>
      <c r="B21" s="185"/>
      <c r="C21" s="64">
        <v>0</v>
      </c>
      <c r="D21" s="66">
        <v>1547324.79</v>
      </c>
      <c r="E21" s="201">
        <v>0</v>
      </c>
      <c r="F21" s="66">
        <v>759423.17</v>
      </c>
    </row>
    <row r="22" spans="1:6">
      <c r="A22" s="185" t="s">
        <v>158</v>
      </c>
      <c r="B22" s="185"/>
      <c r="C22" s="64">
        <v>-16890215.859999999</v>
      </c>
      <c r="D22" s="66">
        <v>-5757298.7699999996</v>
      </c>
      <c r="E22" s="201">
        <v>0</v>
      </c>
      <c r="F22" s="66">
        <v>0</v>
      </c>
    </row>
    <row r="23" spans="1:6">
      <c r="A23" s="185" t="s">
        <v>159</v>
      </c>
      <c r="B23" s="185"/>
      <c r="C23" s="64">
        <v>0</v>
      </c>
      <c r="D23" s="66">
        <v>0</v>
      </c>
      <c r="E23" s="201">
        <v>-18248933.329999998</v>
      </c>
      <c r="F23" s="201">
        <v>0</v>
      </c>
    </row>
    <row r="24" spans="1:6">
      <c r="A24" s="185" t="s">
        <v>160</v>
      </c>
      <c r="B24" s="185"/>
      <c r="C24" s="64">
        <v>-180561.73</v>
      </c>
      <c r="D24" s="66">
        <v>-954872.99</v>
      </c>
      <c r="E24" s="201">
        <v>-190429.29</v>
      </c>
      <c r="F24" s="201">
        <v>-2576775.2400000002</v>
      </c>
    </row>
    <row r="25" spans="1:6">
      <c r="A25" s="185" t="s">
        <v>161</v>
      </c>
      <c r="B25" s="185"/>
      <c r="C25" s="71">
        <v>8939533.9299999997</v>
      </c>
      <c r="D25" s="71">
        <v>10971626.380000001</v>
      </c>
      <c r="E25" s="71">
        <v>6333911.2599999998</v>
      </c>
      <c r="F25" s="71">
        <v>8273276.9699999997</v>
      </c>
    </row>
    <row r="26" spans="1:6">
      <c r="A26" s="185" t="s">
        <v>162</v>
      </c>
      <c r="B26" s="185"/>
      <c r="C26" s="201">
        <f>SUM(C10:C25)</f>
        <v>98473467.25</v>
      </c>
      <c r="D26" s="201">
        <f>SUM(D10:D25)</f>
        <v>-14190547.689999999</v>
      </c>
      <c r="E26" s="201">
        <f>SUM(E10:E25)</f>
        <v>12360595.960000034</v>
      </c>
      <c r="F26" s="201">
        <f>SUM(F10:F25)</f>
        <v>-55141742.339999989</v>
      </c>
    </row>
    <row r="27" spans="1:6">
      <c r="A27" s="185" t="s">
        <v>163</v>
      </c>
      <c r="B27" s="185"/>
      <c r="C27" s="201"/>
      <c r="D27" s="201"/>
      <c r="E27" s="201"/>
      <c r="F27" s="201"/>
    </row>
    <row r="28" spans="1:6">
      <c r="A28" s="185" t="s">
        <v>164</v>
      </c>
      <c r="B28" s="185"/>
      <c r="C28" s="201"/>
      <c r="D28" s="201"/>
      <c r="E28" s="201"/>
      <c r="F28" s="201"/>
    </row>
    <row r="29" spans="1:6">
      <c r="A29" s="185" t="s">
        <v>165</v>
      </c>
      <c r="B29" s="185"/>
      <c r="C29" s="64">
        <v>-12014579.689999999</v>
      </c>
      <c r="D29" s="66">
        <v>110242441.88</v>
      </c>
      <c r="E29" s="66">
        <v>-33854858.93</v>
      </c>
      <c r="F29" s="66">
        <v>90175362.540000007</v>
      </c>
    </row>
    <row r="30" spans="1:6">
      <c r="A30" s="185" t="s">
        <v>166</v>
      </c>
      <c r="B30" s="185"/>
      <c r="C30" s="64">
        <v>458451.59</v>
      </c>
      <c r="D30" s="66">
        <v>36175807.119999997</v>
      </c>
      <c r="E30" s="66">
        <v>-4738624.17</v>
      </c>
      <c r="F30" s="66">
        <v>33691489.850000001</v>
      </c>
    </row>
    <row r="31" spans="1:6">
      <c r="A31" s="185" t="s">
        <v>167</v>
      </c>
      <c r="B31" s="185"/>
      <c r="C31" s="64">
        <v>0</v>
      </c>
      <c r="D31" s="66">
        <v>5121611.08</v>
      </c>
      <c r="E31" s="66">
        <v>0</v>
      </c>
      <c r="F31" s="66">
        <v>5661368.75</v>
      </c>
    </row>
    <row r="32" spans="1:6">
      <c r="A32" s="185" t="s">
        <v>168</v>
      </c>
      <c r="B32" s="185"/>
      <c r="C32" s="64">
        <v>413758.01</v>
      </c>
      <c r="D32" s="66">
        <v>1267093.99</v>
      </c>
      <c r="E32" s="201">
        <v>660156.73</v>
      </c>
      <c r="F32" s="201">
        <v>0</v>
      </c>
    </row>
    <row r="33" spans="1:6">
      <c r="A33" s="185" t="s">
        <v>169</v>
      </c>
      <c r="B33" s="185"/>
      <c r="C33" s="64">
        <v>30645</v>
      </c>
      <c r="D33" s="66">
        <v>3409097.5</v>
      </c>
      <c r="E33" s="201">
        <v>0</v>
      </c>
      <c r="F33" s="201">
        <v>3349497.5</v>
      </c>
    </row>
    <row r="34" spans="1:6" ht="22">
      <c r="A34" s="185" t="s">
        <v>170</v>
      </c>
      <c r="B34" s="189"/>
      <c r="C34" s="64"/>
      <c r="D34" s="66"/>
      <c r="E34" s="202"/>
      <c r="F34" s="202"/>
    </row>
    <row r="35" spans="1:6">
      <c r="A35" s="185" t="s">
        <v>171</v>
      </c>
      <c r="B35" s="185"/>
      <c r="C35" s="64">
        <v>-18464896.32</v>
      </c>
      <c r="D35" s="66">
        <v>-18495107.77</v>
      </c>
      <c r="E35" s="201">
        <v>-5728513.0199999996</v>
      </c>
      <c r="F35" s="201">
        <v>-34943035.859999999</v>
      </c>
    </row>
    <row r="36" spans="1:6">
      <c r="A36" s="185" t="s">
        <v>172</v>
      </c>
      <c r="B36" s="185"/>
      <c r="C36" s="64">
        <v>-17078143.02</v>
      </c>
      <c r="D36" s="66">
        <v>23428846.84</v>
      </c>
      <c r="E36" s="201">
        <v>-5311968.05</v>
      </c>
      <c r="F36" s="201">
        <v>10143398.630000001</v>
      </c>
    </row>
    <row r="37" spans="1:6">
      <c r="A37" s="185" t="s">
        <v>173</v>
      </c>
      <c r="B37" s="185"/>
      <c r="C37" s="71">
        <v>-1333332</v>
      </c>
      <c r="D37" s="71">
        <v>-5538165</v>
      </c>
      <c r="E37" s="203">
        <v>-1333332</v>
      </c>
      <c r="F37" s="203">
        <v>-222222</v>
      </c>
    </row>
    <row r="38" spans="1:6">
      <c r="A38" s="185" t="s">
        <v>174</v>
      </c>
      <c r="B38" s="185"/>
      <c r="C38" s="66">
        <f>+SUM(C26:C37)</f>
        <v>50485370.820000008</v>
      </c>
      <c r="D38" s="66">
        <f>+SUM(D26:D37)</f>
        <v>141421077.95000002</v>
      </c>
      <c r="E38" s="64">
        <f>+SUM(E26:E37)</f>
        <v>-37946543.479999959</v>
      </c>
      <c r="F38" s="64">
        <f>+SUM(F26:F37)</f>
        <v>52714117.070000015</v>
      </c>
    </row>
    <row r="39" spans="1:6">
      <c r="A39" s="185" t="s">
        <v>175</v>
      </c>
      <c r="B39" s="185"/>
      <c r="C39" s="64">
        <v>-734641.22</v>
      </c>
      <c r="D39" s="66">
        <v>-2425950.69</v>
      </c>
      <c r="E39" s="201">
        <v>-734641.22</v>
      </c>
      <c r="F39" s="201">
        <v>-401505.35</v>
      </c>
    </row>
    <row r="40" spans="1:6">
      <c r="A40" s="185" t="s">
        <v>176</v>
      </c>
      <c r="B40" s="185"/>
      <c r="C40" s="64">
        <v>-25252005.559999999</v>
      </c>
      <c r="D40" s="66">
        <v>-23136227.469999999</v>
      </c>
      <c r="E40" s="66">
        <v>-8184216.5999999996</v>
      </c>
      <c r="F40" s="66">
        <v>-10621850.52</v>
      </c>
    </row>
    <row r="41" spans="1:6">
      <c r="A41" s="185" t="s">
        <v>177</v>
      </c>
      <c r="B41" s="185"/>
      <c r="C41" s="71">
        <v>6919519.0599999996</v>
      </c>
      <c r="D41" s="66">
        <v>9570630.0700000003</v>
      </c>
      <c r="E41" s="66">
        <v>5755181.6699999999</v>
      </c>
      <c r="F41" s="66">
        <v>0</v>
      </c>
    </row>
    <row r="42" spans="1:6">
      <c r="A42" s="185" t="s">
        <v>178</v>
      </c>
      <c r="B42" s="185"/>
      <c r="C42" s="204">
        <f>SUM(C38:C41)</f>
        <v>31418243.100000009</v>
      </c>
      <c r="D42" s="204">
        <f>SUM(D38:D41)</f>
        <v>125429529.86000001</v>
      </c>
      <c r="E42" s="204">
        <f>SUM(E38:E41)</f>
        <v>-41110219.629999958</v>
      </c>
      <c r="F42" s="204">
        <f>SUM(F38:F41)</f>
        <v>41690761.200000018</v>
      </c>
    </row>
    <row r="43" spans="1:6">
      <c r="A43" s="185"/>
      <c r="B43" s="185"/>
      <c r="D43" s="199"/>
      <c r="E43" s="200"/>
      <c r="F43" s="200"/>
    </row>
    <row r="44" spans="1:6" ht="22">
      <c r="A44" s="185"/>
      <c r="B44" s="185"/>
      <c r="D44" s="199"/>
      <c r="E44" s="200"/>
      <c r="F44" s="205" t="s">
        <v>9</v>
      </c>
    </row>
    <row r="45" spans="1:6" ht="22">
      <c r="A45" s="185"/>
      <c r="B45" s="185"/>
      <c r="D45" s="199"/>
      <c r="E45" s="200"/>
      <c r="F45" s="205"/>
    </row>
    <row r="46" spans="1:6" ht="22">
      <c r="A46" s="185"/>
      <c r="B46" s="185"/>
      <c r="D46" s="199"/>
      <c r="E46" s="200"/>
      <c r="F46" s="205"/>
    </row>
    <row r="47" spans="1:6" ht="22">
      <c r="A47" s="185"/>
      <c r="B47" s="185"/>
      <c r="D47" s="199"/>
      <c r="E47" s="200"/>
      <c r="F47" s="205"/>
    </row>
    <row r="48" spans="1:6" ht="22">
      <c r="A48" s="185"/>
      <c r="B48" s="185"/>
      <c r="D48" s="199"/>
      <c r="E48" s="200"/>
      <c r="F48" s="205"/>
    </row>
    <row r="49" spans="1:6" ht="22">
      <c r="A49" s="185"/>
      <c r="B49" s="185"/>
      <c r="D49" s="199"/>
      <c r="E49" s="200"/>
      <c r="F49" s="205"/>
    </row>
    <row r="50" spans="1:6" ht="22">
      <c r="A50" s="185"/>
      <c r="B50" s="185"/>
      <c r="D50" s="199"/>
      <c r="E50" s="200"/>
      <c r="F50" s="205"/>
    </row>
    <row r="51" spans="1:6">
      <c r="A51" s="185" t="s">
        <v>34</v>
      </c>
      <c r="B51" s="206"/>
      <c r="C51" s="65"/>
      <c r="D51" s="206"/>
      <c r="E51" s="206"/>
      <c r="F51" s="206"/>
    </row>
    <row r="52" spans="1:6">
      <c r="A52" s="185" t="s">
        <v>179</v>
      </c>
      <c r="B52" s="185"/>
      <c r="D52" s="185"/>
      <c r="F52" s="207">
        <v>11</v>
      </c>
    </row>
    <row r="53" spans="1:6" ht="22">
      <c r="A53" s="248" t="str">
        <f>+A2</f>
        <v>บริษัท ซีเอ็มโอ จำกัด (มหาชน) และบริษัทย่อย</v>
      </c>
      <c r="B53" s="244"/>
      <c r="C53" s="244"/>
      <c r="D53" s="244"/>
      <c r="E53" s="244"/>
      <c r="F53" s="244"/>
    </row>
    <row r="54" spans="1:6" ht="22">
      <c r="A54" s="244" t="s">
        <v>144</v>
      </c>
      <c r="B54" s="244"/>
      <c r="C54" s="244"/>
      <c r="D54" s="244"/>
      <c r="E54" s="244"/>
      <c r="F54" s="244"/>
    </row>
    <row r="55" spans="1:6" ht="22">
      <c r="A55" s="245" t="str">
        <f>+A4</f>
        <v>สำหรับงวดหกเดือนสิ้นสุดวันที่ 30 มิถุนายน 2568</v>
      </c>
      <c r="B55" s="245"/>
      <c r="C55" s="245"/>
      <c r="D55" s="245"/>
      <c r="E55" s="245"/>
      <c r="F55" s="245"/>
    </row>
    <row r="56" spans="1:6" ht="22">
      <c r="A56" s="189"/>
      <c r="B56" s="189"/>
      <c r="C56" s="64"/>
      <c r="D56" s="189"/>
      <c r="E56" s="189"/>
      <c r="F56" s="210" t="s">
        <v>3</v>
      </c>
    </row>
    <row r="57" spans="1:6" ht="22">
      <c r="A57" s="211"/>
      <c r="B57" s="211"/>
      <c r="C57" s="246" t="s">
        <v>4</v>
      </c>
      <c r="D57" s="246"/>
      <c r="E57" s="246" t="s">
        <v>5</v>
      </c>
      <c r="F57" s="246"/>
    </row>
    <row r="58" spans="1:6" ht="22">
      <c r="A58" s="212"/>
      <c r="B58" s="213" t="s">
        <v>6</v>
      </c>
      <c r="C58" s="194">
        <v>2568</v>
      </c>
      <c r="D58" s="81">
        <v>2567</v>
      </c>
      <c r="E58" s="194">
        <v>2568</v>
      </c>
      <c r="F58" s="81">
        <v>2567</v>
      </c>
    </row>
    <row r="59" spans="1:6" ht="22">
      <c r="A59" s="189"/>
      <c r="B59" s="209"/>
      <c r="C59" s="214"/>
      <c r="D59" s="215"/>
      <c r="E59" s="215"/>
      <c r="F59" s="215"/>
    </row>
    <row r="60" spans="1:6" ht="22">
      <c r="A60" s="185" t="s">
        <v>180</v>
      </c>
      <c r="B60" s="185"/>
      <c r="D60" s="185"/>
      <c r="F60" s="208"/>
    </row>
    <row r="61" spans="1:6">
      <c r="A61" s="185" t="s">
        <v>181</v>
      </c>
      <c r="B61" s="185"/>
      <c r="C61" s="216">
        <v>0</v>
      </c>
      <c r="D61" s="217">
        <v>0</v>
      </c>
      <c r="E61" s="199">
        <v>-5500000</v>
      </c>
      <c r="F61" s="199">
        <v>-9000000</v>
      </c>
    </row>
    <row r="62" spans="1:6">
      <c r="A62" s="185" t="s">
        <v>182</v>
      </c>
      <c r="B62" s="185"/>
      <c r="C62" s="216">
        <v>-418.78</v>
      </c>
      <c r="D62" s="199">
        <v>4307545.3600000003</v>
      </c>
      <c r="E62" s="199">
        <v>-158.84</v>
      </c>
      <c r="F62" s="199">
        <v>4239545.3600000003</v>
      </c>
    </row>
    <row r="63" spans="1:6">
      <c r="A63" s="185" t="s">
        <v>183</v>
      </c>
      <c r="B63" s="185"/>
      <c r="C63" s="216">
        <v>180561.73</v>
      </c>
      <c r="D63" s="199">
        <v>905091.11</v>
      </c>
      <c r="E63" s="199">
        <v>107202.13</v>
      </c>
      <c r="F63" s="199">
        <v>1722770.6</v>
      </c>
    </row>
    <row r="64" spans="1:6">
      <c r="A64" s="185" t="s">
        <v>184</v>
      </c>
      <c r="B64" s="185"/>
      <c r="C64" s="216">
        <v>0</v>
      </c>
      <c r="D64" s="199">
        <v>0</v>
      </c>
      <c r="E64" s="199">
        <v>18248933.329999998</v>
      </c>
      <c r="F64" s="199">
        <v>4422573.99</v>
      </c>
    </row>
    <row r="65" spans="1:6">
      <c r="A65" s="185" t="s">
        <v>185</v>
      </c>
      <c r="B65" s="185"/>
      <c r="C65" s="216">
        <v>-9071134.9900000002</v>
      </c>
      <c r="D65" s="199">
        <v>-20184192.920000002</v>
      </c>
      <c r="E65" s="199">
        <v>-1599378.87</v>
      </c>
      <c r="F65" s="199">
        <v>-796564.46</v>
      </c>
    </row>
    <row r="66" spans="1:6">
      <c r="A66" s="185" t="s">
        <v>186</v>
      </c>
      <c r="B66" s="185"/>
      <c r="C66" s="216">
        <v>18716.57</v>
      </c>
      <c r="D66" s="199">
        <v>255181.41</v>
      </c>
      <c r="E66" s="199">
        <v>0</v>
      </c>
      <c r="F66" s="199">
        <v>33305.61</v>
      </c>
    </row>
    <row r="67" spans="1:6">
      <c r="A67" s="185" t="s">
        <v>187</v>
      </c>
      <c r="B67" s="185"/>
      <c r="C67" s="64">
        <v>0</v>
      </c>
      <c r="D67" s="199">
        <v>-985664.05</v>
      </c>
      <c r="E67" s="199">
        <v>0</v>
      </c>
      <c r="F67" s="199">
        <v>-619915.05000000005</v>
      </c>
    </row>
    <row r="68" spans="1:6">
      <c r="A68" s="185" t="s">
        <v>188</v>
      </c>
      <c r="B68" s="185"/>
      <c r="C68" s="216">
        <v>-1448800</v>
      </c>
      <c r="D68" s="199">
        <v>-48600</v>
      </c>
      <c r="E68" s="199">
        <v>-1151000</v>
      </c>
      <c r="F68" s="199">
        <v>0</v>
      </c>
    </row>
    <row r="69" spans="1:6">
      <c r="A69" s="185" t="s">
        <v>189</v>
      </c>
      <c r="B69" s="185"/>
      <c r="C69" s="218">
        <f>SUM(C61:C68)</f>
        <v>-10321075.470000001</v>
      </c>
      <c r="D69" s="219">
        <f t="shared" ref="D69:F69" si="0">SUM(D61:D68)</f>
        <v>-15750639.090000002</v>
      </c>
      <c r="E69" s="219">
        <f t="shared" si="0"/>
        <v>10105597.749999996</v>
      </c>
      <c r="F69" s="219">
        <f t="shared" si="0"/>
        <v>1716.0500000006286</v>
      </c>
    </row>
    <row r="70" spans="1:6">
      <c r="A70" s="185"/>
      <c r="B70" s="185"/>
      <c r="D70" s="217"/>
      <c r="E70" s="200"/>
      <c r="F70" s="200"/>
    </row>
    <row r="71" spans="1:6">
      <c r="A71" s="189" t="s">
        <v>190</v>
      </c>
      <c r="B71" s="189"/>
      <c r="C71" s="64"/>
      <c r="D71" s="220"/>
      <c r="E71" s="199"/>
      <c r="F71" s="199"/>
    </row>
    <row r="72" spans="1:6">
      <c r="A72" s="185" t="s">
        <v>191</v>
      </c>
      <c r="B72" s="189"/>
      <c r="C72" s="216">
        <v>15451631.220000001</v>
      </c>
      <c r="D72" s="199">
        <v>-99825824.810000002</v>
      </c>
      <c r="E72" s="221">
        <v>13443324.4</v>
      </c>
      <c r="F72" s="221">
        <v>-83454137.609999999</v>
      </c>
    </row>
    <row r="73" spans="1:6">
      <c r="A73" s="185" t="s">
        <v>192</v>
      </c>
      <c r="B73" s="189"/>
      <c r="C73" s="216">
        <v>-5000000</v>
      </c>
      <c r="D73" s="199">
        <v>0</v>
      </c>
      <c r="E73" s="221">
        <v>40000000</v>
      </c>
      <c r="F73" s="221">
        <v>-6000000</v>
      </c>
    </row>
    <row r="74" spans="1:6">
      <c r="A74" s="185" t="s">
        <v>193</v>
      </c>
      <c r="B74" s="189"/>
      <c r="C74" s="216">
        <v>-3585712</v>
      </c>
      <c r="D74" s="199">
        <v>-15787941.6</v>
      </c>
      <c r="E74" s="221">
        <v>-3585712</v>
      </c>
      <c r="F74" s="221">
        <v>-15787941.6</v>
      </c>
    </row>
    <row r="75" spans="1:6">
      <c r="A75" s="185" t="s">
        <v>194</v>
      </c>
      <c r="B75" s="189"/>
      <c r="C75" s="216">
        <v>-10797124.4</v>
      </c>
      <c r="D75" s="199">
        <v>-12443835.699999999</v>
      </c>
      <c r="E75" s="221">
        <v>-5083464.28</v>
      </c>
      <c r="F75" s="221">
        <v>-6462641.29</v>
      </c>
    </row>
    <row r="76" spans="1:6">
      <c r="A76" s="185" t="s">
        <v>195</v>
      </c>
      <c r="B76" s="189"/>
      <c r="C76" s="216">
        <v>-10000000</v>
      </c>
      <c r="D76" s="199">
        <v>-20000000</v>
      </c>
      <c r="E76" s="221">
        <v>-10000000</v>
      </c>
      <c r="F76" s="221">
        <v>-20000000</v>
      </c>
    </row>
    <row r="77" spans="1:6">
      <c r="A77" s="185" t="s">
        <v>196</v>
      </c>
      <c r="B77" s="189"/>
      <c r="C77" s="64">
        <v>0</v>
      </c>
      <c r="D77" s="199">
        <v>101648484.7</v>
      </c>
      <c r="E77" s="221">
        <v>0</v>
      </c>
      <c r="F77" s="221">
        <v>101648484.7</v>
      </c>
    </row>
    <row r="78" spans="1:6">
      <c r="A78" s="185" t="s">
        <v>197</v>
      </c>
      <c r="B78" s="189"/>
      <c r="C78" s="216">
        <v>-6750066.6699999999</v>
      </c>
      <c r="D78" s="199">
        <v>-584218.99</v>
      </c>
      <c r="E78" s="221">
        <v>0</v>
      </c>
      <c r="F78" s="221">
        <v>0</v>
      </c>
    </row>
    <row r="79" spans="1:6">
      <c r="A79" s="185" t="s">
        <v>198</v>
      </c>
      <c r="B79" s="189"/>
      <c r="C79" s="216">
        <v>-8483371.8300000001</v>
      </c>
      <c r="D79" s="199">
        <v>-7071323.5300000003</v>
      </c>
      <c r="E79" s="221">
        <v>-1991024.24</v>
      </c>
      <c r="F79" s="221">
        <v>-1822504.37</v>
      </c>
    </row>
    <row r="80" spans="1:6">
      <c r="A80" s="185" t="s">
        <v>199</v>
      </c>
      <c r="B80" s="185"/>
      <c r="C80" s="216">
        <v>-7912454.6600000001</v>
      </c>
      <c r="D80" s="199">
        <v>-10615971.75</v>
      </c>
      <c r="E80" s="221">
        <v>-5178636.42</v>
      </c>
      <c r="F80" s="221">
        <v>-7815886.75</v>
      </c>
    </row>
    <row r="81" spans="1:7">
      <c r="A81" s="185" t="s">
        <v>200</v>
      </c>
      <c r="B81" s="185"/>
      <c r="C81" s="218">
        <f>SUM(C72:C80)</f>
        <v>-37077098.340000004</v>
      </c>
      <c r="D81" s="219">
        <f>SUM(D72:D80)</f>
        <v>-64680631.680000015</v>
      </c>
      <c r="E81" s="219">
        <f>SUM(E72:E80)</f>
        <v>27604487.460000001</v>
      </c>
      <c r="F81" s="219">
        <f>SUM(F72:F80)</f>
        <v>-39694626.920000002</v>
      </c>
    </row>
    <row r="82" spans="1:7">
      <c r="A82" s="185"/>
      <c r="B82" s="185"/>
      <c r="D82" s="217"/>
      <c r="E82" s="200"/>
      <c r="F82" s="200"/>
    </row>
    <row r="83" spans="1:7">
      <c r="A83" s="185" t="s">
        <v>201</v>
      </c>
      <c r="B83" s="185"/>
      <c r="C83" s="201">
        <f>+C81+C69+C42</f>
        <v>-15979930.709999993</v>
      </c>
      <c r="D83" s="222">
        <f>+D81+D69+D42</f>
        <v>44998259.090000004</v>
      </c>
      <c r="E83" s="200">
        <f>+E81+E69+E42</f>
        <v>-3400134.4199999645</v>
      </c>
      <c r="F83" s="200">
        <f>+F81+F69+F42</f>
        <v>1997850.3300000131</v>
      </c>
    </row>
    <row r="84" spans="1:7">
      <c r="A84" s="185" t="s">
        <v>202</v>
      </c>
      <c r="B84" s="185"/>
      <c r="C84" s="201">
        <v>85576859.480000004</v>
      </c>
      <c r="D84" s="222">
        <v>28970384.73</v>
      </c>
      <c r="E84" s="200">
        <v>8240534.4400000013</v>
      </c>
      <c r="F84" s="200">
        <v>5787161.7400000002</v>
      </c>
    </row>
    <row r="85" spans="1:7" ht="22" thickBot="1">
      <c r="A85" s="185" t="s">
        <v>203</v>
      </c>
      <c r="B85" s="223"/>
      <c r="C85" s="224">
        <f>SUM(C83:C84)</f>
        <v>69596928.770000011</v>
      </c>
      <c r="D85" s="225">
        <f>SUM(D83:D84)</f>
        <v>73968643.820000008</v>
      </c>
      <c r="E85" s="226">
        <f>SUM(E83:E84)</f>
        <v>4840400.0200000368</v>
      </c>
      <c r="F85" s="226">
        <f>SUM(F83:F84)</f>
        <v>7785012.0700000133</v>
      </c>
    </row>
    <row r="86" spans="1:7" ht="22" thickTop="1">
      <c r="A86" s="185"/>
      <c r="B86" s="206"/>
      <c r="D86" s="227"/>
      <c r="E86" s="217"/>
      <c r="F86" s="227"/>
    </row>
    <row r="87" spans="1:7" ht="22">
      <c r="A87" s="185"/>
      <c r="B87" s="206"/>
      <c r="C87" s="201"/>
      <c r="D87" s="200"/>
      <c r="E87" s="200"/>
      <c r="F87" s="205" t="s">
        <v>9</v>
      </c>
    </row>
    <row r="88" spans="1:7">
      <c r="B88" s="228"/>
      <c r="C88" s="201"/>
      <c r="D88" s="200"/>
      <c r="E88" s="200"/>
      <c r="F88" s="200"/>
    </row>
    <row r="89" spans="1:7" ht="22">
      <c r="A89" s="229" t="s">
        <v>204</v>
      </c>
      <c r="B89" s="228"/>
      <c r="C89" s="201"/>
      <c r="D89" s="200"/>
      <c r="E89" s="200"/>
      <c r="F89" s="200"/>
    </row>
    <row r="90" spans="1:7">
      <c r="A90" s="183" t="s">
        <v>205</v>
      </c>
      <c r="B90" s="228"/>
      <c r="C90" s="201"/>
      <c r="D90" s="200"/>
      <c r="E90" s="200"/>
      <c r="F90" s="200"/>
    </row>
    <row r="91" spans="1:7">
      <c r="A91" s="183" t="s">
        <v>206</v>
      </c>
      <c r="B91" s="228"/>
      <c r="C91" s="66">
        <v>0</v>
      </c>
      <c r="D91" s="222">
        <v>23803157.469999999</v>
      </c>
      <c r="E91" s="199">
        <v>0</v>
      </c>
      <c r="F91" s="200">
        <v>110700</v>
      </c>
      <c r="G91" s="230"/>
    </row>
    <row r="92" spans="1:7">
      <c r="A92" s="183" t="s">
        <v>207</v>
      </c>
      <c r="B92" s="228"/>
      <c r="C92" s="66">
        <v>0</v>
      </c>
      <c r="D92" s="222">
        <v>5822620.5300000003</v>
      </c>
      <c r="E92" s="199">
        <v>0</v>
      </c>
      <c r="F92" s="200">
        <v>3498608.44</v>
      </c>
      <c r="G92" s="230"/>
    </row>
    <row r="93" spans="1:7">
      <c r="A93" s="183" t="s">
        <v>208</v>
      </c>
      <c r="B93" s="228"/>
      <c r="C93" s="66">
        <v>0</v>
      </c>
      <c r="D93" s="222">
        <v>320000</v>
      </c>
      <c r="E93" s="199">
        <v>0</v>
      </c>
      <c r="F93" s="200">
        <v>0</v>
      </c>
      <c r="G93" s="230"/>
    </row>
    <row r="94" spans="1:7">
      <c r="A94" s="183" t="s">
        <v>209</v>
      </c>
      <c r="B94" s="228"/>
      <c r="C94" s="199">
        <v>0</v>
      </c>
      <c r="D94" s="199">
        <v>0</v>
      </c>
      <c r="E94" s="199">
        <v>0</v>
      </c>
      <c r="F94" s="200">
        <v>890476.83</v>
      </c>
      <c r="G94" s="230"/>
    </row>
    <row r="95" spans="1:7">
      <c r="A95" s="183" t="s">
        <v>210</v>
      </c>
      <c r="B95" s="228"/>
      <c r="C95" s="66">
        <v>0</v>
      </c>
      <c r="D95" s="222">
        <v>1822043.4</v>
      </c>
      <c r="E95" s="199">
        <v>0</v>
      </c>
      <c r="F95" s="200">
        <v>783150</v>
      </c>
      <c r="G95" s="230"/>
    </row>
    <row r="96" spans="1:7">
      <c r="A96" s="183" t="s">
        <v>211</v>
      </c>
      <c r="B96" s="228"/>
      <c r="C96" s="66">
        <v>236462.55</v>
      </c>
      <c r="D96" s="222">
        <v>139678.39999999999</v>
      </c>
      <c r="E96" s="199">
        <v>0</v>
      </c>
      <c r="F96" s="199">
        <v>0</v>
      </c>
      <c r="G96" s="230"/>
    </row>
    <row r="97" spans="1:7">
      <c r="A97" s="183" t="s">
        <v>212</v>
      </c>
      <c r="B97" s="228"/>
      <c r="C97" s="66">
        <v>236462.55</v>
      </c>
      <c r="D97" s="222">
        <v>205623.83</v>
      </c>
      <c r="E97" s="199">
        <v>0</v>
      </c>
      <c r="F97" s="199">
        <v>0</v>
      </c>
      <c r="G97" s="230"/>
    </row>
    <row r="98" spans="1:7">
      <c r="A98" s="183" t="s">
        <v>213</v>
      </c>
      <c r="B98" s="228"/>
      <c r="C98" s="201">
        <v>0</v>
      </c>
      <c r="D98" s="200">
        <v>0</v>
      </c>
      <c r="E98" s="200">
        <v>1543440.85</v>
      </c>
      <c r="F98" s="200">
        <v>0</v>
      </c>
    </row>
    <row r="99" spans="1:7">
      <c r="B99" s="228"/>
      <c r="C99" s="201"/>
      <c r="D99" s="200"/>
      <c r="E99" s="200"/>
      <c r="F99" s="200"/>
    </row>
    <row r="100" spans="1:7">
      <c r="B100" s="228"/>
      <c r="C100" s="201"/>
      <c r="D100" s="200"/>
      <c r="E100" s="200"/>
      <c r="F100" s="200"/>
    </row>
    <row r="101" spans="1:7">
      <c r="B101" s="228"/>
      <c r="C101" s="201"/>
      <c r="D101" s="200"/>
      <c r="E101" s="200"/>
      <c r="F101" s="200"/>
    </row>
    <row r="102" spans="1:7">
      <c r="A102" s="183" t="s">
        <v>34</v>
      </c>
      <c r="D102" s="199"/>
      <c r="E102" s="227"/>
      <c r="F102" s="199"/>
    </row>
  </sheetData>
  <mergeCells count="10">
    <mergeCell ref="A54:F54"/>
    <mergeCell ref="A55:F55"/>
    <mergeCell ref="C57:D57"/>
    <mergeCell ref="E57:F57"/>
    <mergeCell ref="A2:F2"/>
    <mergeCell ref="A3:F3"/>
    <mergeCell ref="A4:F4"/>
    <mergeCell ref="C6:D6"/>
    <mergeCell ref="E6:F6"/>
    <mergeCell ref="A53:F53"/>
  </mergeCells>
  <pageMargins left="1.03" right="0.66929133858267698" top="0.43307086614173201" bottom="0.31496062992126" header="0.31496062992126" footer="0.31496062992126"/>
  <pageSetup paperSize="9" scale="70" orientation="portrait" r:id="rId1"/>
  <rowBreaks count="1" manualBreakCount="1">
    <brk id="5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07CA25-C031-4316-95E2-D08ABEEC8449}">
  <ds:schemaRefs>
    <ds:schemaRef ds:uri="http://purl.org/dc/terms/"/>
    <ds:schemaRef ds:uri="http://purl.org/dc/elements/1.1/"/>
    <ds:schemaRef ds:uri="aeee6af2-70e8-41b6-85e0-2a066621390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d02029ff-06d1-490c-bbd1-10c56f13a40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B35D04C-DFA8-436A-9C79-8D9FBB4E12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C7B3A7-1F44-41D1-BD44-5D90845E8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Page 3-5</vt:lpstr>
      <vt:lpstr>Page 6</vt:lpstr>
      <vt:lpstr>Page 7</vt:lpstr>
      <vt:lpstr>Page 8</vt:lpstr>
      <vt:lpstr>Page 9</vt:lpstr>
      <vt:lpstr>Page 10-11</vt:lpstr>
      <vt:lpstr>'Page 10-11'!Print_Area</vt:lpstr>
      <vt:lpstr>'Page 3-5'!Print_Area</vt:lpstr>
      <vt:lpstr>'Page 8'!Print_Area</vt:lpstr>
      <vt:lpstr>'Page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Wanwisa Pama</cp:lastModifiedBy>
  <cp:lastPrinted>2025-08-14T08:53:19Z</cp:lastPrinted>
  <dcterms:created xsi:type="dcterms:W3CDTF">2025-08-14T08:33:59Z</dcterms:created>
  <dcterms:modified xsi:type="dcterms:W3CDTF">2025-08-14T08:53:38Z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