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AQUA_Q2' 68\Thai\"/>
    </mc:Choice>
  </mc:AlternateContent>
  <xr:revisionPtr revIDLastSave="0" documentId="13_ncr:1_{AC201A28-5295-443F-B5B0-3FD05C48488F}" xr6:coauthVersionLast="47" xr6:coauthVersionMax="47" xr10:uidLastSave="{00000000-0000-0000-0000-000000000000}"/>
  <workbookProtection workbookAlgorithmName="SHA-512" workbookHashValue="DcsjSapU01UUn4Id2GUH4k4aozq9FQlk3+Y4lW2ZdYwTEZD6j8+BxxZf3dX0vQd9rSArtp0Dxr+TuAFcsM9Rlw==" workbookSaltValue="wX+7Q9fkhcE1GG7B7x7HQw==" workbookSpinCount="100000" lockStructure="1"/>
  <bookViews>
    <workbookView xWindow="-108" yWindow="-108" windowWidth="23256" windowHeight="12456" activeTab="5" xr2:uid="{00000000-000D-0000-FFFF-FFFF00000000}"/>
  </bookViews>
  <sheets>
    <sheet name="BS" sheetId="11" r:id="rId1"/>
    <sheet name="PL3m" sheetId="17" r:id="rId2"/>
    <sheet name="PL6m" sheetId="19" r:id="rId3"/>
    <sheet name="CH_Conso" sheetId="13" r:id="rId4"/>
    <sheet name="CH_Separate" sheetId="14" r:id="rId5"/>
    <sheet name="CF" sheetId="15" r:id="rId6"/>
    <sheet name="Sheet1" sheetId="18" r:id="rId7"/>
  </sheets>
  <definedNames>
    <definedName name="_xlnm.Print_Area" localSheetId="0">BS!$A$1:$J$114</definedName>
    <definedName name="_xlnm.Print_Area" localSheetId="5">CF!$A$1:$J$128</definedName>
    <definedName name="_xlnm.Print_Area" localSheetId="3">CH_Conso!$A$1:$AD$42</definedName>
    <definedName name="_xlnm.Print_Area" localSheetId="4">CH_Separate!$A$1:$T$38</definedName>
    <definedName name="_xlnm.Print_Area" localSheetId="1">PL3m!$A$1:$J$77</definedName>
    <definedName name="_xlnm.Print_Area" localSheetId="2">PL6m!$A$1:$J$77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9" l="1"/>
  <c r="F34" i="19"/>
  <c r="D34" i="19"/>
  <c r="J34" i="17"/>
  <c r="F34" i="17"/>
  <c r="D34" i="17"/>
  <c r="D37" i="17"/>
  <c r="D62" i="19"/>
  <c r="T37" i="14"/>
  <c r="N38" i="14"/>
  <c r="AB41" i="13"/>
  <c r="Z37" i="13"/>
  <c r="X40" i="13"/>
  <c r="J120" i="15"/>
  <c r="H120" i="15"/>
  <c r="F120" i="15"/>
  <c r="D120" i="15"/>
  <c r="J97" i="15"/>
  <c r="H97" i="15"/>
  <c r="D97" i="15"/>
  <c r="F97" i="15"/>
  <c r="J46" i="15"/>
  <c r="H46" i="15"/>
  <c r="D46" i="15"/>
  <c r="F46" i="15"/>
  <c r="F62" i="15" s="1"/>
  <c r="D61" i="17"/>
  <c r="H32" i="17"/>
  <c r="H32" i="19"/>
  <c r="Z40" i="13" l="1"/>
  <c r="AD40" i="13" s="1"/>
  <c r="D24" i="19"/>
  <c r="D43" i="11"/>
  <c r="X35" i="13" l="1"/>
  <c r="Z35" i="13" s="1"/>
  <c r="AD35" i="13" s="1"/>
  <c r="X38" i="13"/>
  <c r="Z38" i="13" s="1"/>
  <c r="X33" i="13"/>
  <c r="Z33" i="13" s="1"/>
  <c r="D110" i="11"/>
  <c r="D72" i="11"/>
  <c r="D84" i="11"/>
  <c r="H110" i="11" l="1"/>
  <c r="R36" i="14" l="1"/>
  <c r="R38" i="14" s="1"/>
  <c r="P36" i="14"/>
  <c r="P38" i="14" s="1"/>
  <c r="N36" i="14"/>
  <c r="L36" i="14"/>
  <c r="L38" i="14" s="1"/>
  <c r="J36" i="14"/>
  <c r="J38" i="14" s="1"/>
  <c r="H36" i="14"/>
  <c r="H38" i="14" s="1"/>
  <c r="F36" i="14"/>
  <c r="F38" i="14" s="1"/>
  <c r="D36" i="14"/>
  <c r="D38" i="14" s="1"/>
  <c r="T35" i="14"/>
  <c r="T34" i="14"/>
  <c r="T31" i="14"/>
  <c r="T16" i="14"/>
  <c r="H26" i="14"/>
  <c r="H27" i="14" s="1"/>
  <c r="J39" i="13"/>
  <c r="J41" i="13" s="1"/>
  <c r="J28" i="13"/>
  <c r="J22" i="13"/>
  <c r="J23" i="13" s="1"/>
  <c r="AB39" i="13"/>
  <c r="V39" i="13"/>
  <c r="V41" i="13" s="1"/>
  <c r="T39" i="13"/>
  <c r="T41" i="13" s="1"/>
  <c r="R39" i="13"/>
  <c r="R41" i="13" s="1"/>
  <c r="P39" i="13"/>
  <c r="P41" i="13" s="1"/>
  <c r="N39" i="13"/>
  <c r="N41" i="13" s="1"/>
  <c r="L39" i="13"/>
  <c r="L41" i="13" s="1"/>
  <c r="H39" i="13"/>
  <c r="H41" i="13" s="1"/>
  <c r="F39" i="13"/>
  <c r="F41" i="13" s="1"/>
  <c r="D39" i="13"/>
  <c r="D41" i="13" s="1"/>
  <c r="AD38" i="13"/>
  <c r="X37" i="13"/>
  <c r="J29" i="13" l="1"/>
  <c r="T36" i="14"/>
  <c r="T38" i="14" s="1"/>
  <c r="X39" i="13"/>
  <c r="X41" i="13" s="1"/>
  <c r="AD33" i="13"/>
  <c r="AD37" i="13" l="1"/>
  <c r="AD39" i="13" s="1"/>
  <c r="AD41" i="13" s="1"/>
  <c r="Z39" i="13"/>
  <c r="Z41" i="13" s="1"/>
  <c r="H112" i="11" l="1"/>
  <c r="D112" i="11"/>
  <c r="J110" i="11"/>
  <c r="J112" i="11" s="1"/>
  <c r="F110" i="11"/>
  <c r="F112" i="11" s="1"/>
  <c r="J84" i="11"/>
  <c r="H84" i="11"/>
  <c r="F84" i="11"/>
  <c r="J72" i="11"/>
  <c r="H72" i="11"/>
  <c r="F72" i="11"/>
  <c r="F85" i="11" s="1"/>
  <c r="F114" i="11" s="1"/>
  <c r="J43" i="11"/>
  <c r="H43" i="11"/>
  <c r="F43" i="11"/>
  <c r="J24" i="11"/>
  <c r="H24" i="11"/>
  <c r="F24" i="11"/>
  <c r="D24" i="11"/>
  <c r="D24" i="17"/>
  <c r="F24" i="17"/>
  <c r="H24" i="17"/>
  <c r="F45" i="11" l="1"/>
  <c r="J85" i="11"/>
  <c r="J45" i="11"/>
  <c r="D85" i="11"/>
  <c r="D114" i="11" s="1"/>
  <c r="D45" i="11"/>
  <c r="H45" i="11"/>
  <c r="H85" i="11"/>
  <c r="H114" i="11" s="1"/>
  <c r="F116" i="11"/>
  <c r="J114" i="11"/>
  <c r="J116" i="11" s="1"/>
  <c r="Z18" i="13"/>
  <c r="Z17" i="13"/>
  <c r="AD17" i="13" s="1"/>
  <c r="R21" i="14"/>
  <c r="P21" i="14"/>
  <c r="N21" i="14"/>
  <c r="L21" i="14"/>
  <c r="J21" i="14"/>
  <c r="F21" i="14"/>
  <c r="D21" i="14"/>
  <c r="T20" i="14"/>
  <c r="T21" i="14" s="1"/>
  <c r="AB23" i="13"/>
  <c r="V23" i="13"/>
  <c r="T23" i="13"/>
  <c r="R23" i="13"/>
  <c r="P23" i="13"/>
  <c r="N23" i="13"/>
  <c r="L23" i="13"/>
  <c r="H23" i="13"/>
  <c r="F23" i="13"/>
  <c r="D23" i="13"/>
  <c r="D116" i="11" l="1"/>
  <c r="H116" i="11"/>
  <c r="AB28" i="13"/>
  <c r="P28" i="13"/>
  <c r="V27" i="13"/>
  <c r="X27" i="13" s="1"/>
  <c r="X22" i="13"/>
  <c r="X15" i="13"/>
  <c r="Z15" i="13" s="1"/>
  <c r="AD15" i="13" s="1"/>
  <c r="P29" i="13" l="1"/>
  <c r="AB29" i="13"/>
  <c r="Z22" i="13"/>
  <c r="X23" i="13"/>
  <c r="AD22" i="13" l="1"/>
  <c r="AD23" i="13" s="1"/>
  <c r="Z23" i="13"/>
  <c r="H24" i="19"/>
  <c r="F24" i="19"/>
  <c r="J24" i="17"/>
  <c r="J24" i="19"/>
  <c r="J74" i="19"/>
  <c r="H74" i="19"/>
  <c r="J69" i="19"/>
  <c r="H69" i="19"/>
  <c r="H62" i="19"/>
  <c r="J61" i="19"/>
  <c r="H61" i="19"/>
  <c r="F61" i="19"/>
  <c r="D61" i="19"/>
  <c r="J53" i="19"/>
  <c r="J62" i="19" s="1"/>
  <c r="F53" i="19"/>
  <c r="F62" i="19" s="1"/>
  <c r="D53" i="19"/>
  <c r="J15" i="19"/>
  <c r="H15" i="19"/>
  <c r="F15" i="19"/>
  <c r="D15" i="19"/>
  <c r="P26" i="14"/>
  <c r="P27" i="14" s="1"/>
  <c r="R28" i="13"/>
  <c r="R29" i="13" s="1"/>
  <c r="D53" i="17"/>
  <c r="V28" i="13"/>
  <c r="V29" i="13" s="1"/>
  <c r="AD18" i="13"/>
  <c r="H25" i="19" l="1"/>
  <c r="F25" i="19"/>
  <c r="J25" i="19"/>
  <c r="D25" i="19"/>
  <c r="D32" i="19" s="1"/>
  <c r="J61" i="17"/>
  <c r="H61" i="17"/>
  <c r="F61" i="17"/>
  <c r="H62" i="17"/>
  <c r="D62" i="17"/>
  <c r="H62" i="15"/>
  <c r="J32" i="19" l="1"/>
  <c r="J37" i="19" s="1"/>
  <c r="J64" i="19" s="1"/>
  <c r="F32" i="19"/>
  <c r="F37" i="19" s="1"/>
  <c r="H64" i="15"/>
  <c r="H122" i="15" s="1"/>
  <c r="D37" i="19"/>
  <c r="D67" i="19" s="1"/>
  <c r="D69" i="19" s="1"/>
  <c r="H34" i="19"/>
  <c r="H37" i="19" s="1"/>
  <c r="H64" i="19" s="1"/>
  <c r="H74" i="17"/>
  <c r="H69" i="17"/>
  <c r="F64" i="19" l="1"/>
  <c r="F72" i="19" s="1"/>
  <c r="F74" i="19" s="1"/>
  <c r="F67" i="19"/>
  <c r="F69" i="19" s="1"/>
  <c r="D64" i="19"/>
  <c r="D72" i="19" s="1"/>
  <c r="D74" i="19" s="1"/>
  <c r="T25" i="14"/>
  <c r="T24" i="14"/>
  <c r="R26" i="14"/>
  <c r="R27" i="14" s="1"/>
  <c r="N26" i="14"/>
  <c r="N27" i="14" s="1"/>
  <c r="L26" i="14"/>
  <c r="L27" i="14" s="1"/>
  <c r="J26" i="14"/>
  <c r="J27" i="14" s="1"/>
  <c r="F26" i="14"/>
  <c r="F27" i="14" s="1"/>
  <c r="D26" i="14"/>
  <c r="T28" i="13"/>
  <c r="T29" i="13" s="1"/>
  <c r="N28" i="13"/>
  <c r="N29" i="13" s="1"/>
  <c r="L28" i="13"/>
  <c r="L29" i="13" s="1"/>
  <c r="H28" i="13"/>
  <c r="H29" i="13" s="1"/>
  <c r="F28" i="13"/>
  <c r="F29" i="13" s="1"/>
  <c r="D28" i="13"/>
  <c r="D29" i="13" s="1"/>
  <c r="Z27" i="13"/>
  <c r="X26" i="13"/>
  <c r="Z26" i="13" s="1"/>
  <c r="AD27" i="13" l="1"/>
  <c r="X28" i="13"/>
  <c r="X29" i="13" s="1"/>
  <c r="AD26" i="13"/>
  <c r="T26" i="14"/>
  <c r="T27" i="14" s="1"/>
  <c r="AD28" i="13" l="1"/>
  <c r="Z28" i="13"/>
  <c r="Z29" i="13" s="1"/>
  <c r="AD29" i="13" l="1"/>
  <c r="J74" i="17"/>
  <c r="J69" i="17"/>
  <c r="F53" i="17"/>
  <c r="F62" i="17" s="1"/>
  <c r="J53" i="17"/>
  <c r="J62" i="17" s="1"/>
  <c r="J62" i="15" l="1"/>
  <c r="J64" i="15" s="1"/>
  <c r="J122" i="15" s="1"/>
  <c r="D62" i="15"/>
  <c r="D64" i="15" s="1"/>
  <c r="D122" i="15" s="1"/>
  <c r="F64" i="15"/>
  <c r="H15" i="17" l="1"/>
  <c r="H125" i="15" l="1"/>
  <c r="F122" i="15"/>
  <c r="I97" i="15" l="1"/>
  <c r="G97" i="15"/>
  <c r="E97" i="15"/>
  <c r="J125" i="15" l="1"/>
  <c r="D125" i="15" l="1"/>
  <c r="F125" i="15"/>
  <c r="J15" i="17" l="1"/>
  <c r="J25" i="17" s="1"/>
  <c r="J32" i="17" s="1"/>
  <c r="H25" i="17"/>
  <c r="F15" i="17"/>
  <c r="F25" i="17" s="1"/>
  <c r="F32" i="17" s="1"/>
  <c r="D15" i="17"/>
  <c r="D25" i="17" s="1"/>
  <c r="D32" i="17" s="1"/>
  <c r="H34" i="17" l="1"/>
  <c r="J37" i="17" l="1"/>
  <c r="J64" i="17" s="1"/>
  <c r="F37" i="17"/>
  <c r="F67" i="17" s="1"/>
  <c r="D67" i="17"/>
  <c r="H37" i="17"/>
  <c r="H64" i="17" s="1"/>
  <c r="F64" i="17" l="1"/>
  <c r="F73" i="17" s="1"/>
  <c r="F74" i="17" s="1"/>
  <c r="D69" i="17"/>
  <c r="D64" i="17"/>
  <c r="D72" i="17" s="1"/>
  <c r="D74" i="17" s="1"/>
  <c r="F69" i="17" l="1"/>
  <c r="D27" i="14"/>
</calcChain>
</file>

<file path=xl/sharedStrings.xml><?xml version="1.0" encoding="utf-8"?>
<sst xmlns="http://schemas.openxmlformats.org/spreadsheetml/2006/main" count="552" uniqueCount="314">
  <si>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</si>
  <si>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</si>
  <si>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</si>
  <si>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</si>
  <si>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</si>
  <si>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</si>
  <si>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</si>
  <si>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</si>
  <si>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</si>
  <si>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</si>
  <si>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</si>
  <si>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</si>
  <si>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</si>
  <si>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</si>
  <si>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</si>
  <si>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</si>
  <si>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</si>
  <si>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</si>
  <si>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</si>
  <si>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</si>
  <si>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</si>
  <si>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</si>
  <si>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</si>
  <si>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</si>
  <si>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</si>
  <si>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</si>
  <si>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</si>
  <si>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</si>
  <si>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</si>
  <si>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</si>
  <si>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</si>
  <si>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</si>
  <si>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</si>
  <si>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</si>
  <si>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</si>
  <si>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</si>
  <si>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</si>
  <si>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</si>
  <si>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</si>
  <si>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</si>
  <si>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</si>
  <si>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</si>
  <si>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</si>
  <si>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</si>
  <si>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</si>
  <si>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</si>
  <si>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</si>
  <si>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</si>
  <si>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</si>
  <si>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</si>
  <si>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</si>
  <si>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</si>
  <si>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</si>
  <si>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</si>
  <si>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</si>
  <si>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</si>
  <si>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</si>
  <si>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</si>
  <si>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</si>
  <si>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</si>
  <si>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</si>
  <si>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</si>
  <si>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</si>
  <si>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</si>
  <si>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</si>
  <si>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</si>
  <si>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</si>
  <si>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</si>
  <si>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</si>
  <si>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</si>
  <si>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</si>
  <si>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</si>
  <si>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</si>
  <si>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</si>
  <si>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</si>
  <si>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</si>
  <si>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</si>
  <si>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หนี้สินไม่หมุนเวียนอื่น</t>
  </si>
  <si>
    <t>5, 7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</si>
  <si>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</si>
  <si>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</si>
  <si>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</si>
  <si>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 xml:space="preserve">   ชำระภายในหนึ่งปี</t>
  </si>
  <si>
    <t>ส่วนของหนี้สินตามสัญญาเช่าที่ถึงกำหนด</t>
  </si>
  <si>
    <t>กำไร(ขาดทุน)สะสม</t>
  </si>
  <si>
    <t xml:space="preserve">   ของลูกหนี้ (โอนกลับ)</t>
  </si>
  <si>
    <t>ผลขาดทุนด้านเครดิตที่คาดว่าจะเกิดขึ้น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</si>
  <si>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</si>
  <si>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</si>
  <si>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</si>
  <si>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</si>
  <si>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</si>
  <si>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</si>
  <si>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</si>
  <si>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</si>
  <si>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กำไรขาดทุนเบ็ดเสร็จรวมสำหรับงวด</t>
  </si>
  <si>
    <t>เงินสดรับจากการจำหน่ายเงินลงทุนในบริษัทย่อย</t>
  </si>
  <si>
    <t>รับเงินปันผล</t>
  </si>
  <si>
    <t>รายการที่มิใช่เงินสด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</si>
  <si>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</si>
  <si>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</si>
  <si>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</si>
  <si>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</si>
  <si>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</si>
  <si>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</si>
  <si>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</si>
  <si>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</si>
  <si>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</si>
  <si>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</si>
  <si>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</si>
  <si>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</si>
  <si>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 xml:space="preserve">   ภายในหนึ่งปี</t>
  </si>
  <si>
    <t>ส่วนของเงินกู้ยืมระยะยาวที่ถึงกำหนดชำระ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</si>
  <si>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</si>
  <si>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</si>
  <si>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</si>
  <si>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</si>
  <si>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</si>
  <si>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</si>
  <si>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>ต้นทุนขาย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</si>
  <si>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</si>
  <si>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</si>
  <si>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</si>
  <si>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</si>
  <si>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</si>
  <si>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</si>
  <si>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>การแบ่งปันกำไร(ขาดทุน) :-</t>
  </si>
  <si>
    <t xml:space="preserve"> 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</si>
  <si>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</si>
  <si>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 xml:space="preserve">   การเงินหมุนเวียนอื่น</t>
  </si>
  <si>
    <t>กลับรายการปรับลดมูลค่าอัตราคิดลดสิทธิการใช้</t>
  </si>
  <si>
    <t xml:space="preserve">   บริการสื่อโฆษณา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</si>
  <si>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</si>
  <si>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</si>
  <si>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</si>
  <si>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5, 14</t>
  </si>
  <si>
    <t>5, 15</t>
  </si>
  <si>
    <t>5, 20</t>
  </si>
  <si>
    <t>งบฐานะการเงิน</t>
  </si>
  <si>
    <t>งบการเปลี่ยนแปลงส่วนของผู้ถือหุ้น (ยังไม่ได้ตรวจสอบ)</t>
  </si>
  <si>
    <t>ขาดทุนสำหรับงวดจากการดำเนินงานที่ยกเลิก</t>
  </si>
  <si>
    <t xml:space="preserve">   สุทธิจากภาษีเงินได้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</si>
  <si>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</si>
  <si>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</si>
  <si>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</si>
  <si>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</si>
  <si>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</si>
  <si>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</si>
  <si>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</si>
  <si>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</si>
  <si>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</si>
  <si>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</si>
  <si>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</si>
  <si>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</si>
  <si>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</si>
  <si>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</si>
  <si>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</si>
  <si>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</si>
  <si>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</si>
  <si>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</si>
  <si>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</si>
  <si>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</si>
  <si>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</si>
  <si>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</si>
  <si>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</si>
  <si>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ยังไม่ได้</t>
  </si>
  <si>
    <t>จัดสรร</t>
  </si>
  <si>
    <t>เงินประกันค่าเช่า</t>
  </si>
  <si>
    <t>กำไรจากการจำหน่ายเงินลงทุนในบริษัทย่อย</t>
  </si>
  <si>
    <t>เงินกู้ยืมระยะยาวที่เจ้าหนี้สามารถเรียกคืนได้ทันที</t>
  </si>
  <si>
    <t>ค่าใช้จ่ายในการออกหุ้นกู้ตัดบัญชี</t>
  </si>
  <si>
    <t>สิทธิการใช้บริการสื่อโฆษณาตัดจำหน่าย</t>
  </si>
  <si>
    <t>ค่าใช้จ่าย(รายได้)ภาษีเงินได้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</si>
  <si>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</si>
  <si>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</si>
  <si>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</si>
  <si>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</si>
  <si>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กำไร(ขาดทุน)จากกิจกรรมดำเนินงาน</t>
  </si>
  <si>
    <t>กำไร(ขาดทุน)ก่อนภาษีเงินได้</t>
  </si>
  <si>
    <t>รวมรายการที่ไม่ถูกจัดประเภทใหม่ไว้ใน</t>
  </si>
  <si>
    <t xml:space="preserve">  ที่ใช้เป็นหลักประกัน</t>
  </si>
  <si>
    <t xml:space="preserve">   สุทธิจากภาษี</t>
  </si>
  <si>
    <t>บริษัท อควา คอร์เปอเรชั่น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</si>
  <si>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</si>
  <si>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</si>
  <si>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>รวมกำไร(ขาดทุน)เบ็ดเสร็จรวมสำหรับงวด</t>
  </si>
  <si>
    <t>ส่วนแบ่งกำไร(ขาดทุน)เบ็ดเสร็จอื่นในบริษัทร่วม</t>
  </si>
  <si>
    <t>กำไร(ขาดทุน)เบ็ดเสร็จอื่นสำหรับงวด - สุทธิจากภาษี</t>
  </si>
  <si>
    <t>เงินให้กู้ยืมระยะยาว</t>
  </si>
  <si>
    <t>เงินกู้ยืมระยะสั้น</t>
  </si>
  <si>
    <t>เงินกู้ยืมระยะยาว</t>
  </si>
  <si>
    <t xml:space="preserve">   ที่ใช้วิธีส่วนได้เสีย</t>
  </si>
  <si>
    <t xml:space="preserve">   ให้วัดมูลค่ายุติธรรมผ่านกำไรขาดทุนเบ็ดเสร็จอื่น</t>
  </si>
  <si>
    <t>ปรับปรุงรายได้ค่าเช่าตามเส้นตรงตามมูลค่าของสัญญา</t>
  </si>
  <si>
    <t>จ่ายชำระเงินให้กู้ยืมระยะสั้น</t>
  </si>
  <si>
    <t>รับคืนเงินให้กู้ยืมระยะสั้น</t>
  </si>
  <si>
    <t>เงินสดจ่ายเงินกู้ยืมระยะยาว</t>
  </si>
  <si>
    <t>เงินให้กู้ยืมระยะสั้น</t>
  </si>
  <si>
    <t xml:space="preserve">   ยังไม่ได้จัดสรร (ขาดทุนสะสม)</t>
  </si>
  <si>
    <t>(ขาดทุนสะสม)</t>
  </si>
  <si>
    <t>30 มิถุนายน</t>
  </si>
  <si>
    <t>สิ้นสุดวันที่ 30 มิถุนายน</t>
  </si>
  <si>
    <t>สำหรับงวดหกเดือน</t>
  </si>
  <si>
    <t>กำไร(ขาดทุน)จากการวัดมูลค่าเงินลงทุนในตราสารทุน</t>
  </si>
  <si>
    <t xml:space="preserve">   ที่กำหนดให้วัดมูลค่ายุติธรรมผ่านกำไรขาดทุน</t>
  </si>
  <si>
    <t xml:space="preserve">   เบ็ดเสร็จอื่นสุทธิจากภาษี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</si>
  <si>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</si>
  <si>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</si>
  <si>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เงินสดจ่ายซื้อเงินลงทุนในบริษัทย่อย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</si>
  <si>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</si>
  <si>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เงินสดและรายการเทียบเท่าเงินสดของบริษัทย่อย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</si>
  <si>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</si>
  <si>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</si>
  <si>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ขาดทุนจากวัดมูลค่ายุติธรรมของสินทรัพย์ทาง</t>
  </si>
  <si>
    <t>หนี้สูญ</t>
  </si>
  <si>
    <t>เงินสดจ่ายเงินปันผล</t>
  </si>
  <si>
    <t>เงินสดรับจากเงินกู้ยืมระยะสั้น</t>
  </si>
  <si>
    <t>5, 21</t>
  </si>
  <si>
    <t>ผลขาดทุนด้านเครดิตที่คาดว่าจะเกิดขึ้นของลูกหนี้</t>
  </si>
  <si>
    <t xml:space="preserve">   (กลับรายการ)</t>
  </si>
  <si>
    <t>ลดทุนโดยการตัดหุ้นทุนซื้อคืน</t>
  </si>
  <si>
    <t>26, 27</t>
  </si>
  <si>
    <t xml:space="preserve">   ขาดทุนเบ็ดเสร็จอื่น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</si>
  <si>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</si>
  <si>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</si>
  <si>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ส่วนได้เสียที่ไม่มีอำนาจควบคุมจากการขายบริษัทย่อย</t>
  </si>
  <si>
    <t>รวมรายการกับผู้ถือหุ้นที่บันทึกโดยตรงเข้าส่วนของผู้ถือหุ้น</t>
  </si>
  <si>
    <t>ขาดทุนจากการจำหน่ายอุปกรณ์และสินทรัพย์ไม่มีตัวตน</t>
  </si>
  <si>
    <t xml:space="preserve">  ทางการเงินหมุนเวียนอื่น</t>
  </si>
  <si>
    <t>ขาดทุนจากการวัดมูลค่ายุติธรรมของสินทรัพย์</t>
  </si>
  <si>
    <t>การเปลี่ยนแปลงสัดส่วนการถือหุ้นในบริษัทร่วม</t>
  </si>
  <si>
    <t>กระแสเงินสดสุทธิได้มาจาก(ใช้ไปใน)กิจกรรมจัดหาเงิน</t>
  </si>
  <si>
    <t>เงินสดรับจากการใช้สิทธิใบสำคัญแสดงสิทธิซื้อหุ้นสามัญ</t>
  </si>
  <si>
    <t xml:space="preserve">  ขาดทุน</t>
  </si>
  <si>
    <t>ณ วันที่ 30 มิถุนายน 2568</t>
  </si>
  <si>
    <t>2568</t>
  </si>
  <si>
    <t>เงินจ่ายล่วงหน้าค่าซื้อเงินลงทุน</t>
  </si>
  <si>
    <t>สินทรัพย์ไม่หมุนเวียนที่ถือไว้เพื่อขาย</t>
  </si>
  <si>
    <t>สินทรัพย์ที่เกิดจากสัญญา - ไม่หมุนเวียน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</si>
  <si>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</si>
  <si>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</si>
  <si>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5, 19</t>
  </si>
  <si>
    <t>หนี้สินที่เกิดจากสัญญา-หมุนเวียน</t>
  </si>
  <si>
    <t>ประมาณการหนี้สินหมุนเวียนอื่น</t>
  </si>
  <si>
    <t>5, 10</t>
  </si>
  <si>
    <t>เงินประกันตามสัญญาเช่า</t>
  </si>
  <si>
    <t>ส่วนเกิน(ต่ำ)จากการปรับโครงสร้างธุรกิจอาหาร</t>
  </si>
  <si>
    <t xml:space="preserve">   ภายในกลุ่มบริษัท</t>
  </si>
  <si>
    <t>ยอดคงเหลือ ณ วันที่ 1 มกราคม 2567</t>
  </si>
  <si>
    <t>ยอดคงเหลือ ณ วันที่ 1 มกราคม 2568</t>
  </si>
  <si>
    <t xml:space="preserve">   กำไร(ขาดทุน)เบ็ดเสร็จอื่น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</si>
  <si>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</si>
  <si>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</si>
  <si>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ส่วนเกิน(ต่ำ)จาก</t>
  </si>
  <si>
    <t>การปรับโครงสร้าง</t>
  </si>
  <si>
    <t>ธุรกิจอาหาร</t>
  </si>
  <si>
    <t>ภายในกลุ่มบริษัท</t>
  </si>
  <si>
    <t>ส่วนเกินจาก</t>
  </si>
  <si>
    <t>ปรับโครงสร้าง</t>
  </si>
  <si>
    <t>ธุรกิจอาหารภายใน</t>
  </si>
  <si>
    <t>กลุ่มบริษัท</t>
  </si>
  <si>
    <t>รวมขาดทุนเบ็ดเสร็จรวมสำหรับงวด</t>
  </si>
  <si>
    <t>กำไรจากการจำหน่ายสินทรัพย์ทางการเงิน</t>
  </si>
  <si>
    <t>สินทรัพย์ที่เกิดจากสัญญา</t>
  </si>
  <si>
    <t>หนี้สินที่เกิดจากสัญญา</t>
  </si>
  <si>
    <t>เงินเบิกเกินบัญชีธนาคารและเงินกู้ยืมระยะสั้นจาก</t>
  </si>
  <si>
    <t xml:space="preserve">   สถาบันการเงิน</t>
  </si>
  <si>
    <t>เงินสดจ่ายเงินกู้ยืมระยะสั้น</t>
  </si>
  <si>
    <t>เงินสดรับจากเงินกู้ยืมระยะยาว</t>
  </si>
  <si>
    <t>สินทรัพย์สิทธิการใช้เพิ่มขึ้นจากการทำสัญญาเช่า</t>
  </si>
  <si>
    <t>จ่ายชำระประมาณการหนี้สินหมุนเวียนอื่น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</si>
  <si>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</si>
  <si>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</si>
  <si>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เงินสดรับจากเงินกู้ให้ยืมระยะยาว</t>
  </si>
  <si>
    <t>กำไรจากการจำหน่ายเงินลงทุนในบริษัทร่วม</t>
  </si>
  <si>
    <t>ส่วนแบ่งขาดทุนจากเงินลงทุนในบริษัทร่วม</t>
  </si>
  <si>
    <t>ขาดทุนสำหรับงวด</t>
  </si>
  <si>
    <t>ขาดทุนสำหรับงวดจากการดำเนินงานต่อเนื่อง</t>
  </si>
  <si>
    <t>ขาดทุนจากการวัดมูลค่าเงินลงทุนในตราสารทุนที่กำหนด</t>
  </si>
  <si>
    <t>ขาดทุนเบ็ดเสร็จรวมสำหรับงวด</t>
  </si>
  <si>
    <t>การแบ่งปันขาดทุน :-</t>
  </si>
  <si>
    <t>การแบ่งปันขาดทุนเบ็ดเสร็จรวม :-</t>
  </si>
  <si>
    <t>เงินสดรับจากการขายสิทธิการใช้สื่อโฆษณา</t>
  </si>
  <si>
    <t>ต้นทุนของกลุ่มสินทรัพย์ที่ยังไม่ได้ปันส่วน</t>
  </si>
  <si>
    <t>ส่วนของเงินให้กู้ยืมระยะยาวที่ถึงกำหนดชำระภายในหนึ่งปี</t>
  </si>
  <si>
    <t>ขาดทุนจากการด้อยค่าของสินทรัพย์</t>
  </si>
  <si>
    <t>11, 16</t>
  </si>
  <si>
    <t>ขาดทุนจากการด้อยค่าเงินลงทุนในบริษัทย่อย</t>
  </si>
  <si>
    <t>ขาดทุนจากการด้อยค่าค่าความนิยม</t>
  </si>
  <si>
    <t xml:space="preserve">   ทางการเงินหมุนเวียนอื่น</t>
  </si>
  <si>
    <t>กำไร(ขาดทุน)จากการวัดมูลค่ายุติธรรมของสินทรัพย์</t>
  </si>
  <si>
    <t>ขาดทุนก่อนภาษีเงินได้</t>
  </si>
  <si>
    <t>ส่วนแบ่งกำไรเบ็ดเสร็จอื่นในบริษัทร่วมที่ใช้</t>
  </si>
  <si>
    <t xml:space="preserve">   วิธีส่วนได้เสีย</t>
  </si>
  <si>
    <t>ขาดทุนต่อหุ้น (บาท)</t>
  </si>
  <si>
    <t>ปรับรายการที่กระทบขาดทุนเป็นเงินสดรับ(จ่าย)</t>
  </si>
  <si>
    <t>กำไรจากการขายเงินลงทุนในบริษัทร่วม</t>
  </si>
  <si>
    <t>กำไรจากการขายเงินลงทุนในบริษัทย่อย</t>
  </si>
  <si>
    <t>ขาดทุนจากการตัดจำหน่ายอสังหาริมทรัพย์เพื่อการลงทุน</t>
  </si>
  <si>
    <t>เงินสดรับล่วงหน้าจาการจำหน่ายเงินลงทุนในบริษัทร่วม</t>
  </si>
  <si>
    <t>จ่ายภาษีเงินได้</t>
  </si>
  <si>
    <t>5, 6</t>
  </si>
  <si>
    <t>5, 8</t>
  </si>
  <si>
    <t>5, 23</t>
  </si>
  <si>
    <t>5, 32</t>
  </si>
  <si>
    <t>5, 6, 7</t>
  </si>
  <si>
    <t>เงินรับล่วงหน้าจากการค่าขายเงินลงทุน</t>
  </si>
  <si>
    <t>จำหน่ายสินทรัพย์ทางการเงินไม่หมุนเวียนอื่น</t>
  </si>
  <si>
    <t>ส่วนได้เสียที่ไม่มีอำนาจควบคุมจากการซื้อบริษัทย่อย</t>
  </si>
  <si>
    <t>เงินสดจ่ายมัดจำเพื่อซื้อเงินลงทุน</t>
  </si>
  <si>
    <t>ขาดทุนจากการยกเลิกสัญญาเช่า</t>
  </si>
  <si>
    <t>(รายได้)ค่าใช้จ่ายภาษีเงินได้</t>
  </si>
  <si>
    <t>เงินสดและรายการเทียบเท่าเงินสดเพิ่มขึ้น(ลดลง)สุทธิ</t>
  </si>
  <si>
    <t>รายได้รับล่วงหน้าตัดบัญชี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</si>
</sst>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00\ ;\(#,##0.0000\)"/>
  </numFmts>
  <fonts count="21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7" fillId="0" borderId="0"/>
    <xf numFmtId="0" fontId="18" fillId="0" borderId="0"/>
  </cellStyleXfs>
  <cellXfs count="10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89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/>
    <xf numFmtId="192" fontId="7" fillId="0" borderId="0" xfId="0" applyNumberFormat="1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6" fontId="7" fillId="0" borderId="0" xfId="0" quotePrefix="1" applyNumberFormat="1" applyFont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1" fontId="7" fillId="0" borderId="0" xfId="0" applyNumberFormat="1" applyFont="1"/>
    <xf numFmtId="0" fontId="7" fillId="0" borderId="0" xfId="0" applyFont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4" fillId="0" borderId="3" xfId="0" applyNumberFormat="1" applyFont="1" applyBorder="1"/>
    <xf numFmtId="189" fontId="4" fillId="0" borderId="4" xfId="0" applyNumberFormat="1" applyFont="1" applyBorder="1"/>
    <xf numFmtId="189" fontId="4" fillId="0" borderId="1" xfId="0" applyNumberFormat="1" applyFont="1" applyBorder="1"/>
    <xf numFmtId="189" fontId="7" fillId="0" borderId="2" xfId="0" applyNumberFormat="1" applyFont="1" applyBorder="1"/>
    <xf numFmtId="192" fontId="7" fillId="0" borderId="1" xfId="0" applyNumberFormat="1" applyFont="1" applyBorder="1"/>
    <xf numFmtId="190" fontId="7" fillId="0" borderId="2" xfId="1" applyNumberFormat="1" applyFont="1" applyFill="1" applyBorder="1" applyAlignment="1">
      <alignment horizontal="right"/>
    </xf>
    <xf numFmtId="189" fontId="4" fillId="0" borderId="2" xfId="0" applyNumberFormat="1" applyFont="1" applyBorder="1"/>
    <xf numFmtId="37" fontId="7" fillId="0" borderId="0" xfId="0" applyNumberFormat="1" applyFont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4" xfId="0" applyNumberFormat="1" applyFont="1" applyBorder="1"/>
    <xf numFmtId="190" fontId="7" fillId="0" borderId="0" xfId="0" applyNumberFormat="1" applyFont="1" applyAlignment="1">
      <alignment horizontal="right"/>
    </xf>
    <xf numFmtId="187" fontId="19" fillId="0" borderId="0" xfId="0" applyNumberFormat="1" applyFont="1"/>
    <xf numFmtId="190" fontId="19" fillId="0" borderId="0" xfId="1" applyNumberFormat="1" applyFont="1" applyFill="1" applyBorder="1" applyAlignment="1"/>
    <xf numFmtId="190" fontId="4" fillId="0" borderId="3" xfId="1" applyNumberFormat="1" applyFont="1" applyFill="1" applyBorder="1" applyAlignment="1">
      <alignment horizontal="right"/>
    </xf>
    <xf numFmtId="190" fontId="15" fillId="0" borderId="3" xfId="1" applyNumberFormat="1" applyFont="1" applyFill="1" applyBorder="1" applyAlignment="1"/>
    <xf numFmtId="190" fontId="15" fillId="0" borderId="3" xfId="1" applyNumberFormat="1" applyFont="1" applyFill="1" applyBorder="1" applyAlignment="1">
      <alignment horizontal="right"/>
    </xf>
    <xf numFmtId="190" fontId="12" fillId="0" borderId="3" xfId="1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9" fillId="2" borderId="0" xfId="0" applyFont="1" applyFill="1"/>
    <xf numFmtId="0" fontId="7" fillId="2" borderId="0" xfId="0" applyFont="1" applyFill="1"/>
    <xf numFmtId="190" fontId="10" fillId="0" borderId="3" xfId="1" applyNumberFormat="1" applyFont="1" applyFill="1" applyBorder="1" applyAlignment="1">
      <alignment horizontal="right"/>
    </xf>
    <xf numFmtId="190" fontId="7" fillId="0" borderId="0" xfId="1" applyNumberFormat="1" applyFont="1" applyAlignment="1">
      <alignment horizontal="right"/>
    </xf>
    <xf numFmtId="190" fontId="12" fillId="0" borderId="5" xfId="1" applyNumberFormat="1" applyFont="1" applyFill="1" applyBorder="1" applyAlignment="1">
      <alignment horizontal="right"/>
    </xf>
    <xf numFmtId="0" fontId="8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190" fontId="10" fillId="0" borderId="0" xfId="0" applyNumberFormat="1" applyFont="1"/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view="pageBreakPreview" topLeftCell="A63" zoomScaleSheetLayoutView="100" workbookViewId="0">
      <selection activeCell="F100" sqref="F100"/>
    </sheetView>
  </sheetViews>
  <sheetFormatPr defaultColWidth="1.33203125" defaultRowHeight="23.25" customHeight="1" x14ac:dyDescent="0.55000000000000004"/>
  <cols>
    <col min="1" max="1" width="44.77734375" style="7" customWidth="1"/>
    <col min="2" max="2" width="10" style="5" customWidth="1"/>
    <col min="3" max="3" width="3.44140625" style="5" customWidth="1"/>
    <col min="4" max="4" width="13.77734375" style="5" customWidth="1"/>
    <col min="5" max="5" width="2" style="5" customWidth="1"/>
    <col min="6" max="6" width="13.44140625" style="5" customWidth="1"/>
    <col min="7" max="7" width="2" style="5" customWidth="1"/>
    <col min="8" max="8" width="13.5546875" style="5" customWidth="1"/>
    <col min="9" max="9" width="2" style="5" customWidth="1"/>
    <col min="10" max="10" width="13.77734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 x14ac:dyDescent="0.6">
      <c r="A1" s="12" t="s">
        <v>182</v>
      </c>
    </row>
    <row r="2" spans="1:10" s="1" customFormat="1" ht="23.4" x14ac:dyDescent="0.6">
      <c r="A2" s="2" t="s">
        <v>138</v>
      </c>
    </row>
    <row r="3" spans="1:10" ht="24" customHeight="1" x14ac:dyDescent="0.6">
      <c r="A3" s="2" t="s">
        <v>234</v>
      </c>
    </row>
    <row r="4" spans="1:10" ht="9" customHeight="1" x14ac:dyDescent="0.6">
      <c r="A4" s="2"/>
    </row>
    <row r="5" spans="1:10" ht="22.2" x14ac:dyDescent="0.6">
      <c r="B5" s="86"/>
      <c r="C5" s="86"/>
      <c r="D5" s="101" t="s">
        <v>0</v>
      </c>
      <c r="E5" s="101"/>
      <c r="F5" s="101"/>
      <c r="G5" s="101"/>
      <c r="H5" s="101" t="s">
        <v>1</v>
      </c>
      <c r="I5" s="101"/>
      <c r="J5" s="101"/>
    </row>
    <row r="6" spans="1:10" ht="22.2" x14ac:dyDescent="0.6">
      <c r="A6" s="3" t="s">
        <v>2</v>
      </c>
      <c r="B6" s="85" t="s">
        <v>3</v>
      </c>
      <c r="C6" s="31"/>
      <c r="D6" s="47" t="s">
        <v>200</v>
      </c>
      <c r="E6" s="47"/>
      <c r="F6" s="47" t="s">
        <v>69</v>
      </c>
      <c r="H6" s="47" t="s">
        <v>200</v>
      </c>
      <c r="I6" s="47"/>
      <c r="J6" s="47" t="s">
        <v>69</v>
      </c>
    </row>
    <row r="7" spans="1:10" ht="22.2" x14ac:dyDescent="0.6">
      <c r="A7" s="3"/>
      <c r="B7" s="85"/>
      <c r="C7" s="31"/>
      <c r="D7" s="13" t="s">
        <v>235</v>
      </c>
      <c r="E7" s="13"/>
      <c r="F7" s="13" t="s">
        <v>99</v>
      </c>
      <c r="G7" s="13"/>
      <c r="H7" s="13" t="s">
        <v>235</v>
      </c>
      <c r="I7" s="13"/>
      <c r="J7" s="13" t="s">
        <v>99</v>
      </c>
    </row>
    <row r="8" spans="1:10" ht="22.2" x14ac:dyDescent="0.6">
      <c r="A8" s="3"/>
      <c r="B8" s="85"/>
      <c r="C8" s="31"/>
      <c r="D8" s="13" t="s">
        <v>70</v>
      </c>
      <c r="E8" s="13"/>
      <c r="F8" s="13"/>
      <c r="G8" s="13"/>
      <c r="H8" s="13" t="s">
        <v>70</v>
      </c>
      <c r="I8" s="13"/>
      <c r="J8" s="13"/>
    </row>
    <row r="9" spans="1:10" s="18" customFormat="1" ht="22.2" x14ac:dyDescent="0.6">
      <c r="A9" s="3"/>
      <c r="B9" s="85"/>
      <c r="C9" s="17"/>
      <c r="D9" s="102" t="s">
        <v>71</v>
      </c>
      <c r="E9" s="102"/>
      <c r="F9" s="102"/>
      <c r="G9" s="102"/>
      <c r="H9" s="102"/>
      <c r="I9" s="102"/>
      <c r="J9" s="102"/>
    </row>
    <row r="10" spans="1:10" ht="23.25" customHeight="1" x14ac:dyDescent="0.6">
      <c r="A10" s="4" t="s">
        <v>4</v>
      </c>
      <c r="B10" s="85"/>
      <c r="C10" s="85"/>
    </row>
    <row r="11" spans="1:10" ht="23.25" customHeight="1" x14ac:dyDescent="0.55000000000000004">
      <c r="A11" s="7" t="s">
        <v>5</v>
      </c>
      <c r="B11" s="85"/>
      <c r="C11" s="85"/>
      <c r="D11" s="9">
        <v>235178</v>
      </c>
      <c r="E11" s="9"/>
      <c r="F11" s="9">
        <v>38433</v>
      </c>
      <c r="G11" s="9"/>
      <c r="H11" s="9">
        <v>27820</v>
      </c>
      <c r="I11" s="9"/>
      <c r="J11" s="9">
        <v>9418</v>
      </c>
    </row>
    <row r="12" spans="1:10" ht="23.25" customHeight="1" x14ac:dyDescent="0.55000000000000004">
      <c r="A12" s="7" t="s">
        <v>6</v>
      </c>
      <c r="B12" s="85" t="s">
        <v>301</v>
      </c>
      <c r="C12" s="85"/>
      <c r="D12" s="9">
        <v>68792</v>
      </c>
      <c r="E12" s="9"/>
      <c r="F12" s="9">
        <v>63356</v>
      </c>
      <c r="G12" s="9"/>
      <c r="H12" s="9">
        <v>0</v>
      </c>
      <c r="I12" s="9"/>
      <c r="J12" s="9">
        <v>0</v>
      </c>
    </row>
    <row r="13" spans="1:10" ht="23.25" customHeight="1" x14ac:dyDescent="0.55000000000000004">
      <c r="A13" s="7" t="s">
        <v>55</v>
      </c>
      <c r="B13" s="85" t="s">
        <v>78</v>
      </c>
      <c r="C13" s="85"/>
      <c r="D13" s="9">
        <v>82255</v>
      </c>
      <c r="E13" s="9"/>
      <c r="F13" s="9">
        <v>45771</v>
      </c>
      <c r="G13" s="9"/>
      <c r="H13" s="9">
        <v>53438</v>
      </c>
      <c r="I13" s="9"/>
      <c r="J13" s="9">
        <v>17747</v>
      </c>
    </row>
    <row r="14" spans="1:10" ht="23.25" customHeight="1" x14ac:dyDescent="0.55000000000000004">
      <c r="A14" s="7" t="s">
        <v>236</v>
      </c>
      <c r="B14" s="85">
        <v>11</v>
      </c>
      <c r="C14" s="85"/>
      <c r="D14" s="9">
        <v>0</v>
      </c>
      <c r="E14" s="9"/>
      <c r="F14" s="9">
        <v>231000</v>
      </c>
      <c r="G14" s="9"/>
      <c r="H14" s="9">
        <v>0</v>
      </c>
      <c r="I14" s="9"/>
      <c r="J14" s="9">
        <v>0</v>
      </c>
    </row>
    <row r="15" spans="1:10" ht="23.25" customHeight="1" x14ac:dyDescent="0.55000000000000004">
      <c r="A15" s="7" t="s">
        <v>132</v>
      </c>
      <c r="B15" s="85" t="s">
        <v>302</v>
      </c>
      <c r="C15" s="85"/>
      <c r="D15" s="9">
        <v>20633</v>
      </c>
      <c r="E15" s="9"/>
      <c r="F15" s="9">
        <v>17894</v>
      </c>
      <c r="G15" s="9"/>
      <c r="H15" s="9">
        <v>0</v>
      </c>
      <c r="I15" s="9"/>
      <c r="J15" s="9">
        <v>0</v>
      </c>
    </row>
    <row r="16" spans="1:10" ht="23.25" customHeight="1" x14ac:dyDescent="0.55000000000000004">
      <c r="A16" s="7" t="s">
        <v>107</v>
      </c>
      <c r="B16" s="85"/>
      <c r="C16" s="85"/>
      <c r="D16" s="9">
        <v>0</v>
      </c>
      <c r="E16" s="9"/>
      <c r="F16" s="9">
        <v>190</v>
      </c>
      <c r="G16" s="9"/>
      <c r="H16" s="9">
        <v>0</v>
      </c>
      <c r="I16" s="9"/>
      <c r="J16" s="9">
        <v>190</v>
      </c>
    </row>
    <row r="17" spans="1:14" ht="23.25" customHeight="1" x14ac:dyDescent="0.55000000000000004">
      <c r="A17" s="7" t="s">
        <v>197</v>
      </c>
      <c r="B17" s="85">
        <v>5</v>
      </c>
      <c r="C17" s="85"/>
      <c r="D17" s="9">
        <v>109279</v>
      </c>
      <c r="E17" s="9"/>
      <c r="F17" s="9">
        <v>0</v>
      </c>
      <c r="G17" s="9"/>
      <c r="H17" s="9">
        <v>156079</v>
      </c>
      <c r="I17" s="9"/>
      <c r="J17" s="9">
        <v>85500</v>
      </c>
      <c r="L17" s="87"/>
      <c r="M17" s="88"/>
      <c r="N17" s="88"/>
    </row>
    <row r="18" spans="1:14" ht="23.25" customHeight="1" x14ac:dyDescent="0.55000000000000004">
      <c r="A18" s="7" t="s">
        <v>284</v>
      </c>
      <c r="B18" s="85">
        <v>5</v>
      </c>
      <c r="C18" s="85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</row>
    <row r="19" spans="1:14" ht="23.25" customHeight="1" x14ac:dyDescent="0.55000000000000004">
      <c r="A19" s="7" t="s">
        <v>42</v>
      </c>
      <c r="B19" s="85"/>
      <c r="C19" s="85"/>
      <c r="D19" s="9">
        <v>15401</v>
      </c>
      <c r="E19" s="9"/>
      <c r="F19" s="9">
        <v>5816</v>
      </c>
      <c r="G19" s="9"/>
      <c r="H19" s="9">
        <v>0</v>
      </c>
      <c r="I19" s="9"/>
      <c r="J19" s="9">
        <v>0</v>
      </c>
    </row>
    <row r="20" spans="1:14" ht="23.25" customHeight="1" x14ac:dyDescent="0.55000000000000004">
      <c r="A20" s="7" t="s">
        <v>100</v>
      </c>
      <c r="B20" s="85">
        <v>9</v>
      </c>
      <c r="C20" s="85"/>
      <c r="D20" s="9">
        <v>7072</v>
      </c>
      <c r="E20" s="9"/>
      <c r="F20" s="9">
        <v>21556</v>
      </c>
      <c r="G20" s="9"/>
      <c r="H20" s="9">
        <v>7072</v>
      </c>
      <c r="I20" s="9"/>
      <c r="J20" s="9">
        <v>21556</v>
      </c>
    </row>
    <row r="21" spans="1:14" ht="23.25" customHeight="1" x14ac:dyDescent="0.55000000000000004">
      <c r="A21" s="7" t="s">
        <v>101</v>
      </c>
      <c r="B21" s="85"/>
      <c r="C21" s="85"/>
      <c r="D21" s="9">
        <v>32000</v>
      </c>
      <c r="E21" s="9"/>
      <c r="F21" s="9">
        <v>32000</v>
      </c>
      <c r="G21" s="9"/>
      <c r="H21" s="9">
        <v>32000</v>
      </c>
      <c r="I21" s="9"/>
      <c r="J21" s="9">
        <v>32000</v>
      </c>
    </row>
    <row r="22" spans="1:14" ht="23.25" customHeight="1" x14ac:dyDescent="0.55000000000000004">
      <c r="A22" s="7" t="s">
        <v>237</v>
      </c>
      <c r="B22" s="85">
        <v>10</v>
      </c>
      <c r="C22" s="85"/>
      <c r="D22" s="9">
        <v>76524</v>
      </c>
      <c r="E22" s="9"/>
      <c r="F22" s="9">
        <v>87793</v>
      </c>
      <c r="G22" s="9"/>
      <c r="H22" s="9">
        <v>0</v>
      </c>
      <c r="I22" s="9"/>
      <c r="J22" s="9">
        <v>0</v>
      </c>
    </row>
    <row r="23" spans="1:14" ht="23.25" customHeight="1" x14ac:dyDescent="0.55000000000000004">
      <c r="A23" s="7" t="s">
        <v>102</v>
      </c>
      <c r="B23" s="85"/>
      <c r="C23" s="85"/>
      <c r="D23" s="9">
        <v>6049</v>
      </c>
      <c r="E23" s="9"/>
      <c r="F23" s="9">
        <v>1254</v>
      </c>
      <c r="G23" s="9"/>
      <c r="H23" s="9">
        <v>257</v>
      </c>
      <c r="I23" s="9"/>
      <c r="J23" s="9">
        <v>671</v>
      </c>
    </row>
    <row r="24" spans="1:14" ht="23.25" customHeight="1" x14ac:dyDescent="0.6">
      <c r="A24" s="3" t="s">
        <v>7</v>
      </c>
      <c r="B24" s="85"/>
      <c r="C24" s="85"/>
      <c r="D24" s="22">
        <f>SUM(D11:D23)</f>
        <v>653183</v>
      </c>
      <c r="E24" s="20"/>
      <c r="F24" s="22">
        <f>SUM(F11:F23)</f>
        <v>545063</v>
      </c>
      <c r="G24" s="19"/>
      <c r="H24" s="22">
        <f>SUM(H11:H23)</f>
        <v>276666</v>
      </c>
      <c r="I24" s="20"/>
      <c r="J24" s="22">
        <f>SUM(J11:J23)</f>
        <v>167082</v>
      </c>
    </row>
    <row r="25" spans="1:14" ht="9" customHeight="1" x14ac:dyDescent="0.6">
      <c r="A25" s="2"/>
    </row>
    <row r="26" spans="1:14" ht="23.25" customHeight="1" x14ac:dyDescent="0.6">
      <c r="A26" s="4" t="s">
        <v>8</v>
      </c>
      <c r="B26" s="85"/>
      <c r="C26" s="85"/>
      <c r="D26" s="9"/>
      <c r="E26" s="9"/>
      <c r="F26" s="9"/>
      <c r="G26" s="9"/>
      <c r="H26" s="9"/>
      <c r="I26" s="9"/>
      <c r="J26" s="9"/>
    </row>
    <row r="27" spans="1:14" ht="23.25" customHeight="1" x14ac:dyDescent="0.55000000000000004">
      <c r="A27" s="5" t="s">
        <v>62</v>
      </c>
      <c r="B27" s="85">
        <v>9</v>
      </c>
      <c r="D27" s="9">
        <v>73899</v>
      </c>
      <c r="E27" s="9"/>
      <c r="F27" s="9">
        <v>729650</v>
      </c>
      <c r="H27" s="9">
        <v>73899</v>
      </c>
      <c r="I27" s="9"/>
      <c r="J27" s="9">
        <v>666650</v>
      </c>
    </row>
    <row r="28" spans="1:14" ht="23.25" customHeight="1" x14ac:dyDescent="0.55000000000000004">
      <c r="A28" s="5" t="s">
        <v>79</v>
      </c>
      <c r="B28" s="85">
        <v>10</v>
      </c>
      <c r="C28" s="85"/>
      <c r="D28" s="11">
        <v>1504915</v>
      </c>
      <c r="E28" s="11"/>
      <c r="F28" s="11">
        <v>1634717</v>
      </c>
      <c r="G28" s="9"/>
      <c r="H28" s="9">
        <v>1143597</v>
      </c>
      <c r="I28" s="9"/>
      <c r="J28" s="9">
        <v>1143597</v>
      </c>
    </row>
    <row r="29" spans="1:14" ht="23.25" customHeight="1" x14ac:dyDescent="0.55000000000000004">
      <c r="A29" s="5" t="s">
        <v>9</v>
      </c>
      <c r="B29" s="85">
        <v>11</v>
      </c>
      <c r="C29" s="85"/>
      <c r="D29" s="11">
        <v>0</v>
      </c>
      <c r="E29" s="11"/>
      <c r="F29" s="11">
        <v>0</v>
      </c>
      <c r="G29" s="9"/>
      <c r="H29" s="9">
        <v>2891054</v>
      </c>
      <c r="I29" s="9"/>
      <c r="J29" s="9">
        <v>2264052</v>
      </c>
      <c r="L29" s="16"/>
    </row>
    <row r="30" spans="1:14" ht="23.25" customHeight="1" x14ac:dyDescent="0.55000000000000004">
      <c r="A30" s="7" t="s">
        <v>238</v>
      </c>
      <c r="B30" s="85" t="s">
        <v>302</v>
      </c>
      <c r="C30" s="85"/>
      <c r="D30" s="11">
        <v>1653</v>
      </c>
      <c r="E30" s="11"/>
      <c r="F30" s="11">
        <v>319</v>
      </c>
      <c r="G30" s="9"/>
      <c r="H30" s="9">
        <v>0</v>
      </c>
      <c r="I30" s="9"/>
      <c r="J30" s="9">
        <v>0</v>
      </c>
    </row>
    <row r="31" spans="1:14" ht="23.25" customHeight="1" x14ac:dyDescent="0.55000000000000004">
      <c r="A31" s="5" t="s">
        <v>188</v>
      </c>
      <c r="B31" s="85">
        <v>5</v>
      </c>
      <c r="C31" s="85"/>
      <c r="D31" s="11">
        <v>54151</v>
      </c>
      <c r="E31" s="11"/>
      <c r="F31" s="11">
        <v>54151</v>
      </c>
      <c r="G31" s="9"/>
      <c r="H31" s="9">
        <v>54151</v>
      </c>
      <c r="I31" s="9"/>
      <c r="J31" s="9">
        <v>54151</v>
      </c>
    </row>
    <row r="32" spans="1:14" ht="23.25" customHeight="1" x14ac:dyDescent="0.55000000000000004">
      <c r="A32" s="5" t="s">
        <v>103</v>
      </c>
      <c r="B32" s="85">
        <v>12</v>
      </c>
      <c r="C32" s="85"/>
      <c r="D32" s="11">
        <v>3622046</v>
      </c>
      <c r="E32" s="11"/>
      <c r="F32" s="11">
        <v>3612374</v>
      </c>
      <c r="G32" s="9"/>
      <c r="H32" s="9">
        <v>0</v>
      </c>
      <c r="I32" s="9"/>
      <c r="J32" s="9">
        <v>0</v>
      </c>
    </row>
    <row r="33" spans="1:10" ht="23.25" customHeight="1" x14ac:dyDescent="0.55000000000000004">
      <c r="A33" s="7" t="s">
        <v>46</v>
      </c>
      <c r="B33" s="85">
        <v>13</v>
      </c>
      <c r="C33" s="85"/>
      <c r="D33" s="11">
        <v>545868</v>
      </c>
      <c r="E33" s="11"/>
      <c r="F33" s="11">
        <v>499778</v>
      </c>
      <c r="G33" s="9"/>
      <c r="H33" s="9">
        <v>13484</v>
      </c>
      <c r="I33" s="9"/>
      <c r="J33" s="9">
        <v>15031</v>
      </c>
    </row>
    <row r="34" spans="1:10" ht="23.25" customHeight="1" x14ac:dyDescent="0.55000000000000004">
      <c r="A34" s="7" t="s">
        <v>63</v>
      </c>
      <c r="B34" s="85" t="s">
        <v>135</v>
      </c>
      <c r="C34" s="85"/>
      <c r="D34" s="11">
        <v>204979</v>
      </c>
      <c r="E34" s="11"/>
      <c r="F34" s="11">
        <v>203443</v>
      </c>
      <c r="G34" s="9"/>
      <c r="H34" s="9">
        <v>3260</v>
      </c>
      <c r="I34" s="9"/>
      <c r="J34" s="9">
        <v>3794</v>
      </c>
    </row>
    <row r="35" spans="1:10" ht="23.25" customHeight="1" x14ac:dyDescent="0.55000000000000004">
      <c r="A35" s="7" t="s">
        <v>105</v>
      </c>
      <c r="B35" s="85" t="s">
        <v>136</v>
      </c>
      <c r="C35" s="85"/>
      <c r="D35" s="11">
        <v>92726</v>
      </c>
      <c r="E35" s="11"/>
      <c r="F35" s="11">
        <v>85825</v>
      </c>
      <c r="G35" s="9"/>
      <c r="H35" s="9">
        <v>62726</v>
      </c>
      <c r="I35" s="9"/>
      <c r="J35" s="9">
        <v>85825</v>
      </c>
    </row>
    <row r="36" spans="1:10" ht="23.25" customHeight="1" x14ac:dyDescent="0.55000000000000004">
      <c r="A36" s="7" t="s">
        <v>104</v>
      </c>
      <c r="B36" s="85">
        <v>16</v>
      </c>
      <c r="C36" s="85"/>
      <c r="D36" s="11">
        <v>304044</v>
      </c>
      <c r="E36" s="11"/>
      <c r="F36" s="11">
        <v>371995</v>
      </c>
      <c r="G36" s="9"/>
      <c r="H36" s="9">
        <v>0</v>
      </c>
      <c r="I36" s="9"/>
      <c r="J36" s="9">
        <v>0</v>
      </c>
    </row>
    <row r="37" spans="1:10" ht="23.25" customHeight="1" x14ac:dyDescent="0.55000000000000004">
      <c r="A37" s="7" t="s">
        <v>283</v>
      </c>
      <c r="B37" s="85">
        <v>11</v>
      </c>
      <c r="C37" s="85"/>
      <c r="D37" s="11">
        <v>858551</v>
      </c>
      <c r="E37" s="11"/>
      <c r="F37" s="11">
        <v>0</v>
      </c>
      <c r="G37" s="9"/>
      <c r="H37" s="9">
        <v>0</v>
      </c>
      <c r="I37" s="9"/>
      <c r="J37" s="9">
        <v>0</v>
      </c>
    </row>
    <row r="38" spans="1:10" ht="23.25" customHeight="1" x14ac:dyDescent="0.55000000000000004">
      <c r="A38" s="7" t="s">
        <v>134</v>
      </c>
      <c r="B38" s="85">
        <v>17</v>
      </c>
      <c r="C38" s="85"/>
      <c r="D38" s="11">
        <v>46889</v>
      </c>
      <c r="E38" s="11"/>
      <c r="F38" s="11">
        <v>32463</v>
      </c>
      <c r="G38" s="9"/>
      <c r="H38" s="9">
        <v>3503</v>
      </c>
      <c r="I38" s="9"/>
      <c r="J38" s="9">
        <v>3949</v>
      </c>
    </row>
    <row r="39" spans="1:10" ht="23.25" customHeight="1" x14ac:dyDescent="0.55000000000000004">
      <c r="A39" s="7" t="s">
        <v>106</v>
      </c>
      <c r="B39" s="85">
        <v>18</v>
      </c>
      <c r="C39" s="85"/>
      <c r="D39" s="11">
        <v>0</v>
      </c>
      <c r="E39" s="11"/>
      <c r="F39" s="11">
        <v>0</v>
      </c>
      <c r="G39" s="9"/>
      <c r="H39" s="9">
        <v>26326</v>
      </c>
      <c r="I39" s="9"/>
      <c r="J39" s="9">
        <v>29182</v>
      </c>
    </row>
    <row r="40" spans="1:10" ht="23.25" customHeight="1" x14ac:dyDescent="0.55000000000000004">
      <c r="A40" s="7" t="s">
        <v>62</v>
      </c>
      <c r="B40" s="85"/>
      <c r="C40" s="85"/>
      <c r="D40" s="11"/>
      <c r="E40" s="11"/>
      <c r="G40" s="9"/>
      <c r="H40" s="9"/>
      <c r="I40" s="9"/>
      <c r="J40" s="9"/>
    </row>
    <row r="41" spans="1:10" ht="23.25" customHeight="1" x14ac:dyDescent="0.55000000000000004">
      <c r="A41" s="5" t="s">
        <v>180</v>
      </c>
      <c r="B41" s="85"/>
      <c r="C41" s="85"/>
      <c r="D41" s="11">
        <v>5626</v>
      </c>
      <c r="E41" s="11"/>
      <c r="F41" s="11">
        <v>3056</v>
      </c>
      <c r="G41" s="9"/>
      <c r="H41" s="9">
        <v>97</v>
      </c>
      <c r="I41" s="9"/>
      <c r="J41" s="9">
        <v>97</v>
      </c>
    </row>
    <row r="42" spans="1:10" ht="23.25" customHeight="1" x14ac:dyDescent="0.55000000000000004">
      <c r="A42" s="7" t="s">
        <v>43</v>
      </c>
      <c r="B42" s="85"/>
      <c r="C42" s="85"/>
      <c r="D42" s="11">
        <v>53082</v>
      </c>
      <c r="E42" s="11"/>
      <c r="F42" s="11">
        <v>39775</v>
      </c>
      <c r="G42" s="9"/>
      <c r="H42" s="9">
        <v>12229</v>
      </c>
      <c r="I42" s="9"/>
      <c r="J42" s="9">
        <v>13669</v>
      </c>
    </row>
    <row r="43" spans="1:10" ht="23.25" customHeight="1" x14ac:dyDescent="0.6">
      <c r="A43" s="3" t="s">
        <v>10</v>
      </c>
      <c r="B43" s="85"/>
      <c r="C43" s="85"/>
      <c r="D43" s="22">
        <f>SUM(D27:D42)</f>
        <v>7368429</v>
      </c>
      <c r="E43" s="20"/>
      <c r="F43" s="22">
        <f>SUM(F27:F42)</f>
        <v>7267546</v>
      </c>
      <c r="G43" s="19"/>
      <c r="H43" s="22">
        <f>SUM(H27:H42)</f>
        <v>4284326</v>
      </c>
      <c r="I43" s="20"/>
      <c r="J43" s="22">
        <f>SUM(J27:J42)</f>
        <v>4279997</v>
      </c>
    </row>
    <row r="44" spans="1:10" ht="9" customHeight="1" x14ac:dyDescent="0.6">
      <c r="A44" s="2"/>
    </row>
    <row r="45" spans="1:10" ht="23.25" customHeight="1" thickBot="1" x14ac:dyDescent="0.65">
      <c r="A45" s="3" t="s">
        <v>11</v>
      </c>
      <c r="B45" s="85"/>
      <c r="C45" s="85"/>
      <c r="D45" s="21">
        <f>D24+D43</f>
        <v>8021612</v>
      </c>
      <c r="E45" s="20"/>
      <c r="F45" s="21">
        <f>F24+F43</f>
        <v>7812609</v>
      </c>
      <c r="G45" s="19"/>
      <c r="H45" s="21">
        <f>H24+H43</f>
        <v>4560992</v>
      </c>
      <c r="I45" s="20"/>
      <c r="J45" s="21">
        <f>J24+J43</f>
        <v>4447079</v>
      </c>
    </row>
    <row r="46" spans="1:10" s="1" customFormat="1" ht="24" thickTop="1" x14ac:dyDescent="0.6">
      <c r="A46" s="12" t="s">
        <v>182</v>
      </c>
    </row>
    <row r="47" spans="1:10" s="1" customFormat="1" ht="23.4" x14ac:dyDescent="0.6">
      <c r="A47" s="2" t="s">
        <v>138</v>
      </c>
    </row>
    <row r="48" spans="1:10" ht="23.4" x14ac:dyDescent="0.6">
      <c r="A48" s="2" t="s">
        <v>234</v>
      </c>
    </row>
    <row r="49" spans="1:10" ht="9" customHeight="1" x14ac:dyDescent="0.6">
      <c r="A49" s="2"/>
    </row>
    <row r="50" spans="1:10" ht="23.25" customHeight="1" x14ac:dyDescent="0.6">
      <c r="B50" s="86"/>
      <c r="C50" s="86"/>
      <c r="D50" s="101" t="s">
        <v>0</v>
      </c>
      <c r="E50" s="101"/>
      <c r="F50" s="101"/>
      <c r="G50" s="101"/>
      <c r="H50" s="101" t="s">
        <v>1</v>
      </c>
      <c r="I50" s="101"/>
      <c r="J50" s="101"/>
    </row>
    <row r="51" spans="1:10" ht="23.25" customHeight="1" x14ac:dyDescent="0.6">
      <c r="A51" s="3" t="s">
        <v>12</v>
      </c>
      <c r="B51" s="85" t="s">
        <v>3</v>
      </c>
      <c r="C51" s="31"/>
      <c r="D51" s="47" t="s">
        <v>200</v>
      </c>
      <c r="E51" s="47"/>
      <c r="F51" s="47" t="s">
        <v>69</v>
      </c>
      <c r="H51" s="47" t="s">
        <v>200</v>
      </c>
      <c r="I51" s="47"/>
      <c r="J51" s="47" t="s">
        <v>69</v>
      </c>
    </row>
    <row r="52" spans="1:10" ht="23.25" customHeight="1" x14ac:dyDescent="0.6">
      <c r="A52" s="3"/>
      <c r="B52" s="85"/>
      <c r="C52" s="31"/>
      <c r="D52" s="13" t="s">
        <v>235</v>
      </c>
      <c r="E52" s="13"/>
      <c r="F52" s="13" t="s">
        <v>99</v>
      </c>
      <c r="G52" s="13"/>
      <c r="H52" s="13" t="s">
        <v>235</v>
      </c>
      <c r="I52" s="13"/>
      <c r="J52" s="13" t="s">
        <v>99</v>
      </c>
    </row>
    <row r="53" spans="1:10" ht="23.25" customHeight="1" x14ac:dyDescent="0.6">
      <c r="A53" s="3"/>
      <c r="B53" s="85"/>
      <c r="C53" s="31"/>
      <c r="D53" s="13" t="s">
        <v>70</v>
      </c>
      <c r="E53" s="13"/>
      <c r="F53" s="13"/>
      <c r="G53" s="13"/>
      <c r="H53" s="13" t="s">
        <v>70</v>
      </c>
      <c r="I53" s="13"/>
      <c r="J53" s="13"/>
    </row>
    <row r="54" spans="1:10" s="18" customFormat="1" ht="23.25" customHeight="1" x14ac:dyDescent="0.6">
      <c r="A54" s="3"/>
      <c r="B54" s="85"/>
      <c r="C54" s="17"/>
      <c r="D54" s="102" t="s">
        <v>71</v>
      </c>
      <c r="E54" s="102"/>
      <c r="F54" s="102"/>
      <c r="G54" s="102"/>
      <c r="H54" s="102"/>
      <c r="I54" s="102"/>
      <c r="J54" s="102"/>
    </row>
    <row r="55" spans="1:10" ht="23.25" customHeight="1" x14ac:dyDescent="0.6">
      <c r="A55" s="4" t="s">
        <v>13</v>
      </c>
      <c r="B55" s="31"/>
      <c r="C55" s="31"/>
      <c r="D55" s="9"/>
      <c r="E55" s="9"/>
      <c r="F55" s="9"/>
      <c r="G55" s="9"/>
      <c r="H55" s="9"/>
      <c r="I55" s="9"/>
      <c r="J55" s="9"/>
    </row>
    <row r="56" spans="1:10" ht="23.25" customHeight="1" x14ac:dyDescent="0.55000000000000004">
      <c r="A56" s="7" t="s">
        <v>239</v>
      </c>
      <c r="B56" s="85"/>
      <c r="C56" s="31"/>
      <c r="D56" s="9"/>
      <c r="E56" s="9"/>
      <c r="F56" s="9"/>
      <c r="G56" s="9"/>
      <c r="H56" s="9"/>
      <c r="I56" s="9"/>
      <c r="J56" s="9"/>
    </row>
    <row r="57" spans="1:10" ht="23.25" customHeight="1" x14ac:dyDescent="0.55000000000000004">
      <c r="A57" s="7" t="s">
        <v>240</v>
      </c>
      <c r="B57" s="85"/>
      <c r="C57" s="31"/>
      <c r="D57" s="9">
        <v>47282</v>
      </c>
      <c r="E57" s="9"/>
      <c r="F57" s="9">
        <v>34251</v>
      </c>
      <c r="G57" s="9"/>
      <c r="H57" s="9">
        <v>0</v>
      </c>
      <c r="I57" s="9"/>
      <c r="J57" s="9">
        <v>0</v>
      </c>
    </row>
    <row r="58" spans="1:10" ht="23.25" customHeight="1" x14ac:dyDescent="0.55000000000000004">
      <c r="A58" s="7" t="s">
        <v>50</v>
      </c>
      <c r="B58" s="85" t="s">
        <v>241</v>
      </c>
      <c r="C58" s="85"/>
      <c r="D58" s="9">
        <v>84088</v>
      </c>
      <c r="E58" s="9"/>
      <c r="F58" s="9">
        <v>58026</v>
      </c>
      <c r="G58" s="9"/>
      <c r="H58" s="9">
        <v>0</v>
      </c>
      <c r="I58" s="9"/>
      <c r="J58" s="9">
        <v>0</v>
      </c>
    </row>
    <row r="59" spans="1:10" ht="23.25" customHeight="1" x14ac:dyDescent="0.55000000000000004">
      <c r="A59" s="7" t="s">
        <v>56</v>
      </c>
      <c r="B59" s="85" t="s">
        <v>137</v>
      </c>
      <c r="C59" s="85"/>
      <c r="D59" s="9">
        <v>67759</v>
      </c>
      <c r="E59" s="9"/>
      <c r="F59" s="9">
        <v>57114</v>
      </c>
      <c r="G59" s="9"/>
      <c r="H59" s="9">
        <v>41954</v>
      </c>
      <c r="I59" s="9"/>
      <c r="J59" s="9">
        <v>28762</v>
      </c>
    </row>
    <row r="60" spans="1:10" ht="23.25" customHeight="1" x14ac:dyDescent="0.55000000000000004">
      <c r="A60" s="7" t="s">
        <v>242</v>
      </c>
      <c r="B60" s="85"/>
      <c r="C60" s="85"/>
      <c r="D60" s="9">
        <v>4318</v>
      </c>
      <c r="E60" s="9"/>
      <c r="F60" s="9">
        <v>0</v>
      </c>
      <c r="G60" s="9"/>
      <c r="H60" s="9">
        <v>0</v>
      </c>
      <c r="I60" s="9"/>
      <c r="J60" s="9">
        <v>0</v>
      </c>
    </row>
    <row r="61" spans="1:10" ht="23.25" customHeight="1" x14ac:dyDescent="0.55000000000000004">
      <c r="A61" s="7" t="s">
        <v>169</v>
      </c>
      <c r="B61" s="85">
        <v>22</v>
      </c>
      <c r="C61" s="85"/>
      <c r="D61" s="9">
        <v>53554</v>
      </c>
      <c r="E61" s="9"/>
      <c r="F61" s="9">
        <v>0</v>
      </c>
      <c r="G61" s="9"/>
      <c r="H61" s="9">
        <v>0</v>
      </c>
      <c r="I61" s="9"/>
      <c r="J61" s="9">
        <v>0</v>
      </c>
    </row>
    <row r="62" spans="1:10" ht="23.25" customHeight="1" x14ac:dyDescent="0.55000000000000004">
      <c r="A62" s="7" t="s">
        <v>112</v>
      </c>
      <c r="B62" s="85"/>
      <c r="C62" s="85"/>
      <c r="D62" s="9"/>
      <c r="E62" s="9"/>
      <c r="G62" s="9"/>
      <c r="H62" s="9"/>
      <c r="I62" s="9"/>
      <c r="J62" s="9"/>
    </row>
    <row r="63" spans="1:10" ht="23.25" customHeight="1" x14ac:dyDescent="0.55000000000000004">
      <c r="A63" s="7" t="s">
        <v>111</v>
      </c>
      <c r="B63" s="85">
        <v>22</v>
      </c>
      <c r="C63" s="85"/>
      <c r="D63" s="9">
        <v>168501</v>
      </c>
      <c r="E63" s="9"/>
      <c r="F63" s="9">
        <v>191382</v>
      </c>
      <c r="G63" s="9"/>
      <c r="H63" s="9">
        <v>4200</v>
      </c>
      <c r="I63" s="9"/>
      <c r="J63" s="9">
        <v>0</v>
      </c>
    </row>
    <row r="64" spans="1:10" ht="23.25" customHeight="1" x14ac:dyDescent="0.55000000000000004">
      <c r="A64" s="7" t="s">
        <v>83</v>
      </c>
      <c r="B64" s="85"/>
      <c r="C64" s="85"/>
      <c r="D64" s="9"/>
      <c r="E64" s="9"/>
      <c r="F64" s="9"/>
      <c r="G64" s="9"/>
      <c r="H64" s="9"/>
      <c r="I64" s="9"/>
      <c r="J64" s="9"/>
    </row>
    <row r="65" spans="1:10" ht="23.25" customHeight="1" x14ac:dyDescent="0.55000000000000004">
      <c r="A65" s="7" t="s">
        <v>82</v>
      </c>
      <c r="B65" s="85" t="s">
        <v>303</v>
      </c>
      <c r="C65" s="85"/>
      <c r="D65" s="9">
        <v>91397</v>
      </c>
      <c r="E65" s="9"/>
      <c r="F65" s="9">
        <v>87774</v>
      </c>
      <c r="G65" s="9"/>
      <c r="H65" s="9">
        <v>2153</v>
      </c>
      <c r="I65" s="9"/>
      <c r="J65" s="9">
        <v>2278</v>
      </c>
    </row>
    <row r="66" spans="1:10" ht="23.25" customHeight="1" x14ac:dyDescent="0.55000000000000004">
      <c r="A66" s="7" t="s">
        <v>108</v>
      </c>
      <c r="B66" s="85">
        <v>24</v>
      </c>
      <c r="C66" s="85"/>
      <c r="D66" s="9">
        <v>554786</v>
      </c>
      <c r="E66" s="9"/>
      <c r="F66" s="9">
        <v>552499</v>
      </c>
      <c r="G66" s="9"/>
      <c r="H66" s="9">
        <v>554786</v>
      </c>
      <c r="I66" s="9"/>
      <c r="J66" s="9">
        <v>552499</v>
      </c>
    </row>
    <row r="67" spans="1:10" ht="23.25" customHeight="1" x14ac:dyDescent="0.55000000000000004">
      <c r="A67" s="7" t="s">
        <v>189</v>
      </c>
      <c r="B67" s="85" t="s">
        <v>217</v>
      </c>
      <c r="C67" s="85"/>
      <c r="D67" s="9">
        <v>107160</v>
      </c>
      <c r="E67" s="9"/>
      <c r="F67" s="9">
        <v>169823</v>
      </c>
      <c r="G67" s="9"/>
      <c r="H67" s="9">
        <v>1090000</v>
      </c>
      <c r="I67" s="9"/>
      <c r="J67" s="9">
        <v>812663</v>
      </c>
    </row>
    <row r="68" spans="1:10" ht="23.25" customHeight="1" x14ac:dyDescent="0.55000000000000004">
      <c r="A68" s="7" t="s">
        <v>113</v>
      </c>
      <c r="B68" s="85"/>
      <c r="C68" s="85"/>
      <c r="D68" s="9">
        <v>18372</v>
      </c>
      <c r="E68" s="9"/>
      <c r="F68" s="9">
        <v>10859</v>
      </c>
      <c r="G68" s="9"/>
      <c r="H68" s="9">
        <v>0</v>
      </c>
      <c r="I68" s="9"/>
      <c r="J68" s="9">
        <v>0</v>
      </c>
    </row>
    <row r="69" spans="1:10" ht="23.25" customHeight="1" x14ac:dyDescent="0.55000000000000004">
      <c r="A69" s="7" t="s">
        <v>243</v>
      </c>
      <c r="B69" s="85">
        <v>32</v>
      </c>
      <c r="C69" s="85"/>
      <c r="D69" s="9">
        <v>5000</v>
      </c>
      <c r="E69" s="9"/>
      <c r="F69" s="9">
        <v>6000</v>
      </c>
      <c r="G69" s="9"/>
      <c r="H69" s="9">
        <v>0</v>
      </c>
      <c r="I69" s="9"/>
      <c r="J69" s="9">
        <v>0</v>
      </c>
    </row>
    <row r="70" spans="1:10" ht="23.25" customHeight="1" x14ac:dyDescent="0.55000000000000004">
      <c r="A70" s="7" t="s">
        <v>306</v>
      </c>
      <c r="B70" s="85" t="s">
        <v>244</v>
      </c>
      <c r="C70" s="85"/>
      <c r="D70" s="9">
        <v>40000</v>
      </c>
      <c r="E70" s="9"/>
      <c r="F70" s="9">
        <v>0</v>
      </c>
      <c r="G70" s="9"/>
      <c r="H70" s="9">
        <v>0</v>
      </c>
      <c r="I70" s="9"/>
      <c r="J70" s="9">
        <v>0</v>
      </c>
    </row>
    <row r="71" spans="1:10" ht="23.25" customHeight="1" x14ac:dyDescent="0.55000000000000004">
      <c r="A71" s="7" t="s">
        <v>109</v>
      </c>
      <c r="B71" s="85"/>
      <c r="C71" s="85"/>
      <c r="D71" s="9">
        <v>5503</v>
      </c>
      <c r="E71" s="9"/>
      <c r="F71" s="9">
        <v>8178</v>
      </c>
      <c r="G71" s="9"/>
      <c r="H71" s="9">
        <v>644</v>
      </c>
      <c r="I71" s="9"/>
      <c r="J71" s="9">
        <v>3708</v>
      </c>
    </row>
    <row r="72" spans="1:10" ht="23.25" customHeight="1" x14ac:dyDescent="0.6">
      <c r="A72" s="3" t="s">
        <v>14</v>
      </c>
      <c r="B72" s="85"/>
      <c r="C72" s="85"/>
      <c r="D72" s="22">
        <f>SUM(D56:D71)</f>
        <v>1247720</v>
      </c>
      <c r="E72" s="20"/>
      <c r="F72" s="22">
        <f>SUM(F56:F71)</f>
        <v>1175906</v>
      </c>
      <c r="G72" s="19"/>
      <c r="H72" s="22">
        <f>SUM(H56:H71)</f>
        <v>1693737</v>
      </c>
      <c r="I72" s="20"/>
      <c r="J72" s="22">
        <f>SUM(J56:J71)</f>
        <v>1399910</v>
      </c>
    </row>
    <row r="73" spans="1:10" ht="9" customHeight="1" x14ac:dyDescent="0.6">
      <c r="A73" s="2"/>
    </row>
    <row r="74" spans="1:10" ht="23.25" customHeight="1" x14ac:dyDescent="0.6">
      <c r="A74" s="4" t="s">
        <v>15</v>
      </c>
      <c r="B74" s="85"/>
      <c r="C74" s="85"/>
      <c r="D74" s="9"/>
      <c r="E74" s="9"/>
      <c r="F74" s="9"/>
      <c r="G74" s="9"/>
      <c r="H74" s="9"/>
      <c r="I74" s="9"/>
      <c r="J74" s="9"/>
    </row>
    <row r="75" spans="1:10" ht="23.25" customHeight="1" x14ac:dyDescent="0.55000000000000004">
      <c r="A75" s="7" t="s">
        <v>190</v>
      </c>
      <c r="B75" s="31">
        <v>22</v>
      </c>
      <c r="C75" s="31"/>
      <c r="D75" s="9">
        <v>922706</v>
      </c>
      <c r="E75" s="9"/>
      <c r="F75" s="9">
        <v>781866</v>
      </c>
      <c r="G75" s="9"/>
      <c r="H75" s="9">
        <v>32564</v>
      </c>
      <c r="I75" s="9"/>
      <c r="J75" s="9">
        <v>0</v>
      </c>
    </row>
    <row r="76" spans="1:10" ht="23.25" customHeight="1" x14ac:dyDescent="0.55000000000000004">
      <c r="A76" s="7" t="s">
        <v>64</v>
      </c>
      <c r="B76" s="85">
        <v>23</v>
      </c>
      <c r="C76" s="85"/>
      <c r="D76" s="11">
        <v>188355</v>
      </c>
      <c r="E76" s="11"/>
      <c r="F76" s="11">
        <v>167063</v>
      </c>
      <c r="G76" s="9"/>
      <c r="H76" s="11">
        <v>2351</v>
      </c>
      <c r="I76" s="11"/>
      <c r="J76" s="11">
        <v>3279</v>
      </c>
    </row>
    <row r="77" spans="1:10" ht="23.25" customHeight="1" x14ac:dyDescent="0.55000000000000004">
      <c r="A77" s="7" t="s">
        <v>133</v>
      </c>
      <c r="B77" s="85"/>
      <c r="C77" s="85"/>
      <c r="D77" s="11">
        <v>6117</v>
      </c>
      <c r="E77" s="11"/>
      <c r="F77" s="11">
        <v>23864</v>
      </c>
      <c r="G77" s="9"/>
      <c r="H77" s="11">
        <v>0</v>
      </c>
      <c r="I77" s="11"/>
      <c r="J77" s="11">
        <v>0</v>
      </c>
    </row>
    <row r="78" spans="1:10" ht="23.25" customHeight="1" x14ac:dyDescent="0.55000000000000004">
      <c r="A78" s="7" t="s">
        <v>110</v>
      </c>
      <c r="B78" s="85">
        <v>24</v>
      </c>
      <c r="C78" s="85"/>
      <c r="D78" s="11">
        <v>88304</v>
      </c>
      <c r="E78" s="11"/>
      <c r="F78" s="11">
        <v>87861</v>
      </c>
      <c r="G78" s="9"/>
      <c r="H78" s="11">
        <v>88304</v>
      </c>
      <c r="I78" s="11"/>
      <c r="J78" s="11">
        <v>87861</v>
      </c>
    </row>
    <row r="79" spans="1:10" ht="23.25" customHeight="1" x14ac:dyDescent="0.55000000000000004">
      <c r="A79" s="7" t="s">
        <v>80</v>
      </c>
      <c r="B79" s="85">
        <v>18</v>
      </c>
      <c r="C79" s="31"/>
      <c r="D79" s="9">
        <v>470707</v>
      </c>
      <c r="E79" s="9"/>
      <c r="F79" s="9">
        <v>465704</v>
      </c>
      <c r="G79" s="9"/>
      <c r="H79" s="9">
        <v>0</v>
      </c>
      <c r="I79" s="9"/>
      <c r="J79" s="9">
        <v>0</v>
      </c>
    </row>
    <row r="80" spans="1:10" ht="23.25" customHeight="1" x14ac:dyDescent="0.55000000000000004">
      <c r="A80" s="7" t="s">
        <v>59</v>
      </c>
      <c r="B80" s="85"/>
      <c r="C80" s="85"/>
      <c r="D80" s="11"/>
      <c r="E80" s="11"/>
      <c r="F80" s="11"/>
      <c r="G80" s="9"/>
      <c r="H80" s="11"/>
      <c r="I80" s="11"/>
      <c r="J80" s="11"/>
    </row>
    <row r="81" spans="1:10" ht="23.25" customHeight="1" x14ac:dyDescent="0.55000000000000004">
      <c r="A81" s="7" t="s">
        <v>60</v>
      </c>
      <c r="B81" s="85">
        <v>25</v>
      </c>
      <c r="C81" s="85"/>
      <c r="D81" s="11">
        <v>30779</v>
      </c>
      <c r="E81" s="11"/>
      <c r="F81" s="11">
        <v>25762</v>
      </c>
      <c r="G81" s="9"/>
      <c r="H81" s="11">
        <v>11785</v>
      </c>
      <c r="I81" s="11"/>
      <c r="J81" s="11">
        <v>11112</v>
      </c>
    </row>
    <row r="82" spans="1:10" ht="23.25" customHeight="1" x14ac:dyDescent="0.55000000000000004">
      <c r="A82" s="7" t="s">
        <v>245</v>
      </c>
      <c r="B82" s="85"/>
      <c r="C82" s="85"/>
      <c r="D82" s="11">
        <v>67458</v>
      </c>
      <c r="E82" s="11"/>
      <c r="F82" s="11">
        <v>55996</v>
      </c>
      <c r="G82" s="9"/>
      <c r="H82" s="11">
        <v>0</v>
      </c>
      <c r="I82" s="11"/>
      <c r="J82" s="11">
        <v>0</v>
      </c>
    </row>
    <row r="83" spans="1:10" ht="23.25" customHeight="1" x14ac:dyDescent="0.55000000000000004">
      <c r="A83" s="7" t="s">
        <v>77</v>
      </c>
      <c r="B83" s="85" t="s">
        <v>304</v>
      </c>
      <c r="C83" s="85"/>
      <c r="D83" s="11">
        <v>16475</v>
      </c>
      <c r="E83" s="11"/>
      <c r="F83" s="11">
        <v>8199</v>
      </c>
      <c r="G83" s="9"/>
      <c r="H83" s="11">
        <v>5206</v>
      </c>
      <c r="I83" s="11"/>
      <c r="J83" s="11">
        <v>4956</v>
      </c>
    </row>
    <row r="84" spans="1:10" ht="23.25" customHeight="1" x14ac:dyDescent="0.6">
      <c r="A84" s="3" t="s">
        <v>16</v>
      </c>
      <c r="B84" s="85"/>
      <c r="C84" s="85"/>
      <c r="D84" s="22">
        <f>SUM(D75:D83)</f>
        <v>1790901</v>
      </c>
      <c r="E84" s="20"/>
      <c r="F84" s="22">
        <f>SUM(F75:F83)</f>
        <v>1616315</v>
      </c>
      <c r="G84" s="19"/>
      <c r="H84" s="22">
        <f>SUM(H75:H83)</f>
        <v>140210</v>
      </c>
      <c r="I84" s="20"/>
      <c r="J84" s="22">
        <f>SUM(J75:J83)</f>
        <v>107208</v>
      </c>
    </row>
    <row r="85" spans="1:10" ht="23.25" customHeight="1" x14ac:dyDescent="0.6">
      <c r="A85" s="3" t="s">
        <v>17</v>
      </c>
      <c r="B85" s="85"/>
      <c r="C85" s="85"/>
      <c r="D85" s="22">
        <f>D72+D84</f>
        <v>3038621</v>
      </c>
      <c r="E85" s="20"/>
      <c r="F85" s="22">
        <f>F72+F84</f>
        <v>2792221</v>
      </c>
      <c r="G85" s="19"/>
      <c r="H85" s="22">
        <f>H72+H84</f>
        <v>1833947</v>
      </c>
      <c r="I85" s="20"/>
      <c r="J85" s="22">
        <f>J72+J84</f>
        <v>1507118</v>
      </c>
    </row>
    <row r="86" spans="1:10" ht="23.25" customHeight="1" x14ac:dyDescent="0.6">
      <c r="A86" s="3"/>
      <c r="B86" s="85"/>
      <c r="C86" s="85"/>
      <c r="D86" s="20"/>
      <c r="E86" s="20"/>
      <c r="F86" s="20"/>
      <c r="G86" s="19"/>
      <c r="H86" s="20"/>
      <c r="I86" s="20"/>
      <c r="J86" s="20"/>
    </row>
    <row r="87" spans="1:10" s="1" customFormat="1" ht="23.4" x14ac:dyDescent="0.6">
      <c r="A87" s="12" t="s">
        <v>182</v>
      </c>
    </row>
    <row r="88" spans="1:10" s="1" customFormat="1" ht="23.4" x14ac:dyDescent="0.6">
      <c r="A88" s="2" t="s">
        <v>138</v>
      </c>
    </row>
    <row r="89" spans="1:10" ht="23.4" x14ac:dyDescent="0.6">
      <c r="A89" s="2" t="s">
        <v>234</v>
      </c>
    </row>
    <row r="90" spans="1:10" ht="9" customHeight="1" x14ac:dyDescent="0.6">
      <c r="A90" s="2"/>
    </row>
    <row r="91" spans="1:10" ht="23.25" customHeight="1" x14ac:dyDescent="0.6">
      <c r="B91" s="86"/>
      <c r="C91" s="86"/>
      <c r="D91" s="101" t="s">
        <v>0</v>
      </c>
      <c r="E91" s="101"/>
      <c r="F91" s="101"/>
      <c r="G91" s="101"/>
      <c r="H91" s="101" t="s">
        <v>1</v>
      </c>
      <c r="I91" s="101"/>
      <c r="J91" s="101"/>
    </row>
    <row r="92" spans="1:10" ht="23.25" customHeight="1" x14ac:dyDescent="0.6">
      <c r="A92" s="3" t="s">
        <v>12</v>
      </c>
      <c r="B92" s="85" t="s">
        <v>3</v>
      </c>
      <c r="C92" s="31"/>
      <c r="D92" s="47" t="s">
        <v>200</v>
      </c>
      <c r="E92" s="47"/>
      <c r="F92" s="47" t="s">
        <v>69</v>
      </c>
      <c r="H92" s="47" t="s">
        <v>200</v>
      </c>
      <c r="I92" s="47"/>
      <c r="J92" s="47" t="s">
        <v>69</v>
      </c>
    </row>
    <row r="93" spans="1:10" ht="23.25" customHeight="1" x14ac:dyDescent="0.6">
      <c r="A93" s="3"/>
      <c r="B93" s="85"/>
      <c r="C93" s="31"/>
      <c r="D93" s="13" t="s">
        <v>235</v>
      </c>
      <c r="E93" s="13"/>
      <c r="F93" s="13" t="s">
        <v>99</v>
      </c>
      <c r="G93" s="13"/>
      <c r="H93" s="13" t="s">
        <v>235</v>
      </c>
      <c r="I93" s="13"/>
      <c r="J93" s="13" t="s">
        <v>99</v>
      </c>
    </row>
    <row r="94" spans="1:10" ht="23.25" customHeight="1" x14ac:dyDescent="0.6">
      <c r="A94" s="3"/>
      <c r="B94" s="85"/>
      <c r="C94" s="31"/>
      <c r="D94" s="13" t="s">
        <v>70</v>
      </c>
      <c r="E94" s="13"/>
      <c r="F94" s="13"/>
      <c r="G94" s="13"/>
      <c r="H94" s="13" t="s">
        <v>70</v>
      </c>
      <c r="I94" s="13"/>
      <c r="J94" s="13"/>
    </row>
    <row r="95" spans="1:10" s="18" customFormat="1" ht="23.25" customHeight="1" x14ac:dyDescent="0.6">
      <c r="A95" s="3"/>
      <c r="B95" s="85"/>
      <c r="C95" s="17"/>
      <c r="D95" s="102" t="s">
        <v>71</v>
      </c>
      <c r="E95" s="102"/>
      <c r="F95" s="102"/>
      <c r="G95" s="102"/>
      <c r="H95" s="102"/>
      <c r="I95" s="102"/>
      <c r="J95" s="102"/>
    </row>
    <row r="96" spans="1:10" ht="23.25" customHeight="1" x14ac:dyDescent="0.6">
      <c r="A96" s="4" t="s">
        <v>20</v>
      </c>
      <c r="B96" s="85"/>
      <c r="C96" s="85"/>
      <c r="D96" s="14"/>
      <c r="E96" s="14"/>
      <c r="F96" s="14"/>
      <c r="H96" s="14"/>
      <c r="I96" s="14"/>
      <c r="J96" s="14"/>
    </row>
    <row r="97" spans="1:13" ht="23.25" customHeight="1" x14ac:dyDescent="0.55000000000000004">
      <c r="A97" s="7" t="s">
        <v>21</v>
      </c>
      <c r="B97" s="85">
        <v>26</v>
      </c>
      <c r="C97" s="85"/>
      <c r="D97" s="9"/>
      <c r="E97" s="9"/>
      <c r="F97" s="9"/>
      <c r="G97" s="9"/>
      <c r="H97" s="9"/>
      <c r="I97" s="9"/>
      <c r="J97" s="9"/>
    </row>
    <row r="98" spans="1:13" ht="23.25" customHeight="1" thickBot="1" x14ac:dyDescent="0.6">
      <c r="A98" s="7" t="s">
        <v>22</v>
      </c>
      <c r="B98" s="85"/>
      <c r="C98" s="85"/>
      <c r="D98" s="10">
        <v>3820286</v>
      </c>
      <c r="E98" s="8"/>
      <c r="F98" s="10">
        <v>3820286</v>
      </c>
      <c r="G98" s="9"/>
      <c r="H98" s="10">
        <v>3820286</v>
      </c>
      <c r="I98" s="8"/>
      <c r="J98" s="10">
        <v>3820286</v>
      </c>
    </row>
    <row r="99" spans="1:13" ht="23.25" customHeight="1" thickTop="1" x14ac:dyDescent="0.55000000000000004">
      <c r="A99" s="7" t="s">
        <v>23</v>
      </c>
      <c r="B99" s="85"/>
      <c r="C99" s="85"/>
      <c r="D99" s="9">
        <v>2856228</v>
      </c>
      <c r="E99" s="9"/>
      <c r="F99" s="9">
        <v>2856228</v>
      </c>
      <c r="G99" s="9"/>
      <c r="H99" s="9">
        <v>2856228</v>
      </c>
      <c r="I99" s="9"/>
      <c r="J99" s="9">
        <v>2856228</v>
      </c>
    </row>
    <row r="100" spans="1:13" ht="23.25" customHeight="1" x14ac:dyDescent="0.55000000000000004">
      <c r="A100" s="7" t="s">
        <v>54</v>
      </c>
      <c r="B100" s="85"/>
      <c r="C100" s="85"/>
      <c r="D100" s="9">
        <v>295668</v>
      </c>
      <c r="E100" s="9"/>
      <c r="F100" s="9">
        <v>295668</v>
      </c>
      <c r="G100" s="9"/>
      <c r="H100" s="9">
        <v>295668</v>
      </c>
      <c r="I100" s="9"/>
      <c r="J100" s="9">
        <v>295668</v>
      </c>
    </row>
    <row r="101" spans="1:13" ht="23.25" customHeight="1" x14ac:dyDescent="0.55000000000000004">
      <c r="A101" s="7" t="s">
        <v>115</v>
      </c>
      <c r="B101" s="85"/>
      <c r="C101" s="85"/>
      <c r="D101" s="9"/>
      <c r="E101" s="9"/>
      <c r="F101" s="9"/>
      <c r="G101" s="9"/>
      <c r="H101" s="9"/>
      <c r="I101" s="9"/>
      <c r="J101" s="9"/>
    </row>
    <row r="102" spans="1:13" ht="23.25" customHeight="1" x14ac:dyDescent="0.55000000000000004">
      <c r="A102" s="7" t="s">
        <v>114</v>
      </c>
      <c r="B102" s="85"/>
      <c r="C102" s="85"/>
      <c r="D102" s="9">
        <v>-59778</v>
      </c>
      <c r="E102" s="9"/>
      <c r="F102" s="9">
        <v>-59778</v>
      </c>
      <c r="G102" s="9"/>
      <c r="H102" s="9">
        <v>0</v>
      </c>
      <c r="I102" s="9"/>
      <c r="J102" s="9">
        <v>0</v>
      </c>
    </row>
    <row r="103" spans="1:13" ht="23.25" customHeight="1" x14ac:dyDescent="0.55000000000000004">
      <c r="A103" s="7" t="s">
        <v>246</v>
      </c>
      <c r="B103" s="85"/>
      <c r="C103" s="85"/>
      <c r="D103" s="9"/>
      <c r="E103" s="9"/>
      <c r="F103" s="9"/>
      <c r="G103" s="9"/>
      <c r="H103" s="9"/>
      <c r="I103" s="9"/>
      <c r="J103" s="9"/>
    </row>
    <row r="104" spans="1:13" ht="23.25" customHeight="1" x14ac:dyDescent="0.55000000000000004">
      <c r="A104" s="7" t="s">
        <v>247</v>
      </c>
      <c r="B104" s="85"/>
      <c r="C104" s="85"/>
      <c r="D104" s="9">
        <v>-5250</v>
      </c>
      <c r="E104" s="9"/>
      <c r="F104" s="9">
        <v>-5250</v>
      </c>
      <c r="G104" s="9"/>
      <c r="H104" s="9">
        <v>1061</v>
      </c>
      <c r="I104" s="9"/>
      <c r="J104" s="9">
        <v>1061</v>
      </c>
    </row>
    <row r="105" spans="1:13" ht="23.25" customHeight="1" x14ac:dyDescent="0.55000000000000004">
      <c r="A105" s="7" t="s">
        <v>84</v>
      </c>
      <c r="B105" s="85"/>
      <c r="C105" s="85"/>
      <c r="D105" s="9"/>
      <c r="E105" s="9"/>
      <c r="F105" s="9"/>
      <c r="G105" s="9"/>
      <c r="H105" s="9"/>
      <c r="I105" s="9"/>
      <c r="J105" s="9"/>
    </row>
    <row r="106" spans="1:13" ht="23.25" customHeight="1" x14ac:dyDescent="0.55000000000000004">
      <c r="A106" s="7" t="s">
        <v>24</v>
      </c>
      <c r="B106" s="85"/>
      <c r="C106" s="85"/>
      <c r="D106" s="9"/>
      <c r="E106" s="9"/>
      <c r="F106" s="9"/>
      <c r="G106" s="9"/>
      <c r="H106" s="9"/>
      <c r="I106" s="9"/>
      <c r="J106" s="9"/>
    </row>
    <row r="107" spans="1:13" ht="23.25" customHeight="1" x14ac:dyDescent="0.55000000000000004">
      <c r="A107" s="7" t="s">
        <v>25</v>
      </c>
      <c r="B107" s="85"/>
      <c r="C107" s="85"/>
      <c r="D107" s="9">
        <v>55484</v>
      </c>
      <c r="E107" s="9"/>
      <c r="F107" s="9">
        <v>55484</v>
      </c>
      <c r="G107" s="9"/>
      <c r="H107" s="9">
        <v>55484</v>
      </c>
      <c r="I107" s="9"/>
      <c r="J107" s="9">
        <v>55484</v>
      </c>
    </row>
    <row r="108" spans="1:13" ht="23.25" customHeight="1" x14ac:dyDescent="0.55000000000000004">
      <c r="A108" s="7" t="s">
        <v>198</v>
      </c>
      <c r="B108" s="85"/>
      <c r="C108" s="85"/>
      <c r="D108" s="8">
        <v>1164265</v>
      </c>
      <c r="E108" s="8"/>
      <c r="F108" s="8">
        <v>1608767</v>
      </c>
      <c r="G108" s="8"/>
      <c r="H108" s="8">
        <v>-474582</v>
      </c>
      <c r="I108" s="8"/>
      <c r="J108" s="8">
        <v>-250821</v>
      </c>
      <c r="K108" s="16"/>
      <c r="L108" s="16"/>
      <c r="M108" s="16"/>
    </row>
    <row r="109" spans="1:13" ht="23.25" customHeight="1" x14ac:dyDescent="0.55000000000000004">
      <c r="A109" s="7" t="s">
        <v>53</v>
      </c>
      <c r="B109" s="85"/>
      <c r="C109" s="85"/>
      <c r="D109" s="15">
        <v>334298</v>
      </c>
      <c r="E109" s="8"/>
      <c r="F109" s="15">
        <v>148161</v>
      </c>
      <c r="G109" s="8"/>
      <c r="H109" s="15">
        <v>-6814</v>
      </c>
      <c r="I109" s="8"/>
      <c r="J109" s="15">
        <v>-17659</v>
      </c>
      <c r="L109" s="16"/>
    </row>
    <row r="110" spans="1:13" ht="23.25" customHeight="1" x14ac:dyDescent="0.6">
      <c r="A110" s="3" t="s">
        <v>117</v>
      </c>
      <c r="B110" s="85"/>
      <c r="C110" s="85"/>
      <c r="D110" s="22">
        <f>SUM(D99:D109)</f>
        <v>4640915</v>
      </c>
      <c r="E110" s="20"/>
      <c r="F110" s="22">
        <f>SUM(F99:F109)</f>
        <v>4899280</v>
      </c>
      <c r="G110" s="20"/>
      <c r="H110" s="22">
        <f>SUM(H99:H109)</f>
        <v>2727045</v>
      </c>
      <c r="I110" s="20"/>
      <c r="J110" s="22">
        <f>SUM(J99:J109)</f>
        <v>2939961</v>
      </c>
    </row>
    <row r="111" spans="1:13" ht="23.25" customHeight="1" x14ac:dyDescent="0.55000000000000004">
      <c r="A111" s="7" t="s">
        <v>116</v>
      </c>
      <c r="B111" s="85"/>
      <c r="C111" s="85"/>
      <c r="D111" s="8">
        <v>342076</v>
      </c>
      <c r="E111" s="8"/>
      <c r="F111" s="62">
        <v>121108</v>
      </c>
      <c r="G111" s="8"/>
      <c r="H111" s="8">
        <v>0</v>
      </c>
      <c r="I111" s="8"/>
      <c r="J111" s="62">
        <v>0</v>
      </c>
    </row>
    <row r="112" spans="1:13" s="44" customFormat="1" ht="23.25" customHeight="1" x14ac:dyDescent="0.6">
      <c r="A112" s="44" t="s">
        <v>26</v>
      </c>
      <c r="D112" s="63">
        <f>SUM(D110:D111)</f>
        <v>4982991</v>
      </c>
      <c r="F112" s="63">
        <f>SUM(F110:F111)</f>
        <v>5020388</v>
      </c>
      <c r="H112" s="63">
        <f>SUM(H110:H111)</f>
        <v>2727045</v>
      </c>
      <c r="J112" s="63">
        <f>SUM(J110:J111)</f>
        <v>2939961</v>
      </c>
    </row>
    <row r="113" spans="1:10" ht="9" customHeight="1" x14ac:dyDescent="0.6">
      <c r="A113" s="2"/>
    </row>
    <row r="114" spans="1:10" ht="23.25" customHeight="1" thickBot="1" x14ac:dyDescent="0.65">
      <c r="A114" s="3" t="s">
        <v>27</v>
      </c>
      <c r="B114" s="85"/>
      <c r="C114" s="85"/>
      <c r="D114" s="21">
        <f>+D85+D112</f>
        <v>8021612</v>
      </c>
      <c r="E114" s="20"/>
      <c r="F114" s="21">
        <f>+F85+F112</f>
        <v>7812609</v>
      </c>
      <c r="G114" s="19"/>
      <c r="H114" s="21">
        <f>+H110+H85</f>
        <v>4560992</v>
      </c>
      <c r="I114" s="20"/>
      <c r="J114" s="21">
        <f>+J110+J85</f>
        <v>4447079</v>
      </c>
    </row>
    <row r="115" spans="1:10" ht="23.25" customHeight="1" thickTop="1" x14ac:dyDescent="0.55000000000000004">
      <c r="D115" s="16"/>
      <c r="E115" s="16"/>
      <c r="F115" s="16"/>
      <c r="G115" s="16"/>
      <c r="H115" s="16"/>
      <c r="I115" s="16"/>
      <c r="J115" s="16"/>
    </row>
    <row r="116" spans="1:10" ht="21.6" x14ac:dyDescent="0.55000000000000004">
      <c r="D116" s="79">
        <f>D45-D114</f>
        <v>0</v>
      </c>
      <c r="E116" s="23"/>
      <c r="F116" s="23">
        <f>F45-F114</f>
        <v>0</v>
      </c>
      <c r="G116" s="16"/>
      <c r="H116" s="23">
        <f>H45-H114</f>
        <v>0</v>
      </c>
      <c r="I116" s="23"/>
      <c r="J116" s="23">
        <f>J45-J114</f>
        <v>0</v>
      </c>
    </row>
    <row r="117" spans="1:10" ht="21.6" x14ac:dyDescent="0.55000000000000004">
      <c r="D117" s="16"/>
      <c r="E117" s="16"/>
      <c r="F117" s="16"/>
      <c r="H117" s="16"/>
      <c r="I117" s="16"/>
      <c r="J117" s="16"/>
    </row>
  </sheetData>
  <sheetProtection algorithmName="SHA-512" hashValue="XYt5gJGbuXbwhKRPFPWf6q+Hh5irQswNUAQhUPd4UYoNeHzT3NRPQbaD+MDRJ0uVargq4QrQMQd2dBRjpSSb3w==" saltValue="OyqccQ1bg6J5HmAAITXCdg==" spinCount="100000" sheet="1" objects="1" scenarios="1"/>
  <mergeCells count="9">
    <mergeCell ref="H91:J91"/>
    <mergeCell ref="D95:J95"/>
    <mergeCell ref="D5:G5"/>
    <mergeCell ref="H5:J5"/>
    <mergeCell ref="D9:J9"/>
    <mergeCell ref="D50:G50"/>
    <mergeCell ref="H50:J50"/>
    <mergeCell ref="D54:J54"/>
    <mergeCell ref="D91:G91"/>
  </mergeCells>
  <pageMargins left="0.70866141732283472" right="0.35433070866141736" top="0.74803149606299213" bottom="0.62992125984251968" header="0.31496062992125984" footer="0.31496062992125984"/>
  <pageSetup paperSize="9" scale="78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8"/>
  <sheetViews>
    <sheetView view="pageBreakPreview" topLeftCell="A25" zoomScaleSheetLayoutView="100" workbookViewId="0">
      <selection activeCell="A33" sqref="A33"/>
    </sheetView>
  </sheetViews>
  <sheetFormatPr defaultColWidth="14.5546875" defaultRowHeight="23.25" customHeight="1" x14ac:dyDescent="0.55000000000000004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2" t="s">
        <v>182</v>
      </c>
    </row>
    <row r="2" spans="1:12" s="1" customFormat="1" ht="23.25" customHeight="1" x14ac:dyDescent="0.6">
      <c r="A2" s="12" t="s">
        <v>72</v>
      </c>
      <c r="L2" s="61"/>
    </row>
    <row r="3" spans="1:12" ht="8.25" customHeight="1" x14ac:dyDescent="0.6">
      <c r="B3" s="6"/>
      <c r="C3" s="6"/>
      <c r="D3" s="8"/>
      <c r="E3" s="8"/>
      <c r="F3" s="8"/>
      <c r="G3" s="8"/>
      <c r="H3" s="8"/>
      <c r="I3" s="8"/>
      <c r="J3" s="8"/>
    </row>
    <row r="4" spans="1:12" ht="23.25" customHeight="1" x14ac:dyDescent="0.6">
      <c r="B4" s="31"/>
      <c r="C4" s="31"/>
      <c r="D4" s="103" t="s">
        <v>18</v>
      </c>
      <c r="E4" s="103"/>
      <c r="F4" s="103"/>
      <c r="G4" s="86"/>
      <c r="H4" s="103" t="s">
        <v>1</v>
      </c>
      <c r="I4" s="103"/>
      <c r="J4" s="103"/>
    </row>
    <row r="5" spans="1:12" ht="23.25" customHeight="1" x14ac:dyDescent="0.55000000000000004">
      <c r="B5" s="31"/>
      <c r="C5" s="31"/>
      <c r="D5" s="104" t="s">
        <v>73</v>
      </c>
      <c r="E5" s="104"/>
      <c r="F5" s="104"/>
      <c r="G5" s="31"/>
      <c r="H5" s="104" t="s">
        <v>73</v>
      </c>
      <c r="I5" s="104"/>
      <c r="J5" s="104"/>
    </row>
    <row r="6" spans="1:12" ht="23.25" customHeight="1" x14ac:dyDescent="0.55000000000000004">
      <c r="B6" s="85"/>
      <c r="C6" s="85"/>
      <c r="D6" s="104" t="s">
        <v>201</v>
      </c>
      <c r="E6" s="104"/>
      <c r="F6" s="104"/>
      <c r="G6" s="31"/>
      <c r="H6" s="104" t="s">
        <v>201</v>
      </c>
      <c r="I6" s="104"/>
      <c r="J6" s="104"/>
    </row>
    <row r="7" spans="1:12" ht="23.25" customHeight="1" x14ac:dyDescent="0.55000000000000004">
      <c r="B7" s="85" t="s">
        <v>3</v>
      </c>
      <c r="C7" s="85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2" ht="23.25" customHeight="1" x14ac:dyDescent="0.55000000000000004">
      <c r="B8" s="85"/>
      <c r="C8" s="85"/>
      <c r="D8" s="102" t="s">
        <v>71</v>
      </c>
      <c r="E8" s="102"/>
      <c r="F8" s="102"/>
      <c r="G8" s="102"/>
      <c r="H8" s="102"/>
      <c r="I8" s="102"/>
      <c r="J8" s="102"/>
    </row>
    <row r="9" spans="1:12" ht="23.25" customHeight="1" x14ac:dyDescent="0.6">
      <c r="A9" s="4" t="s">
        <v>28</v>
      </c>
      <c r="B9" s="85"/>
      <c r="C9" s="85"/>
      <c r="D9" s="24"/>
      <c r="E9" s="24"/>
      <c r="F9" s="24"/>
      <c r="G9" s="24"/>
      <c r="H9" s="24"/>
      <c r="I9" s="24"/>
      <c r="J9" s="24"/>
    </row>
    <row r="10" spans="1:12" ht="23.25" customHeight="1" x14ac:dyDescent="0.55000000000000004">
      <c r="A10" s="7" t="s">
        <v>118</v>
      </c>
      <c r="B10" s="85"/>
      <c r="C10" s="85"/>
      <c r="D10" s="9">
        <v>122442</v>
      </c>
      <c r="E10" s="9"/>
      <c r="F10" s="9">
        <v>8233</v>
      </c>
      <c r="G10" s="9"/>
      <c r="H10" s="9">
        <v>0</v>
      </c>
      <c r="I10" s="9"/>
      <c r="J10" s="9">
        <v>0</v>
      </c>
    </row>
    <row r="11" spans="1:12" ht="23.25" customHeight="1" x14ac:dyDescent="0.55000000000000004">
      <c r="A11" s="7" t="s">
        <v>183</v>
      </c>
      <c r="B11" s="85"/>
      <c r="C11" s="85"/>
      <c r="D11" s="9">
        <v>188717</v>
      </c>
      <c r="E11" s="9"/>
      <c r="F11" s="9">
        <v>214776</v>
      </c>
      <c r="G11" s="9"/>
      <c r="H11" s="9">
        <v>0</v>
      </c>
      <c r="I11" s="9"/>
      <c r="J11" s="9">
        <v>0</v>
      </c>
    </row>
    <row r="12" spans="1:12" ht="23.25" customHeight="1" x14ac:dyDescent="0.55000000000000004">
      <c r="A12" s="7" t="s">
        <v>274</v>
      </c>
      <c r="B12" s="85" t="s">
        <v>244</v>
      </c>
      <c r="C12" s="85"/>
      <c r="D12" s="9">
        <v>731</v>
      </c>
      <c r="E12" s="9"/>
      <c r="F12" s="9">
        <v>0</v>
      </c>
      <c r="G12" s="9"/>
      <c r="H12" s="9">
        <v>0</v>
      </c>
      <c r="I12" s="9"/>
      <c r="J12" s="9">
        <v>0</v>
      </c>
    </row>
    <row r="13" spans="1:12" ht="23.25" customHeight="1" x14ac:dyDescent="0.55000000000000004">
      <c r="A13" s="7" t="s">
        <v>168</v>
      </c>
      <c r="B13" s="85">
        <v>11</v>
      </c>
      <c r="C13" s="85"/>
      <c r="D13" s="9">
        <v>0</v>
      </c>
      <c r="E13" s="9"/>
      <c r="F13" s="9">
        <v>2753</v>
      </c>
      <c r="G13" s="9"/>
      <c r="H13" s="9">
        <v>0</v>
      </c>
      <c r="I13" s="9"/>
      <c r="J13" s="9">
        <v>1185</v>
      </c>
    </row>
    <row r="14" spans="1:12" ht="23.25" customHeight="1" x14ac:dyDescent="0.55000000000000004">
      <c r="A14" s="7" t="s">
        <v>29</v>
      </c>
      <c r="B14" s="85">
        <v>5</v>
      </c>
      <c r="C14" s="85"/>
      <c r="D14" s="9">
        <v>15187</v>
      </c>
      <c r="E14" s="9"/>
      <c r="F14" s="9">
        <v>10128</v>
      </c>
      <c r="G14" s="9"/>
      <c r="H14" s="9">
        <v>10145</v>
      </c>
      <c r="I14" s="9"/>
      <c r="J14" s="9">
        <v>9063</v>
      </c>
    </row>
    <row r="15" spans="1:12" ht="23.25" customHeight="1" x14ac:dyDescent="0.6">
      <c r="A15" s="3" t="s">
        <v>30</v>
      </c>
      <c r="B15" s="85"/>
      <c r="C15" s="85"/>
      <c r="D15" s="22">
        <f>SUM(D10:D14)</f>
        <v>327077</v>
      </c>
      <c r="E15" s="19"/>
      <c r="F15" s="22">
        <f>SUM(F10:F14)</f>
        <v>235890</v>
      </c>
      <c r="G15" s="19"/>
      <c r="H15" s="22">
        <f>SUM(H10:H14)</f>
        <v>10145</v>
      </c>
      <c r="I15" s="19"/>
      <c r="J15" s="22">
        <f>SUM(J10:J14)</f>
        <v>10248</v>
      </c>
    </row>
    <row r="16" spans="1:12" ht="8.25" customHeight="1" x14ac:dyDescent="0.6">
      <c r="B16" s="6"/>
      <c r="C16" s="6"/>
      <c r="D16" s="8"/>
      <c r="E16" s="8"/>
      <c r="F16" s="8"/>
      <c r="G16" s="8"/>
      <c r="H16" s="8"/>
      <c r="I16" s="8"/>
      <c r="J16" s="8"/>
    </row>
    <row r="17" spans="1:10" ht="23.25" customHeight="1" x14ac:dyDescent="0.6">
      <c r="A17" s="4" t="s">
        <v>31</v>
      </c>
      <c r="B17" s="85"/>
      <c r="C17" s="85"/>
      <c r="D17" s="9"/>
      <c r="E17" s="9"/>
    </row>
    <row r="18" spans="1:10" ht="23.25" customHeight="1" x14ac:dyDescent="0.55000000000000004">
      <c r="A18" s="29" t="s">
        <v>119</v>
      </c>
      <c r="B18" s="85"/>
      <c r="C18" s="85"/>
      <c r="D18" s="9">
        <v>109609</v>
      </c>
      <c r="E18" s="9"/>
      <c r="F18" s="9">
        <v>13373</v>
      </c>
      <c r="G18" s="9"/>
      <c r="H18" s="9">
        <v>0</v>
      </c>
      <c r="I18" s="9"/>
      <c r="J18" s="9">
        <v>0</v>
      </c>
    </row>
    <row r="19" spans="1:10" ht="23.25" customHeight="1" x14ac:dyDescent="0.55000000000000004">
      <c r="A19" s="29" t="s">
        <v>184</v>
      </c>
      <c r="B19" s="85"/>
      <c r="C19" s="85"/>
      <c r="D19" s="9">
        <v>132066</v>
      </c>
      <c r="E19" s="9"/>
      <c r="F19" s="9">
        <v>134472</v>
      </c>
      <c r="G19" s="9"/>
      <c r="H19" s="9">
        <v>0</v>
      </c>
      <c r="I19" s="9"/>
      <c r="J19" s="9">
        <v>0</v>
      </c>
    </row>
    <row r="20" spans="1:10" ht="23.25" customHeight="1" x14ac:dyDescent="0.55000000000000004">
      <c r="A20" s="29" t="s">
        <v>81</v>
      </c>
      <c r="B20" s="85"/>
      <c r="C20" s="85"/>
      <c r="D20" s="9">
        <v>6613</v>
      </c>
      <c r="E20" s="9"/>
      <c r="F20" s="9">
        <v>1191</v>
      </c>
      <c r="G20" s="9"/>
      <c r="H20" s="9">
        <v>0</v>
      </c>
      <c r="I20" s="9"/>
      <c r="J20" s="9">
        <v>0</v>
      </c>
    </row>
    <row r="21" spans="1:10" ht="23.25" customHeight="1" x14ac:dyDescent="0.55000000000000004">
      <c r="A21" s="7" t="s">
        <v>32</v>
      </c>
      <c r="B21" s="85">
        <v>5</v>
      </c>
      <c r="C21" s="85"/>
      <c r="D21" s="9">
        <v>70011</v>
      </c>
      <c r="E21" s="9"/>
      <c r="F21" s="9">
        <v>33516</v>
      </c>
      <c r="G21" s="9"/>
      <c r="H21" s="9">
        <v>20026</v>
      </c>
      <c r="I21" s="9"/>
      <c r="J21" s="9">
        <v>16662</v>
      </c>
    </row>
    <row r="22" spans="1:10" ht="23.25" customHeight="1" x14ac:dyDescent="0.55000000000000004">
      <c r="A22" s="7" t="s">
        <v>290</v>
      </c>
      <c r="B22" s="85"/>
      <c r="C22" s="85"/>
      <c r="D22" s="9"/>
      <c r="E22" s="9"/>
      <c r="F22" s="9"/>
      <c r="G22" s="9"/>
      <c r="H22" s="9"/>
      <c r="I22" s="9"/>
      <c r="J22" s="9"/>
    </row>
    <row r="23" spans="1:10" ht="23.25" customHeight="1" x14ac:dyDescent="0.55000000000000004">
      <c r="A23" s="7" t="s">
        <v>289</v>
      </c>
      <c r="B23" s="85">
        <v>9</v>
      </c>
      <c r="C23" s="85"/>
      <c r="D23" s="9">
        <v>-2364</v>
      </c>
      <c r="E23" s="9"/>
      <c r="F23" s="9">
        <v>12064</v>
      </c>
      <c r="G23" s="9"/>
      <c r="H23" s="9">
        <v>-2364</v>
      </c>
      <c r="I23" s="9"/>
      <c r="J23" s="9">
        <v>12064</v>
      </c>
    </row>
    <row r="24" spans="1:10" ht="23.25" customHeight="1" x14ac:dyDescent="0.6">
      <c r="A24" s="3" t="s">
        <v>34</v>
      </c>
      <c r="B24" s="85"/>
      <c r="C24" s="85"/>
      <c r="D24" s="22">
        <f>SUM(D18:D23)</f>
        <v>315935</v>
      </c>
      <c r="E24" s="20"/>
      <c r="F24" s="22">
        <f>SUM(F18:F23)</f>
        <v>194616</v>
      </c>
      <c r="G24" s="20"/>
      <c r="H24" s="22">
        <f>SUM(H18:H23)</f>
        <v>17662</v>
      </c>
      <c r="I24" s="20"/>
      <c r="J24" s="22">
        <f>SUM(J18:J23)</f>
        <v>28726</v>
      </c>
    </row>
    <row r="25" spans="1:10" ht="23.25" customHeight="1" x14ac:dyDescent="0.6">
      <c r="A25" s="3" t="s">
        <v>177</v>
      </c>
      <c r="B25" s="85"/>
      <c r="C25" s="85"/>
      <c r="D25" s="25">
        <f>D15-D24</f>
        <v>11142</v>
      </c>
      <c r="E25" s="20"/>
      <c r="F25" s="25">
        <f>F15-F24</f>
        <v>41274</v>
      </c>
      <c r="G25" s="20"/>
      <c r="H25" s="25">
        <f>H15-H24</f>
        <v>-7517</v>
      </c>
      <c r="I25" s="20"/>
      <c r="J25" s="25">
        <f>J15-J24</f>
        <v>-18478</v>
      </c>
    </row>
    <row r="26" spans="1:10" ht="23.25" customHeight="1" x14ac:dyDescent="0.55000000000000004">
      <c r="A26" s="7" t="s">
        <v>68</v>
      </c>
      <c r="B26" s="85">
        <v>5</v>
      </c>
      <c r="C26" s="85"/>
      <c r="D26" s="8">
        <v>5896</v>
      </c>
      <c r="E26" s="8"/>
      <c r="F26" s="8">
        <v>5795</v>
      </c>
      <c r="G26" s="8"/>
      <c r="H26" s="8">
        <v>5137</v>
      </c>
      <c r="I26" s="8"/>
      <c r="J26" s="8">
        <v>9639</v>
      </c>
    </row>
    <row r="27" spans="1:10" ht="23.25" customHeight="1" x14ac:dyDescent="0.55000000000000004">
      <c r="A27" s="7" t="s">
        <v>33</v>
      </c>
      <c r="B27" s="85">
        <v>5</v>
      </c>
      <c r="C27" s="85"/>
      <c r="D27" s="9">
        <v>34141</v>
      </c>
      <c r="E27" s="8"/>
      <c r="F27" s="9">
        <v>30010</v>
      </c>
      <c r="G27" s="8"/>
      <c r="H27" s="9">
        <v>29138</v>
      </c>
      <c r="I27" s="8"/>
      <c r="J27" s="9">
        <v>22264</v>
      </c>
    </row>
    <row r="28" spans="1:10" ht="23.25" customHeight="1" x14ac:dyDescent="0.55000000000000004">
      <c r="A28" s="7" t="s">
        <v>285</v>
      </c>
      <c r="B28" s="85" t="s">
        <v>286</v>
      </c>
      <c r="C28" s="85"/>
      <c r="D28" s="9">
        <v>67951</v>
      </c>
      <c r="E28" s="8"/>
      <c r="F28" s="9">
        <v>0</v>
      </c>
      <c r="G28" s="8"/>
      <c r="H28" s="9">
        <v>132998</v>
      </c>
      <c r="I28" s="8"/>
      <c r="J28" s="9">
        <v>0</v>
      </c>
    </row>
    <row r="29" spans="1:10" ht="23.25" customHeight="1" x14ac:dyDescent="0.55000000000000004">
      <c r="A29" s="7" t="s">
        <v>218</v>
      </c>
    </row>
    <row r="30" spans="1:10" ht="23.25" customHeight="1" x14ac:dyDescent="0.55000000000000004">
      <c r="A30" s="7" t="s">
        <v>219</v>
      </c>
      <c r="B30" s="85" t="s">
        <v>305</v>
      </c>
      <c r="C30" s="85"/>
      <c r="D30" s="9">
        <v>-16103</v>
      </c>
      <c r="E30" s="8"/>
      <c r="F30" s="9">
        <v>4500</v>
      </c>
      <c r="G30" s="8"/>
      <c r="H30" s="9">
        <v>-17692</v>
      </c>
      <c r="I30" s="8"/>
      <c r="J30" s="9">
        <v>0</v>
      </c>
    </row>
    <row r="31" spans="1:10" ht="23.25" customHeight="1" x14ac:dyDescent="0.55000000000000004">
      <c r="A31" s="7" t="s">
        <v>275</v>
      </c>
      <c r="B31" s="85">
        <v>10</v>
      </c>
      <c r="C31" s="85"/>
      <c r="D31" s="8">
        <v>-256906</v>
      </c>
      <c r="E31" s="8"/>
      <c r="F31" s="8">
        <v>-91438</v>
      </c>
      <c r="G31" s="8"/>
      <c r="H31" s="8">
        <v>0</v>
      </c>
      <c r="I31" s="8"/>
      <c r="J31" s="8">
        <v>0</v>
      </c>
    </row>
    <row r="32" spans="1:10" ht="23.25" customHeight="1" x14ac:dyDescent="0.6">
      <c r="A32" s="3" t="s">
        <v>291</v>
      </c>
      <c r="B32" s="85"/>
      <c r="C32" s="85"/>
      <c r="D32" s="25">
        <f>D25+D31+D26-D27-D28-D30</f>
        <v>-325857</v>
      </c>
      <c r="E32" s="20"/>
      <c r="F32" s="25">
        <f>F25+F31+F26-F27-F30</f>
        <v>-78879</v>
      </c>
      <c r="G32" s="20"/>
      <c r="H32" s="25">
        <f>H25+H26-H27-H28-H30</f>
        <v>-146824</v>
      </c>
      <c r="I32" s="20"/>
      <c r="J32" s="25">
        <f>J25+J31+J26-J27</f>
        <v>-31103</v>
      </c>
    </row>
    <row r="33" spans="1:13" ht="23.25" customHeight="1" x14ac:dyDescent="0.55000000000000004">
      <c r="A33" s="7" t="s">
        <v>311</v>
      </c>
      <c r="B33" s="85"/>
      <c r="C33" s="85"/>
      <c r="D33" s="8">
        <v>12292</v>
      </c>
      <c r="E33" s="8"/>
      <c r="F33" s="8">
        <v>8041</v>
      </c>
      <c r="G33" s="8"/>
      <c r="H33" s="8">
        <v>0</v>
      </c>
      <c r="I33" s="8"/>
      <c r="J33" s="8">
        <v>-2540</v>
      </c>
    </row>
    <row r="34" spans="1:13" ht="23.25" customHeight="1" x14ac:dyDescent="0.6">
      <c r="A34" s="3" t="s">
        <v>277</v>
      </c>
      <c r="B34" s="85"/>
      <c r="C34" s="85"/>
      <c r="D34" s="25">
        <f>D32-D33</f>
        <v>-338149</v>
      </c>
      <c r="E34" s="20"/>
      <c r="F34" s="25">
        <f>F32-F33</f>
        <v>-86920</v>
      </c>
      <c r="G34" s="20"/>
      <c r="H34" s="25">
        <f>H32+H33</f>
        <v>-146824</v>
      </c>
      <c r="I34" s="20"/>
      <c r="J34" s="25">
        <f>J32-J33</f>
        <v>-28563</v>
      </c>
      <c r="M34" s="16"/>
    </row>
    <row r="35" spans="1:13" ht="23.25" customHeight="1" x14ac:dyDescent="0.55000000000000004">
      <c r="A35" s="7" t="s">
        <v>140</v>
      </c>
      <c r="B35" s="85"/>
      <c r="C35" s="85"/>
      <c r="D35" s="8"/>
      <c r="E35" s="8"/>
      <c r="F35" s="8"/>
      <c r="G35" s="8"/>
      <c r="H35" s="8"/>
      <c r="I35" s="8"/>
      <c r="J35" s="8"/>
      <c r="M35" s="16"/>
    </row>
    <row r="36" spans="1:13" ht="23.25" customHeight="1" x14ac:dyDescent="0.55000000000000004">
      <c r="A36" s="7" t="s">
        <v>141</v>
      </c>
      <c r="B36" s="85"/>
      <c r="C36" s="85"/>
      <c r="D36" s="8">
        <v>0</v>
      </c>
      <c r="E36" s="8"/>
      <c r="F36" s="8">
        <v>0</v>
      </c>
      <c r="G36" s="8"/>
      <c r="H36" s="8">
        <v>0</v>
      </c>
      <c r="I36" s="8"/>
      <c r="J36" s="8">
        <v>0</v>
      </c>
      <c r="M36" s="16"/>
    </row>
    <row r="37" spans="1:13" ht="23.25" customHeight="1" thickBot="1" x14ac:dyDescent="0.65">
      <c r="A37" s="3" t="s">
        <v>276</v>
      </c>
      <c r="B37" s="85"/>
      <c r="C37" s="85"/>
      <c r="D37" s="26">
        <f>SUM(D34-D36)</f>
        <v>-338149</v>
      </c>
      <c r="E37" s="20"/>
      <c r="F37" s="26">
        <f>SUM(F34:F36)</f>
        <v>-86920</v>
      </c>
      <c r="G37" s="20"/>
      <c r="H37" s="26">
        <f>SUM(H34:H36)</f>
        <v>-146824</v>
      </c>
      <c r="I37" s="20"/>
      <c r="J37" s="26">
        <f>SUM(J34:J36)</f>
        <v>-28563</v>
      </c>
      <c r="M37" s="16"/>
    </row>
    <row r="38" spans="1:13" ht="8.25" customHeight="1" thickTop="1" x14ac:dyDescent="0.6">
      <c r="B38" s="6"/>
      <c r="C38" s="6"/>
      <c r="D38" s="8"/>
      <c r="E38" s="8"/>
      <c r="F38" s="8"/>
      <c r="G38" s="8"/>
      <c r="H38" s="8"/>
      <c r="I38" s="8"/>
      <c r="J38" s="8"/>
    </row>
    <row r="39" spans="1:13" s="1" customFormat="1" ht="23.4" x14ac:dyDescent="0.6">
      <c r="A39" s="12" t="s">
        <v>182</v>
      </c>
    </row>
    <row r="40" spans="1:13" s="1" customFormat="1" ht="23.25" customHeight="1" x14ac:dyDescent="0.6">
      <c r="A40" s="12" t="s">
        <v>72</v>
      </c>
      <c r="L40" s="61"/>
    </row>
    <row r="41" spans="1:13" ht="8.25" customHeight="1" x14ac:dyDescent="0.6">
      <c r="B41" s="6"/>
      <c r="C41" s="6"/>
      <c r="D41" s="8"/>
      <c r="E41" s="8"/>
      <c r="F41" s="8"/>
      <c r="G41" s="8"/>
      <c r="H41" s="8"/>
      <c r="I41" s="8"/>
      <c r="J41" s="8"/>
    </row>
    <row r="42" spans="1:13" ht="23.25" customHeight="1" x14ac:dyDescent="0.6">
      <c r="B42" s="31"/>
      <c r="C42" s="31"/>
      <c r="D42" s="103" t="s">
        <v>18</v>
      </c>
      <c r="E42" s="103"/>
      <c r="F42" s="103"/>
      <c r="G42" s="86"/>
      <c r="H42" s="103" t="s">
        <v>1</v>
      </c>
      <c r="I42" s="103"/>
      <c r="J42" s="103"/>
    </row>
    <row r="43" spans="1:13" ht="23.25" customHeight="1" x14ac:dyDescent="0.55000000000000004">
      <c r="B43" s="85" t="s">
        <v>3</v>
      </c>
      <c r="C43" s="85"/>
      <c r="D43" s="104" t="s">
        <v>73</v>
      </c>
      <c r="E43" s="104"/>
      <c r="F43" s="104"/>
      <c r="G43" s="31"/>
      <c r="H43" s="104" t="s">
        <v>73</v>
      </c>
      <c r="I43" s="104"/>
      <c r="J43" s="104"/>
    </row>
    <row r="44" spans="1:13" ht="23.25" customHeight="1" x14ac:dyDescent="0.55000000000000004">
      <c r="B44" s="85"/>
      <c r="C44" s="85"/>
      <c r="D44" s="104" t="s">
        <v>201</v>
      </c>
      <c r="E44" s="104"/>
      <c r="F44" s="104"/>
      <c r="G44" s="31"/>
      <c r="H44" s="104" t="s">
        <v>201</v>
      </c>
      <c r="I44" s="104"/>
      <c r="J44" s="104"/>
    </row>
    <row r="45" spans="1:13" ht="23.25" customHeight="1" x14ac:dyDescent="0.55000000000000004">
      <c r="B45" s="85"/>
      <c r="C45" s="85"/>
      <c r="D45" s="17">
        <v>2568</v>
      </c>
      <c r="E45" s="17"/>
      <c r="F45" s="17">
        <v>2567</v>
      </c>
      <c r="G45" s="17"/>
      <c r="H45" s="17">
        <v>2568</v>
      </c>
      <c r="I45" s="17"/>
      <c r="J45" s="17">
        <v>2567</v>
      </c>
    </row>
    <row r="46" spans="1:13" ht="23.25" customHeight="1" x14ac:dyDescent="0.55000000000000004">
      <c r="B46" s="85"/>
      <c r="C46" s="85"/>
      <c r="D46" s="102" t="s">
        <v>71</v>
      </c>
      <c r="E46" s="102"/>
      <c r="F46" s="102"/>
      <c r="G46" s="102"/>
      <c r="H46" s="102"/>
      <c r="I46" s="102"/>
      <c r="J46" s="102"/>
    </row>
    <row r="47" spans="1:13" ht="23.25" customHeight="1" x14ac:dyDescent="0.6">
      <c r="A47" s="3" t="s">
        <v>120</v>
      </c>
      <c r="B47" s="85"/>
      <c r="C47" s="85"/>
      <c r="D47" s="8"/>
      <c r="E47" s="8"/>
      <c r="F47" s="8"/>
      <c r="G47" s="8"/>
      <c r="H47" s="8"/>
      <c r="I47" s="8"/>
      <c r="J47" s="8"/>
      <c r="M47" s="16"/>
    </row>
    <row r="48" spans="1:13" ht="23.25" customHeight="1" x14ac:dyDescent="0.6">
      <c r="A48" s="4" t="s">
        <v>121</v>
      </c>
      <c r="B48" s="85"/>
      <c r="C48" s="85"/>
      <c r="D48" s="20"/>
      <c r="E48" s="20"/>
      <c r="F48" s="20"/>
      <c r="G48" s="20"/>
      <c r="H48" s="20"/>
      <c r="I48" s="20"/>
      <c r="J48" s="20"/>
      <c r="M48" s="16"/>
    </row>
    <row r="49" spans="1:13" ht="23.25" customHeight="1" x14ac:dyDescent="0.6">
      <c r="A49" s="4" t="s">
        <v>122</v>
      </c>
      <c r="B49" s="85"/>
      <c r="C49" s="85"/>
      <c r="D49" s="20"/>
      <c r="E49" s="20"/>
      <c r="F49" s="20"/>
      <c r="G49" s="20"/>
      <c r="H49" s="20"/>
      <c r="I49" s="20"/>
      <c r="J49" s="20"/>
      <c r="M49" s="16"/>
    </row>
    <row r="50" spans="1:13" ht="23.25" customHeight="1" x14ac:dyDescent="0.55000000000000004">
      <c r="A50" s="7" t="s">
        <v>292</v>
      </c>
    </row>
    <row r="51" spans="1:13" ht="23.25" customHeight="1" x14ac:dyDescent="0.55000000000000004">
      <c r="A51" s="7" t="s">
        <v>293</v>
      </c>
      <c r="B51" s="85">
        <v>10</v>
      </c>
      <c r="D51" s="15">
        <v>160634</v>
      </c>
      <c r="E51" s="9"/>
      <c r="F51" s="15">
        <v>39772</v>
      </c>
      <c r="G51" s="9"/>
      <c r="H51" s="15">
        <v>0</v>
      </c>
      <c r="I51" s="9"/>
      <c r="J51" s="15">
        <v>0</v>
      </c>
    </row>
    <row r="52" spans="1:13" ht="23.25" customHeight="1" x14ac:dyDescent="0.6">
      <c r="A52" s="7" t="s">
        <v>123</v>
      </c>
      <c r="B52" s="6"/>
      <c r="C52" s="6"/>
      <c r="D52" s="27"/>
      <c r="E52" s="27"/>
      <c r="F52" s="27"/>
      <c r="G52" s="27"/>
      <c r="H52" s="27"/>
      <c r="I52" s="27"/>
      <c r="J52" s="27"/>
    </row>
    <row r="53" spans="1:13" ht="23.25" customHeight="1" x14ac:dyDescent="0.6">
      <c r="A53" s="7" t="s">
        <v>124</v>
      </c>
      <c r="B53" s="6"/>
      <c r="C53" s="6"/>
      <c r="D53" s="15">
        <f>SUM(D51:D52)</f>
        <v>160634</v>
      </c>
      <c r="E53" s="8"/>
      <c r="F53" s="15">
        <f>SUM(F51:F52)</f>
        <v>39772</v>
      </c>
      <c r="G53" s="8"/>
      <c r="H53" s="15">
        <v>0</v>
      </c>
      <c r="I53" s="8"/>
      <c r="J53" s="15">
        <f>SUM(J51:J52)</f>
        <v>0</v>
      </c>
    </row>
    <row r="54" spans="1:13" ht="8.25" customHeight="1" x14ac:dyDescent="0.6">
      <c r="B54" s="6"/>
      <c r="C54" s="6"/>
      <c r="D54" s="8"/>
      <c r="E54" s="8"/>
      <c r="F54" s="8"/>
      <c r="G54" s="8"/>
      <c r="H54" s="8"/>
      <c r="I54" s="8"/>
      <c r="J54" s="8"/>
    </row>
    <row r="55" spans="1:13" ht="23.25" customHeight="1" x14ac:dyDescent="0.6">
      <c r="A55" s="4" t="s">
        <v>125</v>
      </c>
    </row>
    <row r="56" spans="1:13" ht="23.25" customHeight="1" x14ac:dyDescent="0.6">
      <c r="A56" s="4" t="s">
        <v>122</v>
      </c>
    </row>
    <row r="57" spans="1:13" ht="23.25" customHeight="1" x14ac:dyDescent="0.55000000000000004">
      <c r="A57" s="7" t="s">
        <v>203</v>
      </c>
    </row>
    <row r="58" spans="1:13" ht="23.25" customHeight="1" x14ac:dyDescent="0.55000000000000004">
      <c r="A58" s="7" t="s">
        <v>204</v>
      </c>
    </row>
    <row r="59" spans="1:13" ht="23.25" customHeight="1" x14ac:dyDescent="0.55000000000000004">
      <c r="A59" s="7" t="s">
        <v>205</v>
      </c>
      <c r="B59" s="85">
        <v>9</v>
      </c>
      <c r="D59" s="66">
        <v>1850</v>
      </c>
      <c r="F59" s="66">
        <v>-93640</v>
      </c>
      <c r="H59" s="66">
        <v>1850</v>
      </c>
      <c r="J59" s="66">
        <v>-93640</v>
      </c>
    </row>
    <row r="60" spans="1:13" ht="23.25" customHeight="1" x14ac:dyDescent="0.55000000000000004">
      <c r="A60" s="7" t="s">
        <v>179</v>
      </c>
      <c r="D60" s="24"/>
      <c r="F60" s="9"/>
      <c r="H60" s="24"/>
      <c r="J60" s="9"/>
    </row>
    <row r="61" spans="1:13" ht="23.25" customHeight="1" x14ac:dyDescent="0.55000000000000004">
      <c r="A61" s="7" t="s">
        <v>124</v>
      </c>
      <c r="D61" s="66">
        <f>SUM(D59:D60)</f>
        <v>1850</v>
      </c>
      <c r="F61" s="66">
        <f>SUM(F59:F60)</f>
        <v>-93640</v>
      </c>
      <c r="H61" s="66">
        <f>SUM(H59:H60)</f>
        <v>1850</v>
      </c>
      <c r="J61" s="66">
        <f>SUM(J59:J60)</f>
        <v>-93640</v>
      </c>
    </row>
    <row r="62" spans="1:13" ht="23.25" customHeight="1" x14ac:dyDescent="0.6">
      <c r="A62" s="3" t="s">
        <v>187</v>
      </c>
      <c r="B62" s="6"/>
      <c r="C62" s="6"/>
      <c r="D62" s="69">
        <f>D53+D59</f>
        <v>162484</v>
      </c>
      <c r="E62" s="27"/>
      <c r="F62" s="69">
        <f>F53+F59</f>
        <v>-53868</v>
      </c>
      <c r="G62" s="27"/>
      <c r="H62" s="69">
        <f>H53+H59</f>
        <v>1850</v>
      </c>
      <c r="I62" s="27"/>
      <c r="J62" s="69">
        <f>J53+J59</f>
        <v>-93640</v>
      </c>
    </row>
    <row r="63" spans="1:13" ht="8.25" customHeight="1" x14ac:dyDescent="0.6">
      <c r="B63" s="6"/>
      <c r="C63" s="6"/>
      <c r="D63" s="8"/>
      <c r="E63" s="8"/>
      <c r="F63" s="8"/>
      <c r="G63" s="8"/>
      <c r="H63" s="8"/>
      <c r="I63" s="8"/>
      <c r="J63" s="8"/>
    </row>
    <row r="64" spans="1:13" ht="23.25" customHeight="1" thickBot="1" x14ac:dyDescent="0.65">
      <c r="A64" s="3" t="s">
        <v>279</v>
      </c>
      <c r="B64" s="6"/>
      <c r="C64" s="6"/>
      <c r="D64" s="65">
        <f>D37+D62</f>
        <v>-175665</v>
      </c>
      <c r="E64" s="27"/>
      <c r="F64" s="65">
        <f>F37+F62</f>
        <v>-140788</v>
      </c>
      <c r="G64" s="27"/>
      <c r="H64" s="65">
        <f>H37+H62</f>
        <v>-144974</v>
      </c>
      <c r="I64" s="27"/>
      <c r="J64" s="65">
        <f>J37+J62</f>
        <v>-122203</v>
      </c>
    </row>
    <row r="65" spans="1:10" ht="8.25" customHeight="1" thickTop="1" x14ac:dyDescent="0.6">
      <c r="B65" s="6"/>
      <c r="C65" s="6"/>
      <c r="D65" s="8"/>
      <c r="E65" s="8"/>
      <c r="F65" s="8"/>
      <c r="G65" s="8"/>
      <c r="H65" s="8"/>
      <c r="I65" s="8"/>
      <c r="J65" s="8"/>
    </row>
    <row r="66" spans="1:10" ht="23.25" customHeight="1" x14ac:dyDescent="0.6">
      <c r="A66" s="3" t="s">
        <v>126</v>
      </c>
      <c r="B66" s="6"/>
      <c r="C66" s="6"/>
      <c r="D66" s="27"/>
      <c r="E66" s="27"/>
      <c r="F66" s="27"/>
      <c r="G66" s="27"/>
      <c r="H66" s="27"/>
      <c r="I66" s="27"/>
      <c r="J66" s="27"/>
    </row>
    <row r="67" spans="1:10" ht="23.25" customHeight="1" x14ac:dyDescent="0.6">
      <c r="A67" s="7" t="s">
        <v>35</v>
      </c>
      <c r="B67" s="6"/>
      <c r="C67" s="6"/>
      <c r="D67" s="24">
        <f>D37-D68</f>
        <v>-334092</v>
      </c>
      <c r="E67" s="24"/>
      <c r="F67" s="24">
        <f>F37-F68</f>
        <v>-85574</v>
      </c>
      <c r="G67" s="24"/>
      <c r="H67" s="24">
        <v>-146824</v>
      </c>
      <c r="I67" s="24"/>
      <c r="J67" s="24">
        <v>-28563</v>
      </c>
    </row>
    <row r="68" spans="1:10" ht="23.25" customHeight="1" x14ac:dyDescent="0.6">
      <c r="A68" s="7" t="s">
        <v>127</v>
      </c>
      <c r="B68" s="6"/>
      <c r="C68" s="6"/>
      <c r="D68" s="24">
        <v>-4057</v>
      </c>
      <c r="E68" s="24"/>
      <c r="F68" s="24">
        <v>-1346</v>
      </c>
      <c r="G68" s="24"/>
      <c r="H68" s="8">
        <v>0</v>
      </c>
      <c r="I68" s="24"/>
      <c r="J68" s="8">
        <v>0</v>
      </c>
    </row>
    <row r="69" spans="1:10" ht="23.25" customHeight="1" thickBot="1" x14ac:dyDescent="0.65">
      <c r="A69" s="3" t="s">
        <v>276</v>
      </c>
      <c r="B69" s="6"/>
      <c r="C69" s="6"/>
      <c r="D69" s="64">
        <f>SUM(D67:D68)</f>
        <v>-338149</v>
      </c>
      <c r="E69" s="27"/>
      <c r="F69" s="64">
        <f>SUM(F67:F68)</f>
        <v>-86920</v>
      </c>
      <c r="G69" s="27"/>
      <c r="H69" s="64">
        <f>SUM(H67:H68)</f>
        <v>-146824</v>
      </c>
      <c r="I69" s="27"/>
      <c r="J69" s="64">
        <f>SUM(J67:J68)</f>
        <v>-28563</v>
      </c>
    </row>
    <row r="70" spans="1:10" ht="8.25" customHeight="1" thickTop="1" x14ac:dyDescent="0.6">
      <c r="B70" s="6"/>
      <c r="C70" s="6"/>
      <c r="D70" s="8"/>
      <c r="E70" s="8"/>
      <c r="F70" s="8"/>
      <c r="G70" s="8"/>
      <c r="H70" s="8"/>
      <c r="I70" s="8"/>
      <c r="J70" s="8"/>
    </row>
    <row r="71" spans="1:10" ht="23.25" customHeight="1" x14ac:dyDescent="0.6">
      <c r="A71" s="3" t="s">
        <v>128</v>
      </c>
      <c r="B71" s="6"/>
      <c r="C71" s="6"/>
      <c r="D71" s="27"/>
      <c r="E71" s="27"/>
      <c r="F71" s="27"/>
      <c r="G71" s="27"/>
      <c r="H71" s="27"/>
      <c r="I71" s="27"/>
      <c r="J71" s="27"/>
    </row>
    <row r="72" spans="1:10" ht="23.25" customHeight="1" x14ac:dyDescent="0.6">
      <c r="A72" s="7" t="s">
        <v>35</v>
      </c>
      <c r="B72" s="6"/>
      <c r="C72" s="6"/>
      <c r="D72" s="24">
        <f>D64-D73</f>
        <v>-171608</v>
      </c>
      <c r="E72" s="24"/>
      <c r="F72" s="24">
        <v>-139442</v>
      </c>
      <c r="G72" s="24"/>
      <c r="H72" s="24">
        <v>-144974</v>
      </c>
      <c r="I72" s="24"/>
      <c r="J72" s="24">
        <v>-122203</v>
      </c>
    </row>
    <row r="73" spans="1:10" ht="23.25" customHeight="1" x14ac:dyDescent="0.6">
      <c r="A73" s="7" t="s">
        <v>127</v>
      </c>
      <c r="B73" s="6"/>
      <c r="C73" s="6"/>
      <c r="D73" s="24">
        <v>-4057</v>
      </c>
      <c r="E73" s="24"/>
      <c r="F73" s="24">
        <f>F64-F72</f>
        <v>-1346</v>
      </c>
      <c r="G73" s="24"/>
      <c r="H73" s="8">
        <v>0</v>
      </c>
      <c r="I73" s="24"/>
      <c r="J73" s="8">
        <v>0</v>
      </c>
    </row>
    <row r="74" spans="1:10" ht="23.25" customHeight="1" thickBot="1" x14ac:dyDescent="0.65">
      <c r="A74" s="3" t="s">
        <v>279</v>
      </c>
      <c r="B74" s="85"/>
      <c r="C74" s="85"/>
      <c r="D74" s="26">
        <f>SUM(D72:D73)</f>
        <v>-175665</v>
      </c>
      <c r="E74" s="19"/>
      <c r="F74" s="26">
        <f>SUM(F72:F73)</f>
        <v>-140788</v>
      </c>
      <c r="G74" s="19"/>
      <c r="H74" s="26">
        <f>SUM(H72:H73)</f>
        <v>-144974</v>
      </c>
      <c r="I74" s="19"/>
      <c r="J74" s="26">
        <f>SUM(J72:J73)</f>
        <v>-122203</v>
      </c>
    </row>
    <row r="75" spans="1:10" ht="8.25" customHeight="1" thickTop="1" x14ac:dyDescent="0.6">
      <c r="B75" s="6"/>
      <c r="C75" s="6"/>
      <c r="D75" s="8"/>
      <c r="E75" s="8"/>
      <c r="F75" s="8"/>
      <c r="G75" s="8"/>
      <c r="H75" s="8"/>
      <c r="I75" s="8"/>
      <c r="J75" s="8"/>
    </row>
    <row r="76" spans="1:10" ht="23.25" customHeight="1" x14ac:dyDescent="0.6">
      <c r="A76" s="3" t="s">
        <v>294</v>
      </c>
      <c r="B76" s="85"/>
      <c r="C76" s="85"/>
      <c r="D76" s="20"/>
      <c r="E76" s="20"/>
      <c r="F76" s="20"/>
      <c r="G76" s="20"/>
      <c r="H76" s="20"/>
      <c r="I76" s="20"/>
      <c r="J76" s="20"/>
    </row>
    <row r="77" spans="1:10" ht="23.25" customHeight="1" thickBot="1" x14ac:dyDescent="0.6">
      <c r="A77" s="7" t="s">
        <v>61</v>
      </c>
      <c r="B77" s="85">
        <v>29</v>
      </c>
      <c r="C77" s="85"/>
      <c r="D77" s="67">
        <v>-5.8500000000000003E-2</v>
      </c>
      <c r="E77" s="28"/>
      <c r="F77" s="67">
        <v>-1.5699999999999999E-2</v>
      </c>
      <c r="G77" s="28"/>
      <c r="H77" s="67">
        <v>-2.5700000000000001E-2</v>
      </c>
      <c r="I77" s="28"/>
      <c r="J77" s="67">
        <v>-5.1999999999999998E-3</v>
      </c>
    </row>
    <row r="78" spans="1:10" ht="23.25" customHeight="1" thickTop="1" x14ac:dyDescent="0.55000000000000004">
      <c r="B78" s="85"/>
      <c r="C78" s="85"/>
      <c r="D78" s="28"/>
      <c r="E78" s="28"/>
      <c r="F78" s="28"/>
      <c r="G78" s="28"/>
      <c r="H78" s="28"/>
      <c r="I78" s="28"/>
      <c r="J78" s="28"/>
    </row>
  </sheetData>
  <sheetProtection algorithmName="SHA-512" hashValue="yk8q/8vjDoPodv67HTdmyFc4PfNcmjUm03QCa15hz8FGLZPZ4C/Y926yxoszmZ4zzdZy1ULph2ETVOGricio7Q==" saltValue="Fep+WCqvTJ5u2DqwLNuU7A==" spinCount="100000" sheet="1" objects="1" scenarios="1"/>
  <mergeCells count="14">
    <mergeCell ref="D46:J46"/>
    <mergeCell ref="D8:J8"/>
    <mergeCell ref="D4:F4"/>
    <mergeCell ref="H4:J4"/>
    <mergeCell ref="D42:F42"/>
    <mergeCell ref="H42:J42"/>
    <mergeCell ref="D5:F5"/>
    <mergeCell ref="D6:F6"/>
    <mergeCell ref="H5:J5"/>
    <mergeCell ref="H6:J6"/>
    <mergeCell ref="D43:F43"/>
    <mergeCell ref="H43:J43"/>
    <mergeCell ref="D44:F44"/>
    <mergeCell ref="H44:J44"/>
  </mergeCells>
  <printOptions horizontalCentered="1"/>
  <pageMargins left="0.62992125984251968" right="0.43307086614173229" top="0.74803149606299213" bottom="0.6692913385826772" header="0.31496062992125984" footer="0.31496062992125984"/>
  <pageSetup paperSize="9" scale="90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view="pageBreakPreview" topLeftCell="A26" zoomScaleSheetLayoutView="100" workbookViewId="0">
      <selection activeCell="J34" sqref="J34"/>
    </sheetView>
  </sheetViews>
  <sheetFormatPr defaultColWidth="14.5546875" defaultRowHeight="23.25" customHeight="1" x14ac:dyDescent="0.55000000000000004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2" t="s">
        <v>182</v>
      </c>
    </row>
    <row r="2" spans="1:12" s="1" customFormat="1" ht="23.25" customHeight="1" x14ac:dyDescent="0.6">
      <c r="A2" s="12" t="s">
        <v>72</v>
      </c>
      <c r="L2" s="61"/>
    </row>
    <row r="3" spans="1:12" ht="8.25" customHeight="1" x14ac:dyDescent="0.6">
      <c r="B3" s="6"/>
      <c r="C3" s="6"/>
      <c r="D3" s="8"/>
      <c r="E3" s="8"/>
      <c r="F3" s="8"/>
      <c r="G3" s="8"/>
      <c r="H3" s="8"/>
      <c r="I3" s="8"/>
      <c r="J3" s="8"/>
    </row>
    <row r="4" spans="1:12" ht="23.25" customHeight="1" x14ac:dyDescent="0.6">
      <c r="B4" s="31"/>
      <c r="C4" s="31"/>
      <c r="D4" s="103" t="s">
        <v>18</v>
      </c>
      <c r="E4" s="103"/>
      <c r="F4" s="103"/>
      <c r="G4" s="86"/>
      <c r="H4" s="103" t="s">
        <v>1</v>
      </c>
      <c r="I4" s="103"/>
      <c r="J4" s="103"/>
    </row>
    <row r="5" spans="1:12" ht="23.25" customHeight="1" x14ac:dyDescent="0.55000000000000004">
      <c r="B5" s="31"/>
      <c r="C5" s="31"/>
      <c r="D5" s="104" t="s">
        <v>202</v>
      </c>
      <c r="E5" s="104"/>
      <c r="F5" s="104"/>
      <c r="G5" s="31"/>
      <c r="H5" s="104" t="s">
        <v>202</v>
      </c>
      <c r="I5" s="104"/>
      <c r="J5" s="104"/>
    </row>
    <row r="6" spans="1:12" ht="23.25" customHeight="1" x14ac:dyDescent="0.55000000000000004">
      <c r="B6" s="85"/>
      <c r="C6" s="85"/>
      <c r="D6" s="104" t="s">
        <v>201</v>
      </c>
      <c r="E6" s="104"/>
      <c r="F6" s="104"/>
      <c r="G6" s="31"/>
      <c r="H6" s="104" t="s">
        <v>201</v>
      </c>
      <c r="I6" s="104"/>
      <c r="J6" s="104"/>
    </row>
    <row r="7" spans="1:12" ht="23.25" customHeight="1" x14ac:dyDescent="0.55000000000000004">
      <c r="B7" s="85" t="s">
        <v>3</v>
      </c>
      <c r="C7" s="85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2" ht="23.25" customHeight="1" x14ac:dyDescent="0.55000000000000004">
      <c r="B8" s="85"/>
      <c r="C8" s="85"/>
      <c r="D8" s="102" t="s">
        <v>71</v>
      </c>
      <c r="E8" s="102"/>
      <c r="F8" s="102"/>
      <c r="G8" s="102"/>
      <c r="H8" s="102"/>
      <c r="I8" s="102"/>
      <c r="J8" s="102"/>
    </row>
    <row r="9" spans="1:12" ht="23.25" customHeight="1" x14ac:dyDescent="0.6">
      <c r="A9" s="4" t="s">
        <v>28</v>
      </c>
      <c r="B9" s="85"/>
      <c r="C9" s="85"/>
      <c r="D9" s="24"/>
      <c r="E9" s="24"/>
      <c r="F9" s="24"/>
      <c r="G9" s="24"/>
      <c r="H9" s="24"/>
      <c r="I9" s="24"/>
      <c r="J9" s="24"/>
    </row>
    <row r="10" spans="1:12" ht="23.25" customHeight="1" x14ac:dyDescent="0.55000000000000004">
      <c r="A10" s="7" t="s">
        <v>118</v>
      </c>
      <c r="B10" s="85"/>
      <c r="C10" s="85"/>
      <c r="D10" s="9">
        <v>138109</v>
      </c>
      <c r="E10" s="9"/>
      <c r="F10" s="9">
        <v>16946</v>
      </c>
      <c r="G10" s="9"/>
      <c r="H10" s="9">
        <v>0</v>
      </c>
      <c r="I10" s="9"/>
      <c r="J10" s="9">
        <v>0</v>
      </c>
    </row>
    <row r="11" spans="1:12" ht="23.25" customHeight="1" x14ac:dyDescent="0.55000000000000004">
      <c r="A11" s="7" t="s">
        <v>183</v>
      </c>
      <c r="B11" s="85"/>
      <c r="C11" s="85"/>
      <c r="D11" s="9">
        <v>390769</v>
      </c>
      <c r="E11" s="9"/>
      <c r="F11" s="9">
        <v>429834</v>
      </c>
      <c r="G11" s="9"/>
      <c r="H11" s="9">
        <v>0</v>
      </c>
      <c r="I11" s="9"/>
      <c r="J11" s="9">
        <v>0</v>
      </c>
    </row>
    <row r="12" spans="1:12" ht="23.25" customHeight="1" x14ac:dyDescent="0.55000000000000004">
      <c r="A12" s="7" t="s">
        <v>274</v>
      </c>
      <c r="B12" s="85" t="s">
        <v>244</v>
      </c>
      <c r="C12" s="85"/>
      <c r="D12" s="9">
        <v>731</v>
      </c>
      <c r="E12" s="9"/>
      <c r="F12" s="9">
        <v>0</v>
      </c>
      <c r="G12" s="9"/>
      <c r="H12" s="9">
        <v>0</v>
      </c>
      <c r="I12" s="9"/>
      <c r="J12" s="9">
        <v>0</v>
      </c>
    </row>
    <row r="13" spans="1:12" ht="23.25" customHeight="1" x14ac:dyDescent="0.55000000000000004">
      <c r="A13" s="7" t="s">
        <v>168</v>
      </c>
      <c r="B13" s="85">
        <v>11</v>
      </c>
      <c r="C13" s="85"/>
      <c r="D13" s="9">
        <v>0</v>
      </c>
      <c r="E13" s="9"/>
      <c r="F13" s="9">
        <v>27456</v>
      </c>
      <c r="G13" s="9"/>
      <c r="H13" s="9">
        <v>0</v>
      </c>
      <c r="I13" s="9"/>
      <c r="J13" s="9">
        <v>2159</v>
      </c>
    </row>
    <row r="14" spans="1:12" ht="23.25" customHeight="1" x14ac:dyDescent="0.55000000000000004">
      <c r="A14" s="7" t="s">
        <v>29</v>
      </c>
      <c r="B14" s="85">
        <v>5</v>
      </c>
      <c r="C14" s="85"/>
      <c r="D14" s="9">
        <v>20536</v>
      </c>
      <c r="E14" s="9"/>
      <c r="F14" s="9">
        <v>14388</v>
      </c>
      <c r="G14" s="9"/>
      <c r="H14" s="9">
        <v>14489</v>
      </c>
      <c r="I14" s="9"/>
      <c r="J14" s="9">
        <v>12054</v>
      </c>
    </row>
    <row r="15" spans="1:12" ht="23.25" customHeight="1" x14ac:dyDescent="0.6">
      <c r="A15" s="3" t="s">
        <v>30</v>
      </c>
      <c r="B15" s="85"/>
      <c r="C15" s="85"/>
      <c r="D15" s="22">
        <f>SUM(D10:D14)</f>
        <v>550145</v>
      </c>
      <c r="E15" s="19"/>
      <c r="F15" s="22">
        <f>SUM(F10:F14)</f>
        <v>488624</v>
      </c>
      <c r="G15" s="19"/>
      <c r="H15" s="22">
        <f>SUM(H10:H14)</f>
        <v>14489</v>
      </c>
      <c r="I15" s="19"/>
      <c r="J15" s="22">
        <f>SUM(J10:J14)</f>
        <v>14213</v>
      </c>
    </row>
    <row r="16" spans="1:12" ht="8.25" customHeight="1" x14ac:dyDescent="0.6">
      <c r="B16" s="6"/>
      <c r="C16" s="6"/>
      <c r="D16" s="8"/>
      <c r="E16" s="8"/>
      <c r="F16" s="8"/>
      <c r="G16" s="8"/>
      <c r="H16" s="8"/>
      <c r="I16" s="8"/>
      <c r="J16" s="8"/>
    </row>
    <row r="17" spans="1:12" ht="23.25" customHeight="1" x14ac:dyDescent="0.6">
      <c r="A17" s="4" t="s">
        <v>31</v>
      </c>
      <c r="B17" s="85"/>
      <c r="C17" s="85"/>
      <c r="D17" s="9"/>
      <c r="E17" s="9"/>
    </row>
    <row r="18" spans="1:12" ht="23.25" customHeight="1" x14ac:dyDescent="0.55000000000000004">
      <c r="A18" s="29" t="s">
        <v>119</v>
      </c>
      <c r="B18" s="85"/>
      <c r="C18" s="85"/>
      <c r="D18" s="9">
        <v>129748</v>
      </c>
      <c r="E18" s="9"/>
      <c r="F18" s="9">
        <v>26734</v>
      </c>
      <c r="G18" s="9"/>
      <c r="H18" s="9">
        <v>0</v>
      </c>
      <c r="I18" s="9"/>
      <c r="J18" s="9">
        <v>0</v>
      </c>
    </row>
    <row r="19" spans="1:12" ht="23.25" customHeight="1" x14ac:dyDescent="0.55000000000000004">
      <c r="A19" s="29" t="s">
        <v>184</v>
      </c>
      <c r="B19" s="85"/>
      <c r="C19" s="85"/>
      <c r="D19" s="9">
        <v>271070</v>
      </c>
      <c r="E19" s="9"/>
      <c r="F19" s="9">
        <v>270767</v>
      </c>
      <c r="G19" s="9"/>
      <c r="H19" s="9">
        <v>0</v>
      </c>
      <c r="I19" s="9"/>
      <c r="J19" s="9">
        <v>0</v>
      </c>
    </row>
    <row r="20" spans="1:12" ht="23.25" customHeight="1" x14ac:dyDescent="0.55000000000000004">
      <c r="A20" s="29" t="s">
        <v>81</v>
      </c>
      <c r="B20" s="85"/>
      <c r="C20" s="85"/>
      <c r="D20" s="9">
        <v>8187</v>
      </c>
      <c r="E20" s="9"/>
      <c r="F20" s="9">
        <v>2059</v>
      </c>
      <c r="G20" s="9"/>
      <c r="H20" s="9">
        <v>0</v>
      </c>
      <c r="I20" s="9"/>
      <c r="J20" s="9">
        <v>0</v>
      </c>
    </row>
    <row r="21" spans="1:12" ht="23.25" customHeight="1" x14ac:dyDescent="0.55000000000000004">
      <c r="A21" s="7" t="s">
        <v>32</v>
      </c>
      <c r="B21" s="85">
        <v>5</v>
      </c>
      <c r="C21" s="85"/>
      <c r="D21" s="9">
        <v>119022</v>
      </c>
      <c r="E21" s="9"/>
      <c r="F21" s="9">
        <v>80313</v>
      </c>
      <c r="G21" s="9"/>
      <c r="H21" s="9">
        <v>44858</v>
      </c>
      <c r="I21" s="9"/>
      <c r="J21" s="9">
        <v>44549</v>
      </c>
    </row>
    <row r="22" spans="1:12" ht="23.25" customHeight="1" x14ac:dyDescent="0.55000000000000004">
      <c r="A22" s="7" t="s">
        <v>229</v>
      </c>
      <c r="B22" s="85"/>
      <c r="C22" s="85"/>
      <c r="D22" s="9"/>
      <c r="E22" s="9"/>
      <c r="F22" s="9"/>
      <c r="G22" s="9"/>
      <c r="H22" s="9"/>
      <c r="I22" s="9"/>
      <c r="J22" s="9"/>
    </row>
    <row r="23" spans="1:12" ht="23.25" customHeight="1" x14ac:dyDescent="0.55000000000000004">
      <c r="A23" s="7" t="s">
        <v>228</v>
      </c>
      <c r="B23" s="85">
        <v>9</v>
      </c>
      <c r="C23" s="85"/>
      <c r="D23" s="9">
        <v>14484</v>
      </c>
      <c r="E23" s="9"/>
      <c r="F23" s="9">
        <v>12064</v>
      </c>
      <c r="G23" s="9"/>
      <c r="H23" s="9">
        <v>14484</v>
      </c>
      <c r="I23" s="9"/>
      <c r="J23" s="9">
        <v>12064</v>
      </c>
      <c r="L23" s="80"/>
    </row>
    <row r="24" spans="1:12" ht="23.25" customHeight="1" x14ac:dyDescent="0.6">
      <c r="A24" s="3" t="s">
        <v>34</v>
      </c>
      <c r="B24" s="85"/>
      <c r="C24" s="85"/>
      <c r="D24" s="22">
        <f>SUM(D18:D23)</f>
        <v>542511</v>
      </c>
      <c r="E24" s="20"/>
      <c r="F24" s="22">
        <f>SUM(F18:F23)</f>
        <v>391937</v>
      </c>
      <c r="G24" s="20"/>
      <c r="H24" s="22">
        <f>SUM(H18:H23)</f>
        <v>59342</v>
      </c>
      <c r="I24" s="20"/>
      <c r="J24" s="22">
        <f>SUM(J18:J23)</f>
        <v>56613</v>
      </c>
    </row>
    <row r="25" spans="1:12" ht="23.25" customHeight="1" x14ac:dyDescent="0.6">
      <c r="A25" s="3" t="s">
        <v>177</v>
      </c>
      <c r="B25" s="85"/>
      <c r="C25" s="85"/>
      <c r="D25" s="25">
        <f>D15-D24</f>
        <v>7634</v>
      </c>
      <c r="E25" s="20"/>
      <c r="F25" s="25">
        <f>F15-F24</f>
        <v>96687</v>
      </c>
      <c r="G25" s="20"/>
      <c r="H25" s="25">
        <f>H15-H24</f>
        <v>-44853</v>
      </c>
      <c r="I25" s="20"/>
      <c r="J25" s="25">
        <f>J15-J24</f>
        <v>-42400</v>
      </c>
    </row>
    <row r="26" spans="1:12" ht="23.25" customHeight="1" x14ac:dyDescent="0.55000000000000004">
      <c r="A26" s="7" t="s">
        <v>68</v>
      </c>
      <c r="B26" s="85">
        <v>5</v>
      </c>
      <c r="C26" s="85"/>
      <c r="D26" s="8">
        <v>10272</v>
      </c>
      <c r="E26" s="8"/>
      <c r="F26" s="8">
        <v>9397</v>
      </c>
      <c r="G26" s="8"/>
      <c r="H26" s="8">
        <v>9341</v>
      </c>
      <c r="I26" s="8"/>
      <c r="J26" s="8">
        <v>17305</v>
      </c>
    </row>
    <row r="27" spans="1:12" ht="23.25" customHeight="1" x14ac:dyDescent="0.55000000000000004">
      <c r="A27" s="7" t="s">
        <v>33</v>
      </c>
      <c r="B27" s="85">
        <v>5</v>
      </c>
      <c r="C27" s="85"/>
      <c r="D27" s="9">
        <v>66742</v>
      </c>
      <c r="E27" s="8"/>
      <c r="F27" s="9">
        <v>61005</v>
      </c>
      <c r="G27" s="8"/>
      <c r="H27" s="9">
        <v>54938</v>
      </c>
      <c r="I27" s="8"/>
      <c r="J27" s="9">
        <v>44477</v>
      </c>
    </row>
    <row r="28" spans="1:12" ht="23.25" customHeight="1" x14ac:dyDescent="0.55000000000000004">
      <c r="A28" s="7" t="s">
        <v>285</v>
      </c>
      <c r="B28" s="85" t="s">
        <v>286</v>
      </c>
      <c r="C28" s="85"/>
      <c r="D28" s="9">
        <v>67951</v>
      </c>
      <c r="E28" s="8"/>
      <c r="F28" s="9">
        <v>0</v>
      </c>
      <c r="G28" s="8"/>
      <c r="H28" s="9">
        <v>132998</v>
      </c>
      <c r="I28" s="8"/>
      <c r="J28" s="9">
        <v>0</v>
      </c>
    </row>
    <row r="29" spans="1:12" ht="23.25" customHeight="1" x14ac:dyDescent="0.55000000000000004">
      <c r="A29" s="7" t="s">
        <v>218</v>
      </c>
    </row>
    <row r="30" spans="1:12" ht="23.25" customHeight="1" x14ac:dyDescent="0.55000000000000004">
      <c r="A30" s="7" t="s">
        <v>219</v>
      </c>
      <c r="B30" s="85" t="s">
        <v>305</v>
      </c>
      <c r="C30" s="85"/>
      <c r="D30" s="9">
        <v>-15031</v>
      </c>
      <c r="E30" s="8"/>
      <c r="F30" s="9">
        <v>4080</v>
      </c>
      <c r="G30" s="8"/>
      <c r="H30" s="9">
        <v>-17692</v>
      </c>
      <c r="I30" s="8"/>
      <c r="J30" s="9">
        <v>-420</v>
      </c>
    </row>
    <row r="31" spans="1:12" ht="23.25" customHeight="1" x14ac:dyDescent="0.55000000000000004">
      <c r="A31" s="7" t="s">
        <v>275</v>
      </c>
      <c r="B31" s="85">
        <v>10</v>
      </c>
      <c r="C31" s="85"/>
      <c r="D31" s="8">
        <v>-305094</v>
      </c>
      <c r="E31" s="8"/>
      <c r="F31" s="8">
        <v>-29790</v>
      </c>
      <c r="G31" s="8"/>
      <c r="H31" s="8">
        <v>0</v>
      </c>
      <c r="I31" s="8"/>
      <c r="J31" s="8">
        <v>0</v>
      </c>
    </row>
    <row r="32" spans="1:12" ht="23.25" customHeight="1" x14ac:dyDescent="0.6">
      <c r="A32" s="3" t="s">
        <v>178</v>
      </c>
      <c r="B32" s="85"/>
      <c r="C32" s="85"/>
      <c r="D32" s="25">
        <f>D25+D31+D26-D27-D28-D30</f>
        <v>-406850</v>
      </c>
      <c r="E32" s="20"/>
      <c r="F32" s="25">
        <f>F25+F31+F26-F27-F30</f>
        <v>11209</v>
      </c>
      <c r="G32" s="20"/>
      <c r="H32" s="25">
        <f>H25+H31+H26-H27-H28-H30</f>
        <v>-205756</v>
      </c>
      <c r="I32" s="20"/>
      <c r="J32" s="25">
        <f>J25+J31+J26-J27-J30</f>
        <v>-69152</v>
      </c>
    </row>
    <row r="33" spans="1:13" ht="23.25" customHeight="1" x14ac:dyDescent="0.55000000000000004">
      <c r="A33" s="7" t="s">
        <v>311</v>
      </c>
      <c r="B33" s="85"/>
      <c r="C33" s="85"/>
      <c r="D33" s="8">
        <v>23679</v>
      </c>
      <c r="E33" s="8"/>
      <c r="F33" s="8">
        <v>11640</v>
      </c>
      <c r="G33" s="8"/>
      <c r="H33" s="8">
        <v>0</v>
      </c>
      <c r="I33" s="8"/>
      <c r="J33" s="8">
        <v>-7381</v>
      </c>
    </row>
    <row r="34" spans="1:13" ht="23.25" customHeight="1" x14ac:dyDescent="0.6">
      <c r="A34" s="3" t="s">
        <v>277</v>
      </c>
      <c r="B34" s="85"/>
      <c r="C34" s="85"/>
      <c r="D34" s="25">
        <f>D32-D33</f>
        <v>-430529</v>
      </c>
      <c r="E34" s="20"/>
      <c r="F34" s="25">
        <f>F32-F33</f>
        <v>-431</v>
      </c>
      <c r="G34" s="20"/>
      <c r="H34" s="25">
        <f>H32+H33</f>
        <v>-205756</v>
      </c>
      <c r="I34" s="20"/>
      <c r="J34" s="25">
        <f>J32-J33</f>
        <v>-61771</v>
      </c>
      <c r="M34" s="16"/>
    </row>
    <row r="35" spans="1:13" ht="23.25" customHeight="1" x14ac:dyDescent="0.55000000000000004">
      <c r="A35" s="7" t="s">
        <v>140</v>
      </c>
      <c r="B35" s="85"/>
      <c r="C35" s="85"/>
      <c r="D35" s="8"/>
      <c r="E35" s="8"/>
      <c r="F35" s="8"/>
      <c r="G35" s="8"/>
      <c r="H35" s="8"/>
      <c r="I35" s="8"/>
      <c r="J35" s="8"/>
      <c r="M35" s="16"/>
    </row>
    <row r="36" spans="1:13" ht="23.25" customHeight="1" x14ac:dyDescent="0.55000000000000004">
      <c r="A36" s="7" t="s">
        <v>141</v>
      </c>
      <c r="B36" s="85"/>
      <c r="C36" s="85"/>
      <c r="D36" s="8">
        <v>0</v>
      </c>
      <c r="E36" s="8"/>
      <c r="F36" s="8">
        <v>-6772</v>
      </c>
      <c r="G36" s="8"/>
      <c r="H36" s="8">
        <v>0</v>
      </c>
      <c r="I36" s="8"/>
      <c r="J36" s="8">
        <v>0</v>
      </c>
      <c r="M36" s="16"/>
    </row>
    <row r="37" spans="1:13" ht="23.25" customHeight="1" thickBot="1" x14ac:dyDescent="0.65">
      <c r="A37" s="3" t="s">
        <v>276</v>
      </c>
      <c r="B37" s="85"/>
      <c r="C37" s="85"/>
      <c r="D37" s="26">
        <f>SUM(D34:D36)</f>
        <v>-430529</v>
      </c>
      <c r="E37" s="20"/>
      <c r="F37" s="26">
        <f>SUM(F34:F36)</f>
        <v>-7203</v>
      </c>
      <c r="G37" s="20"/>
      <c r="H37" s="26">
        <f>SUM(H34:H36)</f>
        <v>-205756</v>
      </c>
      <c r="I37" s="20"/>
      <c r="J37" s="26">
        <f>SUM(J34:J36)</f>
        <v>-61771</v>
      </c>
      <c r="M37" s="16"/>
    </row>
    <row r="38" spans="1:13" ht="8.25" customHeight="1" thickTop="1" x14ac:dyDescent="0.6">
      <c r="B38" s="6"/>
      <c r="C38" s="6"/>
      <c r="D38" s="8"/>
      <c r="E38" s="8"/>
      <c r="F38" s="8"/>
      <c r="G38" s="8"/>
      <c r="H38" s="8"/>
      <c r="I38" s="8"/>
      <c r="J38" s="8"/>
    </row>
    <row r="39" spans="1:13" s="1" customFormat="1" ht="23.4" x14ac:dyDescent="0.6">
      <c r="A39" s="12" t="s">
        <v>182</v>
      </c>
    </row>
    <row r="40" spans="1:13" s="1" customFormat="1" ht="23.25" customHeight="1" x14ac:dyDescent="0.6">
      <c r="A40" s="12" t="s">
        <v>72</v>
      </c>
      <c r="L40" s="61"/>
    </row>
    <row r="41" spans="1:13" ht="8.25" customHeight="1" x14ac:dyDescent="0.6">
      <c r="B41" s="6"/>
      <c r="C41" s="6"/>
      <c r="D41" s="8"/>
      <c r="E41" s="8"/>
      <c r="F41" s="8"/>
      <c r="G41" s="8"/>
      <c r="H41" s="8"/>
      <c r="I41" s="8"/>
      <c r="J41" s="8"/>
    </row>
    <row r="42" spans="1:13" ht="23.25" customHeight="1" x14ac:dyDescent="0.6">
      <c r="B42" s="31"/>
      <c r="C42" s="31"/>
      <c r="D42" s="103" t="s">
        <v>18</v>
      </c>
      <c r="E42" s="103"/>
      <c r="F42" s="103"/>
      <c r="G42" s="86"/>
      <c r="H42" s="103" t="s">
        <v>1</v>
      </c>
      <c r="I42" s="103"/>
      <c r="J42" s="103"/>
    </row>
    <row r="43" spans="1:13" ht="23.25" customHeight="1" x14ac:dyDescent="0.55000000000000004">
      <c r="B43" s="85" t="s">
        <v>3</v>
      </c>
      <c r="C43" s="85"/>
      <c r="D43" s="104" t="s">
        <v>202</v>
      </c>
      <c r="E43" s="104"/>
      <c r="F43" s="104"/>
      <c r="G43" s="31"/>
      <c r="H43" s="104" t="s">
        <v>202</v>
      </c>
      <c r="I43" s="104"/>
      <c r="J43" s="104"/>
    </row>
    <row r="44" spans="1:13" ht="23.25" customHeight="1" x14ac:dyDescent="0.55000000000000004">
      <c r="B44" s="85"/>
      <c r="C44" s="85"/>
      <c r="D44" s="104" t="s">
        <v>201</v>
      </c>
      <c r="E44" s="104"/>
      <c r="F44" s="104"/>
      <c r="G44" s="31"/>
      <c r="H44" s="104" t="s">
        <v>201</v>
      </c>
      <c r="I44" s="104"/>
      <c r="J44" s="104"/>
    </row>
    <row r="45" spans="1:13" ht="23.25" customHeight="1" x14ac:dyDescent="0.55000000000000004">
      <c r="B45" s="85"/>
      <c r="C45" s="85"/>
      <c r="D45" s="17">
        <v>2568</v>
      </c>
      <c r="E45" s="17"/>
      <c r="F45" s="17">
        <v>2567</v>
      </c>
      <c r="G45" s="17"/>
      <c r="H45" s="17">
        <v>2568</v>
      </c>
      <c r="I45" s="17"/>
      <c r="J45" s="17">
        <v>2567</v>
      </c>
    </row>
    <row r="46" spans="1:13" ht="23.25" customHeight="1" x14ac:dyDescent="0.55000000000000004">
      <c r="B46" s="85"/>
      <c r="C46" s="85"/>
      <c r="D46" s="102" t="s">
        <v>71</v>
      </c>
      <c r="E46" s="102"/>
      <c r="F46" s="102"/>
      <c r="G46" s="102"/>
      <c r="H46" s="102"/>
      <c r="I46" s="102"/>
      <c r="J46" s="102"/>
    </row>
    <row r="47" spans="1:13" ht="23.25" customHeight="1" x14ac:dyDescent="0.6">
      <c r="A47" s="3" t="s">
        <v>120</v>
      </c>
      <c r="B47" s="85"/>
      <c r="C47" s="85"/>
      <c r="D47" s="8"/>
      <c r="E47" s="8"/>
      <c r="F47" s="8"/>
      <c r="G47" s="8"/>
      <c r="H47" s="8"/>
      <c r="I47" s="8"/>
      <c r="J47" s="8"/>
      <c r="M47" s="16"/>
    </row>
    <row r="48" spans="1:13" ht="23.25" customHeight="1" x14ac:dyDescent="0.6">
      <c r="A48" s="4" t="s">
        <v>121</v>
      </c>
      <c r="B48" s="85"/>
      <c r="C48" s="85"/>
      <c r="D48" s="20"/>
      <c r="E48" s="20"/>
      <c r="F48" s="20"/>
      <c r="G48" s="20"/>
      <c r="H48" s="20"/>
      <c r="I48" s="20"/>
      <c r="J48" s="20"/>
      <c r="M48" s="16"/>
    </row>
    <row r="49" spans="1:13" ht="23.25" customHeight="1" x14ac:dyDescent="0.6">
      <c r="A49" s="4" t="s">
        <v>122</v>
      </c>
      <c r="B49" s="85"/>
      <c r="C49" s="85"/>
      <c r="D49" s="20"/>
      <c r="E49" s="20"/>
      <c r="F49" s="20"/>
      <c r="G49" s="20"/>
      <c r="H49" s="20"/>
      <c r="I49" s="20"/>
      <c r="J49" s="20"/>
      <c r="M49" s="16"/>
    </row>
    <row r="50" spans="1:13" ht="23.25" customHeight="1" x14ac:dyDescent="0.55000000000000004">
      <c r="A50" s="7" t="s">
        <v>186</v>
      </c>
    </row>
    <row r="51" spans="1:13" ht="23.25" customHeight="1" x14ac:dyDescent="0.55000000000000004">
      <c r="A51" s="7" t="s">
        <v>191</v>
      </c>
      <c r="B51" s="85">
        <v>10</v>
      </c>
      <c r="D51" s="15">
        <v>175292</v>
      </c>
      <c r="E51" s="9"/>
      <c r="F51" s="15">
        <v>-81388</v>
      </c>
      <c r="G51" s="9"/>
      <c r="H51" s="15">
        <v>0</v>
      </c>
      <c r="I51" s="9"/>
      <c r="J51" s="15">
        <v>0</v>
      </c>
      <c r="L51" s="80"/>
    </row>
    <row r="52" spans="1:13" ht="23.25" customHeight="1" x14ac:dyDescent="0.6">
      <c r="A52" s="7" t="s">
        <v>123</v>
      </c>
      <c r="B52" s="6"/>
      <c r="C52" s="6"/>
      <c r="D52" s="27"/>
      <c r="E52" s="27"/>
      <c r="F52" s="27"/>
      <c r="G52" s="27"/>
      <c r="H52" s="27"/>
      <c r="I52" s="27"/>
      <c r="J52" s="27"/>
    </row>
    <row r="53" spans="1:13" ht="23.25" customHeight="1" x14ac:dyDescent="0.6">
      <c r="A53" s="7" t="s">
        <v>124</v>
      </c>
      <c r="B53" s="6"/>
      <c r="C53" s="6"/>
      <c r="D53" s="15">
        <f>SUM(D51:D52)</f>
        <v>175292</v>
      </c>
      <c r="E53" s="8"/>
      <c r="F53" s="15">
        <f>SUM(F51:F52)</f>
        <v>-81388</v>
      </c>
      <c r="G53" s="8"/>
      <c r="H53" s="15">
        <v>0</v>
      </c>
      <c r="I53" s="8"/>
      <c r="J53" s="15">
        <f>SUM(J51:J52)</f>
        <v>0</v>
      </c>
    </row>
    <row r="54" spans="1:13" ht="8.25" customHeight="1" x14ac:dyDescent="0.6">
      <c r="B54" s="6"/>
      <c r="C54" s="6"/>
      <c r="D54" s="8"/>
      <c r="E54" s="8"/>
      <c r="F54" s="8"/>
      <c r="G54" s="8"/>
      <c r="H54" s="8"/>
      <c r="I54" s="8"/>
      <c r="J54" s="8"/>
    </row>
    <row r="55" spans="1:13" ht="23.25" customHeight="1" x14ac:dyDescent="0.6">
      <c r="A55" s="4" t="s">
        <v>125</v>
      </c>
    </row>
    <row r="56" spans="1:13" ht="23.25" customHeight="1" x14ac:dyDescent="0.6">
      <c r="A56" s="4" t="s">
        <v>122</v>
      </c>
    </row>
    <row r="57" spans="1:13" ht="23.25" customHeight="1" x14ac:dyDescent="0.55000000000000004">
      <c r="A57" s="7" t="s">
        <v>278</v>
      </c>
    </row>
    <row r="58" spans="1:13" ht="23.25" customHeight="1" x14ac:dyDescent="0.55000000000000004">
      <c r="A58" s="7" t="s">
        <v>192</v>
      </c>
    </row>
    <row r="59" spans="1:13" ht="23.25" customHeight="1" x14ac:dyDescent="0.55000000000000004">
      <c r="A59" s="7" t="s">
        <v>181</v>
      </c>
      <c r="B59" s="85">
        <v>9</v>
      </c>
      <c r="D59" s="66">
        <v>-7160</v>
      </c>
      <c r="F59" s="66">
        <v>-84784</v>
      </c>
      <c r="H59" s="66">
        <v>-7160</v>
      </c>
      <c r="J59" s="66">
        <v>-84784</v>
      </c>
    </row>
    <row r="60" spans="1:13" ht="23.25" customHeight="1" x14ac:dyDescent="0.55000000000000004">
      <c r="A60" s="7" t="s">
        <v>179</v>
      </c>
      <c r="D60" s="24"/>
      <c r="F60" s="9"/>
      <c r="H60" s="24"/>
      <c r="J60" s="9"/>
    </row>
    <row r="61" spans="1:13" ht="23.25" customHeight="1" x14ac:dyDescent="0.55000000000000004">
      <c r="A61" s="7" t="s">
        <v>124</v>
      </c>
      <c r="D61" s="66">
        <f>SUM(D59:D60)</f>
        <v>-7160</v>
      </c>
      <c r="F61" s="66">
        <f>SUM(F59:F60)</f>
        <v>-84784</v>
      </c>
      <c r="H61" s="66">
        <f>SUM(H59:H60)</f>
        <v>-7160</v>
      </c>
      <c r="J61" s="66">
        <f>SUM(J59:J60)</f>
        <v>-84784</v>
      </c>
    </row>
    <row r="62" spans="1:13" ht="23.25" customHeight="1" x14ac:dyDescent="0.6">
      <c r="A62" s="3" t="s">
        <v>187</v>
      </c>
      <c r="B62" s="6"/>
      <c r="C62" s="6"/>
      <c r="D62" s="69">
        <f>D53+D59</f>
        <v>168132</v>
      </c>
      <c r="E62" s="27"/>
      <c r="F62" s="69">
        <f>F53+F59</f>
        <v>-166172</v>
      </c>
      <c r="G62" s="27"/>
      <c r="H62" s="69">
        <f>H53+H59</f>
        <v>-7160</v>
      </c>
      <c r="I62" s="27"/>
      <c r="J62" s="69">
        <f>J53+J59</f>
        <v>-84784</v>
      </c>
    </row>
    <row r="63" spans="1:13" ht="8.25" customHeight="1" x14ac:dyDescent="0.6">
      <c r="B63" s="6"/>
      <c r="C63" s="6"/>
      <c r="D63" s="8"/>
      <c r="E63" s="8"/>
      <c r="F63" s="8"/>
      <c r="G63" s="8"/>
      <c r="H63" s="8"/>
      <c r="I63" s="8"/>
      <c r="J63" s="8"/>
    </row>
    <row r="64" spans="1:13" ht="23.25" customHeight="1" thickBot="1" x14ac:dyDescent="0.65">
      <c r="A64" s="3" t="s">
        <v>279</v>
      </c>
      <c r="B64" s="6"/>
      <c r="C64" s="6"/>
      <c r="D64" s="65">
        <f>D37+D62</f>
        <v>-262397</v>
      </c>
      <c r="E64" s="27"/>
      <c r="F64" s="65">
        <f>F37+F62</f>
        <v>-173375</v>
      </c>
      <c r="G64" s="27"/>
      <c r="H64" s="65">
        <f>H37+H62</f>
        <v>-212916</v>
      </c>
      <c r="I64" s="27"/>
      <c r="J64" s="65">
        <f>J37+J62</f>
        <v>-146555</v>
      </c>
    </row>
    <row r="65" spans="1:10" ht="8.25" customHeight="1" thickTop="1" x14ac:dyDescent="0.6">
      <c r="B65" s="6"/>
      <c r="C65" s="6"/>
      <c r="D65" s="8"/>
      <c r="E65" s="8"/>
      <c r="F65" s="8"/>
      <c r="G65" s="8"/>
      <c r="H65" s="8"/>
      <c r="I65" s="8"/>
      <c r="J65" s="8"/>
    </row>
    <row r="66" spans="1:10" ht="23.25" customHeight="1" x14ac:dyDescent="0.6">
      <c r="A66" s="3" t="s">
        <v>280</v>
      </c>
      <c r="B66" s="6"/>
      <c r="C66" s="6"/>
      <c r="D66" s="27"/>
      <c r="E66" s="27"/>
      <c r="F66" s="27"/>
      <c r="G66" s="27"/>
      <c r="H66" s="27"/>
      <c r="I66" s="27"/>
      <c r="J66" s="27"/>
    </row>
    <row r="67" spans="1:10" ht="23.25" customHeight="1" x14ac:dyDescent="0.6">
      <c r="A67" s="7" t="s">
        <v>35</v>
      </c>
      <c r="B67" s="6"/>
      <c r="C67" s="6"/>
      <c r="D67" s="24">
        <f>D37-D68</f>
        <v>-426497</v>
      </c>
      <c r="E67" s="24"/>
      <c r="F67" s="24">
        <f>F37-F68</f>
        <v>-1736</v>
      </c>
      <c r="G67" s="24"/>
      <c r="H67" s="24">
        <v>-205756</v>
      </c>
      <c r="I67" s="24"/>
      <c r="J67" s="24">
        <v>-61771</v>
      </c>
    </row>
    <row r="68" spans="1:10" ht="23.25" customHeight="1" x14ac:dyDescent="0.6">
      <c r="A68" s="7" t="s">
        <v>127</v>
      </c>
      <c r="B68" s="6"/>
      <c r="C68" s="6"/>
      <c r="D68" s="24">
        <v>-4032</v>
      </c>
      <c r="E68" s="24"/>
      <c r="F68" s="24">
        <v>-5467</v>
      </c>
      <c r="G68" s="24"/>
      <c r="H68" s="8">
        <v>0</v>
      </c>
      <c r="I68" s="24"/>
      <c r="J68" s="8">
        <v>0</v>
      </c>
    </row>
    <row r="69" spans="1:10" ht="23.25" customHeight="1" thickBot="1" x14ac:dyDescent="0.65">
      <c r="A69" s="3" t="s">
        <v>276</v>
      </c>
      <c r="B69" s="6"/>
      <c r="C69" s="6"/>
      <c r="D69" s="64">
        <f>SUM(D67:D68)</f>
        <v>-430529</v>
      </c>
      <c r="E69" s="27"/>
      <c r="F69" s="64">
        <f>SUM(F67:F68)</f>
        <v>-7203</v>
      </c>
      <c r="G69" s="27"/>
      <c r="H69" s="64">
        <f>SUM(H67:H68)</f>
        <v>-205756</v>
      </c>
      <c r="I69" s="27"/>
      <c r="J69" s="64">
        <f>SUM(J67:J68)</f>
        <v>-61771</v>
      </c>
    </row>
    <row r="70" spans="1:10" ht="8.25" customHeight="1" thickTop="1" x14ac:dyDescent="0.6">
      <c r="B70" s="6"/>
      <c r="C70" s="6"/>
      <c r="D70" s="8"/>
      <c r="E70" s="8"/>
      <c r="F70" s="8"/>
      <c r="G70" s="8"/>
      <c r="H70" s="8"/>
      <c r="I70" s="8"/>
      <c r="J70" s="8"/>
    </row>
    <row r="71" spans="1:10" ht="23.25" customHeight="1" x14ac:dyDescent="0.6">
      <c r="A71" s="3" t="s">
        <v>281</v>
      </c>
      <c r="B71" s="6"/>
      <c r="C71" s="6"/>
      <c r="D71" s="27"/>
      <c r="E71" s="27"/>
      <c r="F71" s="27"/>
      <c r="G71" s="27"/>
      <c r="H71" s="27"/>
      <c r="I71" s="27"/>
      <c r="J71" s="27"/>
    </row>
    <row r="72" spans="1:10" ht="23.25" customHeight="1" x14ac:dyDescent="0.6">
      <c r="A72" s="7" t="s">
        <v>35</v>
      </c>
      <c r="B72" s="6"/>
      <c r="C72" s="6"/>
      <c r="D72" s="24">
        <f>D64-D73</f>
        <v>-258365</v>
      </c>
      <c r="E72" s="24"/>
      <c r="F72" s="24">
        <f>F64-F73</f>
        <v>-167908</v>
      </c>
      <c r="G72" s="24"/>
      <c r="H72" s="24">
        <v>-212916</v>
      </c>
      <c r="I72" s="24"/>
      <c r="J72" s="24">
        <v>-146555</v>
      </c>
    </row>
    <row r="73" spans="1:10" ht="23.25" customHeight="1" x14ac:dyDescent="0.6">
      <c r="A73" s="7" t="s">
        <v>127</v>
      </c>
      <c r="B73" s="6"/>
      <c r="C73" s="6"/>
      <c r="D73" s="24">
        <v>-4032</v>
      </c>
      <c r="E73" s="24"/>
      <c r="F73" s="24">
        <v>-5467</v>
      </c>
      <c r="G73" s="24"/>
      <c r="H73" s="8">
        <v>0</v>
      </c>
      <c r="I73" s="24"/>
      <c r="J73" s="8">
        <v>0</v>
      </c>
    </row>
    <row r="74" spans="1:10" ht="23.25" customHeight="1" thickBot="1" x14ac:dyDescent="0.65">
      <c r="A74" s="3" t="s">
        <v>279</v>
      </c>
      <c r="B74" s="85"/>
      <c r="C74" s="85"/>
      <c r="D74" s="26">
        <f>SUM(D72:D73)</f>
        <v>-262397</v>
      </c>
      <c r="E74" s="19"/>
      <c r="F74" s="26">
        <f>SUM(F72:F73)</f>
        <v>-173375</v>
      </c>
      <c r="G74" s="19"/>
      <c r="H74" s="26">
        <f>SUM(H72:H73)</f>
        <v>-212916</v>
      </c>
      <c r="I74" s="19"/>
      <c r="J74" s="26">
        <f>SUM(J72:J73)</f>
        <v>-146555</v>
      </c>
    </row>
    <row r="75" spans="1:10" ht="8.25" customHeight="1" thickTop="1" x14ac:dyDescent="0.6">
      <c r="B75" s="6"/>
      <c r="C75" s="6"/>
      <c r="D75" s="8"/>
      <c r="E75" s="8"/>
      <c r="F75" s="8"/>
      <c r="G75" s="8"/>
      <c r="H75" s="8"/>
      <c r="I75" s="8"/>
      <c r="J75" s="8"/>
    </row>
    <row r="76" spans="1:10" ht="23.25" customHeight="1" x14ac:dyDescent="0.6">
      <c r="A76" s="3" t="s">
        <v>294</v>
      </c>
      <c r="B76" s="85"/>
      <c r="C76" s="85"/>
      <c r="D76" s="20"/>
      <c r="E76" s="20"/>
      <c r="F76" s="20"/>
      <c r="G76" s="20"/>
      <c r="H76" s="20"/>
      <c r="I76" s="20"/>
      <c r="J76" s="20"/>
    </row>
    <row r="77" spans="1:10" ht="23.25" customHeight="1" thickBot="1" x14ac:dyDescent="0.6">
      <c r="A77" s="7" t="s">
        <v>61</v>
      </c>
      <c r="B77" s="85">
        <v>29</v>
      </c>
      <c r="C77" s="85"/>
      <c r="D77" s="67">
        <v>-7.4700000000000003E-2</v>
      </c>
      <c r="E77" s="28"/>
      <c r="F77" s="67">
        <v>-2.9999999999999997E-4</v>
      </c>
      <c r="G77" s="28"/>
      <c r="H77" s="67">
        <v>-3.5999999999999997E-2</v>
      </c>
      <c r="I77" s="28"/>
      <c r="J77" s="67">
        <v>-1.1299999999999999E-2</v>
      </c>
    </row>
    <row r="78" spans="1:10" ht="23.25" customHeight="1" thickTop="1" x14ac:dyDescent="0.55000000000000004">
      <c r="B78" s="85"/>
      <c r="C78" s="85"/>
      <c r="D78" s="28"/>
      <c r="E78" s="28"/>
      <c r="F78" s="28"/>
      <c r="G78" s="28"/>
      <c r="H78" s="28"/>
      <c r="I78" s="28"/>
      <c r="J78" s="28"/>
    </row>
  </sheetData>
  <sheetProtection algorithmName="SHA-512" hashValue="ayzoN0nuOGKyJCqaJdpMNF+Kip3zVOkTkhFTgVMDvX9oI4ML613Tk6HW7AqzL5+UhsLHNcHRR8dcQFmriDqOXw==" saltValue="0tD6YBL4kW/jzyi0lSC1nA==" spinCount="100000" sheet="1" objects="1" scenarios="1"/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rintOptions horizontalCentered="1"/>
  <pageMargins left="0.62992125984251968" right="0.43307086614173229" top="0.74803149606299213" bottom="0.6692913385826772" header="0.31496062992125984" footer="0.31496062992125984"/>
  <pageSetup paperSize="9" scale="90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6"/>
  <sheetViews>
    <sheetView view="pageBreakPreview" zoomScale="70" zoomScaleSheetLayoutView="70" workbookViewId="0">
      <selection activeCell="D45" sqref="D45"/>
    </sheetView>
  </sheetViews>
  <sheetFormatPr defaultColWidth="9.109375" defaultRowHeight="23.25" customHeight="1" x14ac:dyDescent="0.55000000000000004"/>
  <cols>
    <col min="1" max="1" width="47.33203125" style="94" customWidth="1"/>
    <col min="2" max="2" width="9.77734375" style="30" customWidth="1"/>
    <col min="3" max="3" width="1.109375" style="95" customWidth="1"/>
    <col min="4" max="4" width="12.6640625" style="95" customWidth="1"/>
    <col min="5" max="5" width="1.6640625" style="95" customWidth="1"/>
    <col min="6" max="6" width="12.6640625" style="95" customWidth="1"/>
    <col min="7" max="7" width="1.6640625" style="95" customWidth="1"/>
    <col min="8" max="8" width="12.6640625" style="95" customWidth="1"/>
    <col min="9" max="9" width="1.88671875" style="95" customWidth="1"/>
    <col min="10" max="10" width="12.6640625" style="95" customWidth="1"/>
    <col min="11" max="11" width="1.88671875" style="95" customWidth="1"/>
    <col min="12" max="12" width="11.88671875" style="95" bestFit="1" customWidth="1"/>
    <col min="13" max="13" width="2" style="95" customWidth="1"/>
    <col min="14" max="14" width="12.6640625" style="95" customWidth="1"/>
    <col min="15" max="15" width="2" style="95" customWidth="1"/>
    <col min="16" max="16" width="12.6640625" style="95" customWidth="1"/>
    <col min="17" max="17" width="1.88671875" style="95" customWidth="1"/>
    <col min="18" max="18" width="12.44140625" style="95" customWidth="1"/>
    <col min="19" max="19" width="2" style="95" customWidth="1"/>
    <col min="20" max="20" width="14.5546875" style="95" customWidth="1"/>
    <col min="21" max="21" width="1.44140625" style="95" customWidth="1"/>
    <col min="22" max="22" width="14.6640625" style="95" customWidth="1"/>
    <col min="23" max="23" width="1.5546875" style="95" customWidth="1"/>
    <col min="24" max="24" width="13.6640625" style="95" customWidth="1"/>
    <col min="25" max="25" width="1.6640625" style="95" customWidth="1"/>
    <col min="26" max="26" width="12.6640625" style="95" customWidth="1"/>
    <col min="27" max="27" width="1.6640625" style="95" customWidth="1"/>
    <col min="28" max="28" width="12.6640625" style="95" customWidth="1"/>
    <col min="29" max="29" width="1.6640625" style="95" customWidth="1"/>
    <col min="30" max="30" width="13.5546875" style="95" customWidth="1"/>
    <col min="31" max="31" width="1" style="95" customWidth="1"/>
    <col min="32" max="32" width="18.6640625" style="95" bestFit="1" customWidth="1"/>
    <col min="33" max="16384" width="9.109375" style="95"/>
  </cols>
  <sheetData>
    <row r="1" spans="1:32" s="1" customFormat="1" ht="23.4" x14ac:dyDescent="0.6">
      <c r="A1" s="12" t="s">
        <v>182</v>
      </c>
    </row>
    <row r="2" spans="1:32" s="1" customFormat="1" ht="23.25" customHeight="1" x14ac:dyDescent="0.65">
      <c r="A2" s="12" t="s">
        <v>139</v>
      </c>
      <c r="B2" s="92"/>
      <c r="AF2" s="93"/>
    </row>
    <row r="3" spans="1:32" s="1" customFormat="1" ht="23.25" customHeight="1" x14ac:dyDescent="0.65">
      <c r="A3" s="12"/>
      <c r="B3" s="92"/>
      <c r="AF3" s="93"/>
    </row>
    <row r="4" spans="1:32" ht="20.25" customHeight="1" x14ac:dyDescent="0.65">
      <c r="D4" s="103" t="s">
        <v>18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F4" s="93"/>
    </row>
    <row r="5" spans="1:32" ht="21.6" x14ac:dyDescent="0.55000000000000004">
      <c r="B5" s="96"/>
      <c r="C5" s="85"/>
      <c r="D5" s="96"/>
      <c r="G5" s="17"/>
      <c r="I5" s="96"/>
      <c r="K5" s="96"/>
      <c r="L5" s="105" t="s">
        <v>84</v>
      </c>
      <c r="M5" s="105"/>
      <c r="N5" s="105"/>
      <c r="O5" s="105"/>
      <c r="P5" s="105"/>
      <c r="Q5" s="85"/>
      <c r="S5" s="18"/>
      <c r="T5" s="106" t="s">
        <v>53</v>
      </c>
      <c r="U5" s="106"/>
      <c r="V5" s="106"/>
      <c r="W5" s="106"/>
      <c r="X5" s="106"/>
      <c r="AE5" s="97"/>
    </row>
    <row r="6" spans="1:32" ht="21.6" x14ac:dyDescent="0.55000000000000004">
      <c r="B6" s="96"/>
      <c r="C6" s="85"/>
      <c r="D6" s="96"/>
      <c r="G6" s="17"/>
      <c r="H6" s="96"/>
      <c r="I6" s="96"/>
      <c r="J6" s="96"/>
      <c r="K6" s="96"/>
      <c r="L6" s="85"/>
      <c r="M6" s="85"/>
      <c r="N6" s="85"/>
      <c r="O6" s="85"/>
      <c r="P6" s="85"/>
      <c r="Q6" s="85"/>
      <c r="S6" s="18"/>
      <c r="T6" s="17"/>
      <c r="U6" s="17"/>
      <c r="V6" s="17" t="s">
        <v>152</v>
      </c>
      <c r="W6" s="17"/>
      <c r="X6" s="17"/>
      <c r="AE6" s="97"/>
    </row>
    <row r="7" spans="1:32" ht="21.6" x14ac:dyDescent="0.55000000000000004">
      <c r="B7" s="96"/>
      <c r="C7" s="85"/>
      <c r="D7" s="96"/>
      <c r="G7" s="17"/>
      <c r="H7" s="17" t="s">
        <v>143</v>
      </c>
      <c r="I7" s="96"/>
      <c r="J7" s="17"/>
      <c r="K7" s="96"/>
      <c r="L7" s="85"/>
      <c r="M7" s="85"/>
      <c r="N7" s="85"/>
      <c r="O7" s="85"/>
      <c r="P7" s="85"/>
      <c r="Q7" s="85"/>
      <c r="S7" s="18"/>
      <c r="T7" s="17"/>
      <c r="U7" s="17"/>
      <c r="V7" s="17" t="s">
        <v>153</v>
      </c>
      <c r="W7" s="17"/>
      <c r="X7" s="17"/>
      <c r="AE7" s="97"/>
    </row>
    <row r="8" spans="1:32" ht="21.6" x14ac:dyDescent="0.55000000000000004">
      <c r="B8" s="96"/>
      <c r="C8" s="85"/>
      <c r="D8" s="96"/>
      <c r="G8" s="17"/>
      <c r="H8" s="96" t="s">
        <v>90</v>
      </c>
      <c r="I8" s="96"/>
      <c r="J8" s="96" t="s">
        <v>253</v>
      </c>
      <c r="K8" s="96"/>
      <c r="L8" s="85"/>
      <c r="M8" s="85"/>
      <c r="N8" s="85"/>
      <c r="O8" s="85"/>
      <c r="P8" s="85"/>
      <c r="Q8" s="85"/>
      <c r="S8" s="18"/>
      <c r="T8" s="96" t="s">
        <v>148</v>
      </c>
      <c r="U8" s="17"/>
      <c r="V8" s="96" t="s">
        <v>154</v>
      </c>
      <c r="W8" s="17"/>
      <c r="X8" s="17"/>
      <c r="AE8" s="97"/>
    </row>
    <row r="9" spans="1:32" ht="21.6" x14ac:dyDescent="0.55000000000000004">
      <c r="B9" s="96"/>
      <c r="C9" s="85"/>
      <c r="D9" s="96"/>
      <c r="G9" s="17"/>
      <c r="H9" s="96" t="s">
        <v>91</v>
      </c>
      <c r="I9" s="96"/>
      <c r="J9" s="96" t="s">
        <v>254</v>
      </c>
      <c r="K9" s="96"/>
      <c r="L9" s="85"/>
      <c r="M9" s="85"/>
      <c r="N9" s="85"/>
      <c r="O9" s="85"/>
      <c r="P9" s="85"/>
      <c r="Q9" s="85"/>
      <c r="S9" s="18"/>
      <c r="T9" s="96" t="s">
        <v>149</v>
      </c>
      <c r="U9" s="17"/>
      <c r="V9" s="96" t="s">
        <v>155</v>
      </c>
      <c r="W9" s="17"/>
      <c r="X9" s="17" t="s">
        <v>157</v>
      </c>
      <c r="AB9" s="96" t="s">
        <v>163</v>
      </c>
      <c r="AE9" s="97"/>
    </row>
    <row r="10" spans="1:32" ht="21.6" x14ac:dyDescent="0.55000000000000004">
      <c r="B10" s="85"/>
      <c r="C10" s="85"/>
      <c r="D10" s="17" t="s">
        <v>47</v>
      </c>
      <c r="E10" s="18"/>
      <c r="F10" s="17" t="s">
        <v>57</v>
      </c>
      <c r="G10" s="17"/>
      <c r="H10" s="96" t="s">
        <v>92</v>
      </c>
      <c r="I10" s="96"/>
      <c r="J10" s="96" t="s">
        <v>255</v>
      </c>
      <c r="K10" s="96"/>
      <c r="L10" s="17" t="s">
        <v>49</v>
      </c>
      <c r="M10" s="17"/>
      <c r="N10" s="17" t="s">
        <v>145</v>
      </c>
      <c r="O10" s="17"/>
      <c r="P10" s="17" t="s">
        <v>165</v>
      </c>
      <c r="Q10" s="17"/>
      <c r="R10" s="18"/>
      <c r="T10" s="96" t="s">
        <v>150</v>
      </c>
      <c r="U10" s="96"/>
      <c r="V10" s="96" t="s">
        <v>147</v>
      </c>
      <c r="W10" s="96"/>
      <c r="X10" s="96" t="s">
        <v>158</v>
      </c>
      <c r="Z10" s="96" t="s">
        <v>160</v>
      </c>
      <c r="AB10" s="96" t="s">
        <v>162</v>
      </c>
      <c r="AD10" s="17" t="s">
        <v>36</v>
      </c>
      <c r="AE10" s="97"/>
    </row>
    <row r="11" spans="1:32" ht="21.6" x14ac:dyDescent="0.55000000000000004">
      <c r="B11" s="85" t="s">
        <v>3</v>
      </c>
      <c r="C11" s="85"/>
      <c r="D11" s="17" t="s">
        <v>48</v>
      </c>
      <c r="E11" s="18"/>
      <c r="F11" s="17" t="s">
        <v>37</v>
      </c>
      <c r="G11" s="17"/>
      <c r="H11" s="17" t="s">
        <v>144</v>
      </c>
      <c r="I11" s="96"/>
      <c r="J11" s="17" t="s">
        <v>256</v>
      </c>
      <c r="K11" s="96"/>
      <c r="L11" s="17" t="s">
        <v>39</v>
      </c>
      <c r="N11" s="96" t="s">
        <v>146</v>
      </c>
      <c r="P11" s="96" t="s">
        <v>166</v>
      </c>
      <c r="Q11" s="96"/>
      <c r="R11" s="17" t="s">
        <v>142</v>
      </c>
      <c r="S11" s="17"/>
      <c r="T11" s="96" t="s">
        <v>151</v>
      </c>
      <c r="U11" s="96"/>
      <c r="V11" s="96" t="s">
        <v>156</v>
      </c>
      <c r="W11" s="96"/>
      <c r="X11" s="96" t="s">
        <v>159</v>
      </c>
      <c r="Z11" s="96" t="s">
        <v>161</v>
      </c>
      <c r="AB11" s="96" t="s">
        <v>164</v>
      </c>
      <c r="AD11" s="17" t="s">
        <v>38</v>
      </c>
      <c r="AE11" s="97"/>
    </row>
    <row r="12" spans="1:32" ht="21.6" x14ac:dyDescent="0.55000000000000004">
      <c r="B12" s="85"/>
      <c r="C12" s="85"/>
      <c r="D12" s="102" t="s">
        <v>71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97"/>
    </row>
    <row r="13" spans="1:32" s="99" customFormat="1" ht="22.2" x14ac:dyDescent="0.6">
      <c r="A13" s="4" t="s">
        <v>206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8"/>
      <c r="W13" s="6"/>
      <c r="X13" s="6"/>
      <c r="Y13" s="6"/>
      <c r="Z13" s="6"/>
      <c r="AA13" s="6"/>
      <c r="AB13" s="6"/>
      <c r="AC13" s="6"/>
      <c r="AD13" s="6"/>
      <c r="AE13" s="98"/>
    </row>
    <row r="14" spans="1:32" ht="5.25" customHeight="1" x14ac:dyDescent="0.55000000000000004"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97"/>
    </row>
    <row r="15" spans="1:32" s="99" customFormat="1" ht="22.2" x14ac:dyDescent="0.6">
      <c r="A15" s="3" t="s">
        <v>248</v>
      </c>
      <c r="B15" s="6"/>
      <c r="C15" s="40"/>
      <c r="D15" s="60">
        <v>2956228</v>
      </c>
      <c r="E15" s="34"/>
      <c r="F15" s="60">
        <v>312840</v>
      </c>
      <c r="G15" s="60"/>
      <c r="H15" s="60">
        <v>-59744</v>
      </c>
      <c r="I15" s="42"/>
      <c r="J15" s="60">
        <v>0</v>
      </c>
      <c r="K15" s="42"/>
      <c r="L15" s="60">
        <v>55484</v>
      </c>
      <c r="M15" s="41"/>
      <c r="N15" s="60">
        <v>117172</v>
      </c>
      <c r="O15" s="41"/>
      <c r="P15" s="60">
        <v>2484452</v>
      </c>
      <c r="Q15" s="41"/>
      <c r="R15" s="60">
        <v>-117172</v>
      </c>
      <c r="S15" s="42"/>
      <c r="T15" s="60">
        <v>21645</v>
      </c>
      <c r="U15" s="42"/>
      <c r="V15" s="60">
        <v>104660</v>
      </c>
      <c r="W15" s="42"/>
      <c r="X15" s="60">
        <f>SUM(T15:W15)</f>
        <v>126305</v>
      </c>
      <c r="Y15" s="42"/>
      <c r="Z15" s="60">
        <f>D15+F15+H15+L15+N15+P15+R15+X15</f>
        <v>5875565</v>
      </c>
      <c r="AA15" s="42"/>
      <c r="AB15" s="60">
        <v>209804</v>
      </c>
      <c r="AC15" s="42"/>
      <c r="AD15" s="60">
        <f>Z15+AB15</f>
        <v>6085369</v>
      </c>
    </row>
    <row r="16" spans="1:32" ht="5.25" customHeight="1" x14ac:dyDescent="0.55000000000000004"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97"/>
    </row>
    <row r="17" spans="1:31" ht="22.2" x14ac:dyDescent="0.6">
      <c r="A17" s="7" t="s">
        <v>230</v>
      </c>
      <c r="B17" s="85"/>
      <c r="C17" s="30"/>
      <c r="D17" s="35">
        <v>0</v>
      </c>
      <c r="E17" s="36"/>
      <c r="F17" s="35">
        <v>0</v>
      </c>
      <c r="G17" s="35"/>
      <c r="H17" s="39">
        <v>-34</v>
      </c>
      <c r="I17" s="39"/>
      <c r="J17" s="39">
        <v>0</v>
      </c>
      <c r="K17" s="39"/>
      <c r="L17" s="37">
        <v>0</v>
      </c>
      <c r="M17" s="38"/>
      <c r="N17" s="38">
        <v>0</v>
      </c>
      <c r="O17" s="38"/>
      <c r="P17" s="38">
        <v>0</v>
      </c>
      <c r="Q17" s="38"/>
      <c r="R17" s="36">
        <v>0</v>
      </c>
      <c r="S17" s="39"/>
      <c r="T17" s="39">
        <v>0</v>
      </c>
      <c r="U17" s="39"/>
      <c r="V17" s="39">
        <v>0</v>
      </c>
      <c r="W17" s="39"/>
      <c r="X17" s="33">
        <v>0</v>
      </c>
      <c r="Y17" s="39"/>
      <c r="Z17" s="32">
        <f>D17+F17+H17+L17+N17+P17+R17+X17</f>
        <v>-34</v>
      </c>
      <c r="AA17" s="39"/>
      <c r="AB17" s="39">
        <v>0</v>
      </c>
      <c r="AC17" s="39"/>
      <c r="AD17" s="32">
        <f>SUM(Z17:AB17)</f>
        <v>-34</v>
      </c>
    </row>
    <row r="18" spans="1:31" ht="22.2" x14ac:dyDescent="0.6">
      <c r="A18" s="7" t="s">
        <v>225</v>
      </c>
      <c r="B18" s="85">
        <v>11</v>
      </c>
      <c r="C18" s="30"/>
      <c r="D18" s="35">
        <v>0</v>
      </c>
      <c r="E18" s="36"/>
      <c r="F18" s="35">
        <v>0</v>
      </c>
      <c r="G18" s="35"/>
      <c r="H18" s="39">
        <v>0</v>
      </c>
      <c r="I18" s="39"/>
      <c r="J18" s="85"/>
      <c r="K18" s="39"/>
      <c r="L18" s="37">
        <v>0</v>
      </c>
      <c r="M18" s="38"/>
      <c r="N18" s="38">
        <v>0</v>
      </c>
      <c r="O18" s="38"/>
      <c r="P18" s="38">
        <v>0</v>
      </c>
      <c r="Q18" s="38"/>
      <c r="R18" s="36">
        <v>0</v>
      </c>
      <c r="S18" s="39"/>
      <c r="T18" s="39">
        <v>0</v>
      </c>
      <c r="U18" s="39"/>
      <c r="V18" s="39">
        <v>0</v>
      </c>
      <c r="W18" s="39"/>
      <c r="X18" s="33">
        <v>0</v>
      </c>
      <c r="Y18" s="39"/>
      <c r="Z18" s="32">
        <f>D18+F18+H18+L18+N18+P18+R18+X18</f>
        <v>0</v>
      </c>
      <c r="AA18" s="39"/>
      <c r="AB18" s="39">
        <v>-47942</v>
      </c>
      <c r="AC18" s="39"/>
      <c r="AD18" s="32">
        <f>SUM(Z18:AB18)</f>
        <v>-47942</v>
      </c>
    </row>
    <row r="19" spans="1:31" ht="5.25" customHeight="1" x14ac:dyDescent="0.55000000000000004">
      <c r="B19" s="85"/>
      <c r="C19" s="85"/>
      <c r="D19" s="85"/>
      <c r="E19" s="85"/>
      <c r="F19" s="85"/>
      <c r="G19" s="85"/>
      <c r="H19" s="85"/>
      <c r="I19" s="85"/>
      <c r="J19" s="39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97"/>
    </row>
    <row r="20" spans="1:31" ht="22.2" x14ac:dyDescent="0.6">
      <c r="A20" s="3" t="s">
        <v>223</v>
      </c>
      <c r="B20" s="85"/>
      <c r="C20" s="30"/>
      <c r="D20" s="35"/>
      <c r="E20" s="36"/>
      <c r="F20" s="35"/>
      <c r="G20" s="35"/>
      <c r="H20" s="39"/>
      <c r="I20" s="39"/>
      <c r="J20" s="35">
        <v>0</v>
      </c>
      <c r="K20" s="39"/>
      <c r="L20" s="37"/>
      <c r="M20" s="38"/>
      <c r="N20" s="38"/>
      <c r="O20" s="38"/>
      <c r="P20" s="38"/>
      <c r="Q20" s="38"/>
      <c r="R20" s="36"/>
      <c r="S20" s="39"/>
      <c r="T20" s="39"/>
      <c r="U20" s="39"/>
      <c r="V20" s="39"/>
      <c r="W20" s="39"/>
      <c r="X20" s="33"/>
      <c r="Y20" s="39"/>
      <c r="Z20" s="32"/>
      <c r="AA20" s="39"/>
      <c r="AB20" s="39"/>
      <c r="AC20" s="39"/>
      <c r="AD20" s="32"/>
    </row>
    <row r="21" spans="1:31" ht="22.2" x14ac:dyDescent="0.6">
      <c r="A21" s="3" t="s">
        <v>224</v>
      </c>
      <c r="B21" s="85"/>
      <c r="C21" s="30"/>
      <c r="D21" s="35"/>
      <c r="E21" s="36"/>
      <c r="F21" s="35"/>
      <c r="G21" s="35"/>
      <c r="H21" s="39"/>
      <c r="I21" s="39"/>
      <c r="J21" s="35">
        <v>0</v>
      </c>
      <c r="K21" s="39"/>
      <c r="L21" s="37"/>
      <c r="M21" s="38"/>
      <c r="N21" s="38"/>
      <c r="O21" s="38"/>
      <c r="P21" s="38"/>
      <c r="Q21" s="38"/>
      <c r="R21" s="36"/>
      <c r="S21" s="39"/>
      <c r="T21" s="39"/>
      <c r="U21" s="39"/>
      <c r="V21" s="39"/>
      <c r="W21" s="39"/>
      <c r="X21" s="33"/>
      <c r="Y21" s="39"/>
      <c r="Z21" s="32"/>
      <c r="AA21" s="39"/>
      <c r="AB21" s="39"/>
      <c r="AC21" s="39"/>
      <c r="AD21" s="32"/>
    </row>
    <row r="22" spans="1:31" ht="22.2" x14ac:dyDescent="0.6">
      <c r="A22" s="7" t="s">
        <v>220</v>
      </c>
      <c r="B22" s="85" t="s">
        <v>221</v>
      </c>
      <c r="C22" s="30"/>
      <c r="D22" s="35">
        <v>-100000</v>
      </c>
      <c r="E22" s="36"/>
      <c r="F22" s="35">
        <v>-17172</v>
      </c>
      <c r="G22" s="35"/>
      <c r="H22" s="39">
        <v>0</v>
      </c>
      <c r="I22" s="39"/>
      <c r="J22" s="60">
        <f>SUM(J20:J20)</f>
        <v>0</v>
      </c>
      <c r="K22" s="39"/>
      <c r="L22" s="37">
        <v>0</v>
      </c>
      <c r="M22" s="38"/>
      <c r="N22" s="38">
        <v>-117172</v>
      </c>
      <c r="O22" s="38"/>
      <c r="P22" s="38">
        <v>117172</v>
      </c>
      <c r="Q22" s="38"/>
      <c r="R22" s="36">
        <v>117172</v>
      </c>
      <c r="S22" s="39"/>
      <c r="T22" s="39">
        <v>0</v>
      </c>
      <c r="U22" s="39"/>
      <c r="V22" s="39">
        <v>0</v>
      </c>
      <c r="W22" s="39"/>
      <c r="X22" s="32">
        <f>SUM(T22:W22)</f>
        <v>0</v>
      </c>
      <c r="Y22" s="39"/>
      <c r="Z22" s="32">
        <f>D22+F22+H22+L22+N22+P22+R22+X22</f>
        <v>0</v>
      </c>
      <c r="AA22" s="39"/>
      <c r="AB22" s="39">
        <v>0</v>
      </c>
      <c r="AC22" s="39"/>
      <c r="AD22" s="32">
        <f>SUM(Z22:AB22)</f>
        <v>0</v>
      </c>
    </row>
    <row r="23" spans="1:31" s="99" customFormat="1" ht="22.2" x14ac:dyDescent="0.6">
      <c r="A23" s="3" t="s">
        <v>226</v>
      </c>
      <c r="B23" s="6"/>
      <c r="C23" s="40"/>
      <c r="D23" s="48">
        <f>SUM(D22)</f>
        <v>-100000</v>
      </c>
      <c r="E23" s="34"/>
      <c r="F23" s="48">
        <f>SUM(F22)</f>
        <v>-17172</v>
      </c>
      <c r="G23" s="60"/>
      <c r="H23" s="48">
        <f>SUM(H22)</f>
        <v>0</v>
      </c>
      <c r="I23" s="42"/>
      <c r="J23" s="81">
        <f>J15+J17+J22</f>
        <v>0</v>
      </c>
      <c r="K23" s="42"/>
      <c r="L23" s="48">
        <f>SUM(L22)</f>
        <v>0</v>
      </c>
      <c r="M23" s="41"/>
      <c r="N23" s="48">
        <f>SUM(N22)</f>
        <v>-117172</v>
      </c>
      <c r="O23" s="41"/>
      <c r="P23" s="48">
        <f>SUM(P22)</f>
        <v>117172</v>
      </c>
      <c r="Q23" s="41"/>
      <c r="R23" s="48">
        <f>SUM(R22)</f>
        <v>117172</v>
      </c>
      <c r="S23" s="42"/>
      <c r="T23" s="48">
        <f>SUM(T22)</f>
        <v>0</v>
      </c>
      <c r="U23" s="42"/>
      <c r="V23" s="48">
        <f>SUM(V22)</f>
        <v>0</v>
      </c>
      <c r="W23" s="42"/>
      <c r="X23" s="48">
        <f>SUM(X22)</f>
        <v>0</v>
      </c>
      <c r="Y23" s="42"/>
      <c r="Z23" s="48">
        <f>SUM(Z22)</f>
        <v>0</v>
      </c>
      <c r="AA23" s="42"/>
      <c r="AB23" s="48">
        <f>SUM(AB22)</f>
        <v>0</v>
      </c>
      <c r="AC23" s="42"/>
      <c r="AD23" s="48">
        <f>SUM(AD22)</f>
        <v>0</v>
      </c>
    </row>
    <row r="24" spans="1:31" ht="5.25" customHeight="1" x14ac:dyDescent="0.55000000000000004">
      <c r="B24" s="85"/>
      <c r="C24" s="85"/>
      <c r="D24" s="85"/>
      <c r="E24" s="85"/>
      <c r="F24" s="85"/>
      <c r="G24" s="85"/>
      <c r="H24" s="85"/>
      <c r="I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97"/>
    </row>
    <row r="25" spans="1:31" ht="22.2" x14ac:dyDescent="0.6">
      <c r="A25" s="3" t="s">
        <v>95</v>
      </c>
      <c r="B25" s="85"/>
      <c r="C25" s="30"/>
      <c r="D25" s="35"/>
      <c r="E25" s="36"/>
      <c r="F25" s="35"/>
      <c r="G25" s="35"/>
      <c r="H25" s="39"/>
      <c r="I25" s="39"/>
      <c r="J25" s="6"/>
      <c r="K25" s="39"/>
      <c r="L25" s="37"/>
      <c r="M25" s="38"/>
      <c r="N25" s="38"/>
      <c r="O25" s="38"/>
      <c r="P25" s="38"/>
      <c r="Q25" s="38"/>
      <c r="R25" s="3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</row>
    <row r="26" spans="1:31" ht="22.2" x14ac:dyDescent="0.6">
      <c r="A26" s="7" t="s">
        <v>233</v>
      </c>
      <c r="B26" s="85"/>
      <c r="C26" s="30"/>
      <c r="D26" s="35">
        <v>0</v>
      </c>
      <c r="E26" s="36"/>
      <c r="F26" s="35">
        <v>0</v>
      </c>
      <c r="G26" s="35"/>
      <c r="H26" s="39">
        <v>0</v>
      </c>
      <c r="I26" s="39"/>
      <c r="J26" s="39">
        <v>0</v>
      </c>
      <c r="K26" s="39"/>
      <c r="L26" s="37">
        <v>0</v>
      </c>
      <c r="M26" s="38"/>
      <c r="N26" s="38">
        <v>0</v>
      </c>
      <c r="O26" s="38"/>
      <c r="P26" s="38">
        <v>-1736</v>
      </c>
      <c r="Q26" s="38"/>
      <c r="R26" s="36">
        <v>0</v>
      </c>
      <c r="S26" s="39"/>
      <c r="T26" s="39">
        <v>0</v>
      </c>
      <c r="U26" s="39"/>
      <c r="V26" s="39">
        <v>0</v>
      </c>
      <c r="W26" s="39"/>
      <c r="X26" s="33">
        <f>SUM(T26:V26)</f>
        <v>0</v>
      </c>
      <c r="Y26" s="39"/>
      <c r="Z26" s="32">
        <f>D26+F26+H26+L26+N26+P26+R26+X26</f>
        <v>-1736</v>
      </c>
      <c r="AA26" s="39"/>
      <c r="AB26" s="39">
        <v>-5467</v>
      </c>
      <c r="AC26" s="39"/>
      <c r="AD26" s="32">
        <f>SUM(Z26:AB26)</f>
        <v>-7203</v>
      </c>
    </row>
    <row r="27" spans="1:31" ht="21.6" x14ac:dyDescent="0.55000000000000004">
      <c r="A27" s="7" t="s">
        <v>222</v>
      </c>
      <c r="B27" s="85"/>
      <c r="C27" s="30"/>
      <c r="D27" s="35">
        <v>0</v>
      </c>
      <c r="E27" s="36"/>
      <c r="F27" s="35">
        <v>0</v>
      </c>
      <c r="G27" s="35"/>
      <c r="H27" s="39">
        <v>0</v>
      </c>
      <c r="I27" s="39"/>
      <c r="J27" s="39">
        <v>0</v>
      </c>
      <c r="K27" s="39"/>
      <c r="L27" s="37">
        <v>0</v>
      </c>
      <c r="M27" s="38"/>
      <c r="N27" s="38">
        <v>0</v>
      </c>
      <c r="O27" s="38"/>
      <c r="P27" s="38">
        <v>0</v>
      </c>
      <c r="Q27" s="38"/>
      <c r="R27" s="36">
        <v>0</v>
      </c>
      <c r="S27" s="39"/>
      <c r="T27" s="39">
        <v>-81388</v>
      </c>
      <c r="U27" s="39"/>
      <c r="V27" s="39">
        <f>-84784</f>
        <v>-84784</v>
      </c>
      <c r="W27" s="39"/>
      <c r="X27" s="32">
        <f>SUM(T27:V27)</f>
        <v>-166172</v>
      </c>
      <c r="Y27" s="39"/>
      <c r="Z27" s="32">
        <f>D27+F27+H27+L27+N27+P27+R27+X27</f>
        <v>-166172</v>
      </c>
      <c r="AA27" s="39"/>
      <c r="AB27" s="39">
        <v>0</v>
      </c>
      <c r="AC27" s="39"/>
      <c r="AD27" s="32">
        <f>SUM(Z27:AB27)</f>
        <v>-166172</v>
      </c>
    </row>
    <row r="28" spans="1:31" s="99" customFormat="1" ht="22.2" x14ac:dyDescent="0.6">
      <c r="A28" s="3" t="s">
        <v>261</v>
      </c>
      <c r="B28" s="6"/>
      <c r="C28" s="40"/>
      <c r="D28" s="48">
        <f>SUM(D26:D26)</f>
        <v>0</v>
      </c>
      <c r="E28" s="34"/>
      <c r="F28" s="48">
        <f>SUM(F26:F26)</f>
        <v>0</v>
      </c>
      <c r="G28" s="60"/>
      <c r="H28" s="48">
        <f>SUM(H26:H26)</f>
        <v>0</v>
      </c>
      <c r="I28" s="42"/>
      <c r="J28" s="48">
        <f>SUM(J26:J26)</f>
        <v>0</v>
      </c>
      <c r="K28" s="42"/>
      <c r="L28" s="48">
        <f>SUM(L26:L26)</f>
        <v>0</v>
      </c>
      <c r="M28" s="41"/>
      <c r="N28" s="48">
        <f>SUM(N26:N27)</f>
        <v>0</v>
      </c>
      <c r="O28" s="41"/>
      <c r="P28" s="48">
        <f>SUM(P26:P27)</f>
        <v>-1736</v>
      </c>
      <c r="Q28" s="60"/>
      <c r="R28" s="48">
        <f>SUM(R26:R27)</f>
        <v>0</v>
      </c>
      <c r="S28" s="42"/>
      <c r="T28" s="48">
        <f>SUM(T26:T27)</f>
        <v>-81388</v>
      </c>
      <c r="U28" s="60"/>
      <c r="V28" s="48">
        <f>SUM(V18:V27)</f>
        <v>-84784</v>
      </c>
      <c r="W28" s="60"/>
      <c r="X28" s="48">
        <f>SUM(X18:X27)</f>
        <v>-166172</v>
      </c>
      <c r="Y28" s="42"/>
      <c r="Z28" s="48">
        <f>SUM(Z18:Z27)</f>
        <v>-167908</v>
      </c>
      <c r="AA28" s="42"/>
      <c r="AB28" s="48">
        <f>SUM(AB26:AB27)</f>
        <v>-5467</v>
      </c>
      <c r="AC28" s="42"/>
      <c r="AD28" s="48">
        <f>SUM(AD26:AD27)</f>
        <v>-173375</v>
      </c>
    </row>
    <row r="29" spans="1:31" s="99" customFormat="1" ht="22.8" thickBot="1" x14ac:dyDescent="0.65">
      <c r="A29" s="3" t="s">
        <v>207</v>
      </c>
      <c r="B29" s="6"/>
      <c r="C29" s="86"/>
      <c r="D29" s="43">
        <f>D15+D17+D18+D23+D28</f>
        <v>2856228</v>
      </c>
      <c r="E29" s="42"/>
      <c r="F29" s="43">
        <f>F15+F17+F18+F23+F28</f>
        <v>295668</v>
      </c>
      <c r="G29" s="33"/>
      <c r="H29" s="43">
        <f>H15+H17+H18+H23+H28</f>
        <v>-59778</v>
      </c>
      <c r="I29" s="46"/>
      <c r="J29" s="43">
        <f>J15+J17+J18+J23+J28</f>
        <v>0</v>
      </c>
      <c r="K29" s="46"/>
      <c r="L29" s="43">
        <f>L15+L17+L18+L23+L28</f>
        <v>55484</v>
      </c>
      <c r="M29" s="33"/>
      <c r="N29" s="43">
        <f>N15+N17+N18+N23+N28</f>
        <v>0</v>
      </c>
      <c r="O29" s="33"/>
      <c r="P29" s="43">
        <f>P15+P17+P18+P23+P28</f>
        <v>2599888</v>
      </c>
      <c r="Q29" s="33"/>
      <c r="R29" s="43">
        <f>R15+R17+R18+R23+R28</f>
        <v>0</v>
      </c>
      <c r="S29" s="33"/>
      <c r="T29" s="43">
        <f>T15+T17+T18+T23+T28</f>
        <v>-59743</v>
      </c>
      <c r="U29" s="33"/>
      <c r="V29" s="43">
        <f>V15+V17+V18+V23+V28</f>
        <v>19876</v>
      </c>
      <c r="W29" s="33"/>
      <c r="X29" s="43">
        <f>X15+X17+X18+X23+X28</f>
        <v>-39867</v>
      </c>
      <c r="Y29" s="33"/>
      <c r="Z29" s="43">
        <f>Z15+Z17+Z18+Z23+Z28</f>
        <v>5707623</v>
      </c>
      <c r="AA29" s="33"/>
      <c r="AB29" s="43">
        <f>AB15+AB17+AB18+AB23+AB28</f>
        <v>156395</v>
      </c>
      <c r="AC29" s="33"/>
      <c r="AD29" s="43">
        <f>AD15+AD17+AD18+AD23+AD28</f>
        <v>5864018</v>
      </c>
    </row>
    <row r="30" spans="1:31" ht="23.25" customHeight="1" thickTop="1" x14ac:dyDescent="0.55000000000000004">
      <c r="D30" s="100"/>
      <c r="F30" s="100"/>
      <c r="G30" s="100"/>
      <c r="H30" s="100"/>
      <c r="J30" s="35"/>
      <c r="L30" s="100"/>
      <c r="P30" s="100"/>
      <c r="Q30" s="100"/>
      <c r="T30" s="100"/>
      <c r="U30" s="100"/>
      <c r="V30" s="100"/>
      <c r="W30" s="100"/>
      <c r="X30" s="100"/>
      <c r="AD30" s="100"/>
    </row>
    <row r="31" spans="1:31" s="99" customFormat="1" ht="22.8" customHeight="1" x14ac:dyDescent="0.6">
      <c r="A31" s="4" t="s">
        <v>251</v>
      </c>
      <c r="B31" s="6"/>
      <c r="C31" s="6"/>
      <c r="D31" s="6"/>
      <c r="E31" s="6"/>
      <c r="F31" s="6"/>
      <c r="G31" s="6"/>
      <c r="H31" s="6"/>
      <c r="I31" s="6"/>
      <c r="J31" s="3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98"/>
    </row>
    <row r="32" spans="1:31" ht="5.25" customHeight="1" x14ac:dyDescent="0.6">
      <c r="B32" s="85"/>
      <c r="C32" s="85"/>
      <c r="D32" s="85"/>
      <c r="E32" s="85"/>
      <c r="F32" s="85"/>
      <c r="G32" s="85"/>
      <c r="H32" s="85"/>
      <c r="I32" s="85"/>
      <c r="J32" s="60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97"/>
    </row>
    <row r="33" spans="1:31" s="99" customFormat="1" ht="22.2" x14ac:dyDescent="0.6">
      <c r="A33" s="3" t="s">
        <v>249</v>
      </c>
      <c r="B33" s="6"/>
      <c r="C33" s="40"/>
      <c r="D33" s="60">
        <v>2856228</v>
      </c>
      <c r="E33" s="34"/>
      <c r="F33" s="60">
        <v>295668</v>
      </c>
      <c r="G33" s="60"/>
      <c r="H33" s="60">
        <v>-59778</v>
      </c>
      <c r="I33" s="42"/>
      <c r="J33" s="60">
        <v>-5250</v>
      </c>
      <c r="K33" s="42"/>
      <c r="L33" s="60">
        <v>55484</v>
      </c>
      <c r="M33" s="42"/>
      <c r="N33" s="60">
        <v>0</v>
      </c>
      <c r="O33" s="41"/>
      <c r="P33" s="60">
        <v>1608767</v>
      </c>
      <c r="Q33" s="41"/>
      <c r="R33" s="60">
        <v>0</v>
      </c>
      <c r="S33" s="60"/>
      <c r="T33" s="60">
        <v>165820</v>
      </c>
      <c r="U33" s="42"/>
      <c r="V33" s="60">
        <v>-17659</v>
      </c>
      <c r="W33" s="42"/>
      <c r="X33" s="33">
        <f>SUM(T33:V33)</f>
        <v>148161</v>
      </c>
      <c r="Y33" s="42"/>
      <c r="Z33" s="33">
        <f>D33+F33+H33+J33+L33+N33+P33+R33+X33</f>
        <v>4899280</v>
      </c>
      <c r="AA33" s="42"/>
      <c r="AB33" s="60">
        <v>121108</v>
      </c>
      <c r="AC33" s="42"/>
      <c r="AD33" s="33">
        <f>SUM(Z33:AB33)</f>
        <v>5020388</v>
      </c>
    </row>
    <row r="34" spans="1:31" ht="7.8" customHeight="1" x14ac:dyDescent="0.55000000000000004"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97"/>
    </row>
    <row r="35" spans="1:31" ht="22.2" x14ac:dyDescent="0.6">
      <c r="A35" s="7" t="s">
        <v>308</v>
      </c>
      <c r="B35" s="85">
        <v>11</v>
      </c>
      <c r="C35" s="30"/>
      <c r="D35" s="35">
        <v>0</v>
      </c>
      <c r="E35" s="36"/>
      <c r="F35" s="35">
        <v>0</v>
      </c>
      <c r="G35" s="35"/>
      <c r="H35" s="39">
        <v>0</v>
      </c>
      <c r="I35" s="39"/>
      <c r="J35" s="39">
        <v>0</v>
      </c>
      <c r="K35" s="39"/>
      <c r="L35" s="37">
        <v>0</v>
      </c>
      <c r="M35" s="38"/>
      <c r="N35" s="38">
        <v>0</v>
      </c>
      <c r="O35" s="38"/>
      <c r="P35" s="38">
        <v>0</v>
      </c>
      <c r="Q35" s="38"/>
      <c r="R35" s="36">
        <v>0</v>
      </c>
      <c r="S35" s="39"/>
      <c r="T35" s="39">
        <v>0</v>
      </c>
      <c r="U35" s="39"/>
      <c r="V35" s="39">
        <v>0</v>
      </c>
      <c r="W35" s="39"/>
      <c r="X35" s="33">
        <f>SUM(T35:V35)</f>
        <v>0</v>
      </c>
      <c r="Y35" s="39"/>
      <c r="Z35" s="32">
        <f>D35+F35+H35+J35+L35+N35+P35+R35+X35</f>
        <v>0</v>
      </c>
      <c r="AA35" s="39"/>
      <c r="AB35" s="39">
        <v>225000</v>
      </c>
      <c r="AC35" s="39"/>
      <c r="AD35" s="32">
        <f>SUM(Z35:AB35)</f>
        <v>225000</v>
      </c>
    </row>
    <row r="36" spans="1:31" ht="22.2" x14ac:dyDescent="0.6">
      <c r="A36" s="3" t="s">
        <v>95</v>
      </c>
      <c r="B36" s="85"/>
      <c r="C36" s="30"/>
      <c r="D36" s="35"/>
      <c r="E36" s="36"/>
      <c r="F36" s="35"/>
      <c r="G36" s="35"/>
      <c r="H36" s="39"/>
      <c r="I36" s="39"/>
      <c r="J36" s="39"/>
      <c r="K36" s="39"/>
      <c r="L36" s="39"/>
      <c r="M36" s="39"/>
      <c r="N36" s="37"/>
      <c r="O36" s="38"/>
      <c r="P36" s="38"/>
      <c r="Q36" s="38"/>
      <c r="R36" s="38"/>
      <c r="S36" s="38"/>
      <c r="T36" s="36"/>
      <c r="U36" s="39"/>
      <c r="V36" s="39"/>
      <c r="W36" s="39"/>
      <c r="X36" s="39"/>
      <c r="Y36" s="39"/>
      <c r="Z36" s="39"/>
      <c r="AA36" s="39"/>
      <c r="AB36" s="39"/>
      <c r="AC36" s="39"/>
      <c r="AD36" s="39"/>
    </row>
    <row r="37" spans="1:31" ht="21.6" x14ac:dyDescent="0.55000000000000004">
      <c r="A37" s="7" t="s">
        <v>93</v>
      </c>
      <c r="B37" s="85"/>
      <c r="C37" s="30"/>
      <c r="D37" s="35">
        <v>0</v>
      </c>
      <c r="E37" s="36"/>
      <c r="F37" s="35">
        <v>0</v>
      </c>
      <c r="G37" s="35"/>
      <c r="H37" s="35">
        <v>0</v>
      </c>
      <c r="I37" s="39"/>
      <c r="J37" s="35">
        <v>0</v>
      </c>
      <c r="K37" s="39"/>
      <c r="L37" s="35">
        <v>0</v>
      </c>
      <c r="M37" s="39"/>
      <c r="N37" s="35">
        <v>0</v>
      </c>
      <c r="O37" s="38"/>
      <c r="P37" s="35">
        <v>-426497</v>
      </c>
      <c r="Q37" s="38"/>
      <c r="R37" s="35">
        <v>0</v>
      </c>
      <c r="S37" s="38"/>
      <c r="T37" s="36">
        <v>0</v>
      </c>
      <c r="U37" s="39"/>
      <c r="V37" s="39">
        <v>0</v>
      </c>
      <c r="W37" s="39"/>
      <c r="X37" s="39">
        <f>SUM(V37:W37)</f>
        <v>0</v>
      </c>
      <c r="Y37" s="39"/>
      <c r="Z37" s="35">
        <f>D37+F37+H37+L37+N37+P37+R37+X37</f>
        <v>-426497</v>
      </c>
      <c r="AA37" s="39"/>
      <c r="AB37" s="39">
        <v>-4032</v>
      </c>
      <c r="AC37" s="39"/>
      <c r="AD37" s="32">
        <f>SUM(Z37:AB37)</f>
        <v>-430529</v>
      </c>
    </row>
    <row r="38" spans="1:31" ht="21.6" x14ac:dyDescent="0.55000000000000004">
      <c r="A38" s="7" t="s">
        <v>250</v>
      </c>
      <c r="B38" s="85"/>
      <c r="C38" s="30"/>
      <c r="D38" s="35">
        <v>0</v>
      </c>
      <c r="E38" s="36"/>
      <c r="F38" s="35">
        <v>0</v>
      </c>
      <c r="G38" s="35"/>
      <c r="H38" s="35">
        <v>0</v>
      </c>
      <c r="I38" s="39"/>
      <c r="J38" s="35">
        <v>0</v>
      </c>
      <c r="K38" s="39"/>
      <c r="L38" s="35">
        <v>0</v>
      </c>
      <c r="M38" s="39"/>
      <c r="N38" s="35">
        <v>0</v>
      </c>
      <c r="O38" s="38"/>
      <c r="P38" s="35">
        <v>0</v>
      </c>
      <c r="Q38" s="38"/>
      <c r="R38" s="35">
        <v>0</v>
      </c>
      <c r="S38" s="38"/>
      <c r="T38" s="36">
        <v>175292</v>
      </c>
      <c r="U38" s="39"/>
      <c r="V38" s="39">
        <v>-7160</v>
      </c>
      <c r="W38" s="39"/>
      <c r="X38" s="39">
        <f>SUM(T38:V38)</f>
        <v>168132</v>
      </c>
      <c r="Y38" s="39"/>
      <c r="Z38" s="35">
        <f>D38+F38+H38+L38+N38+P38+R38+X38</f>
        <v>168132</v>
      </c>
      <c r="AA38" s="39"/>
      <c r="AB38" s="39">
        <v>0</v>
      </c>
      <c r="AC38" s="39"/>
      <c r="AD38" s="32">
        <f>SUM(Z38:AB38)</f>
        <v>168132</v>
      </c>
    </row>
    <row r="39" spans="1:31" s="99" customFormat="1" ht="23.25" customHeight="1" x14ac:dyDescent="0.6">
      <c r="A39" s="3" t="s">
        <v>185</v>
      </c>
      <c r="B39" s="6"/>
      <c r="C39" s="40"/>
      <c r="D39" s="91">
        <f>SUM(D37:D37)</f>
        <v>0</v>
      </c>
      <c r="E39" s="34"/>
      <c r="F39" s="91">
        <f>SUM(F37:F37)</f>
        <v>0</v>
      </c>
      <c r="G39" s="60"/>
      <c r="H39" s="91">
        <f>SUM(H37:H37)</f>
        <v>0</v>
      </c>
      <c r="I39" s="42"/>
      <c r="J39" s="91">
        <f>SUM(J37:J37)</f>
        <v>0</v>
      </c>
      <c r="K39" s="42"/>
      <c r="L39" s="91">
        <f>SUM(L37:L37)</f>
        <v>0</v>
      </c>
      <c r="M39" s="42"/>
      <c r="N39" s="91">
        <f>SUM(N37:N37)</f>
        <v>0</v>
      </c>
      <c r="O39" s="41"/>
      <c r="P39" s="91">
        <f>SUM(P37:P38)</f>
        <v>-426497</v>
      </c>
      <c r="Q39" s="41"/>
      <c r="R39" s="91">
        <f>SUM(R37:R38)</f>
        <v>0</v>
      </c>
      <c r="S39" s="60"/>
      <c r="T39" s="91">
        <f>SUM(T37:T38)</f>
        <v>175292</v>
      </c>
      <c r="U39" s="42"/>
      <c r="V39" s="91">
        <f>SUM(V37:V38)</f>
        <v>-7160</v>
      </c>
      <c r="W39" s="60"/>
      <c r="X39" s="91">
        <f>SUM(X37:X38)</f>
        <v>168132</v>
      </c>
      <c r="Y39" s="42"/>
      <c r="Z39" s="91">
        <f>SUM(Z37:Z38)</f>
        <v>-258365</v>
      </c>
      <c r="AA39" s="42"/>
      <c r="AB39" s="91">
        <f>SUM(AB37:AB38)</f>
        <v>-4032</v>
      </c>
      <c r="AC39" s="42"/>
      <c r="AD39" s="91">
        <f>SUM(AD37:AD38)</f>
        <v>-262397</v>
      </c>
    </row>
    <row r="40" spans="1:31" ht="23.25" customHeight="1" x14ac:dyDescent="0.55000000000000004">
      <c r="A40" s="7" t="s">
        <v>307</v>
      </c>
      <c r="B40" s="85">
        <v>9</v>
      </c>
      <c r="C40" s="30"/>
      <c r="D40" s="50">
        <v>0</v>
      </c>
      <c r="E40" s="36"/>
      <c r="F40" s="50">
        <v>0</v>
      </c>
      <c r="G40" s="35"/>
      <c r="H40" s="50">
        <v>0</v>
      </c>
      <c r="I40" s="39"/>
      <c r="J40" s="50">
        <v>0</v>
      </c>
      <c r="K40" s="39"/>
      <c r="L40" s="50">
        <v>0</v>
      </c>
      <c r="M40" s="39"/>
      <c r="N40" s="50">
        <v>0</v>
      </c>
      <c r="O40" s="38"/>
      <c r="P40" s="50">
        <v>-18005</v>
      </c>
      <c r="Q40" s="38"/>
      <c r="R40" s="50">
        <v>0</v>
      </c>
      <c r="S40" s="35"/>
      <c r="T40" s="50">
        <v>0</v>
      </c>
      <c r="U40" s="39"/>
      <c r="V40" s="50">
        <v>18005</v>
      </c>
      <c r="W40" s="35"/>
      <c r="X40" s="50">
        <f>SUM(T40:V40)</f>
        <v>18005</v>
      </c>
      <c r="Y40" s="39"/>
      <c r="Z40" s="50">
        <f>D40+F40+H40+L40+N40+P40+R40+X40</f>
        <v>0</v>
      </c>
      <c r="AA40" s="39"/>
      <c r="AB40" s="50">
        <v>0</v>
      </c>
      <c r="AC40" s="39"/>
      <c r="AD40" s="50">
        <f>SUM(Z40:AB40)</f>
        <v>0</v>
      </c>
    </row>
    <row r="41" spans="1:31" s="99" customFormat="1" ht="23.25" customHeight="1" thickBot="1" x14ac:dyDescent="0.65">
      <c r="A41" s="3" t="s">
        <v>252</v>
      </c>
      <c r="B41" s="6"/>
      <c r="C41" s="86"/>
      <c r="D41" s="43">
        <f>D33+D39</f>
        <v>2856228</v>
      </c>
      <c r="E41" s="42"/>
      <c r="F41" s="43">
        <f>F33+F39</f>
        <v>295668</v>
      </c>
      <c r="G41" s="33"/>
      <c r="H41" s="43">
        <f>H33+H39</f>
        <v>-59778</v>
      </c>
      <c r="I41" s="46"/>
      <c r="J41" s="43">
        <f>J33+J39</f>
        <v>-5250</v>
      </c>
      <c r="K41" s="46"/>
      <c r="L41" s="43">
        <f>L33+L39</f>
        <v>55484</v>
      </c>
      <c r="M41" s="46"/>
      <c r="N41" s="43">
        <f>N33+N39</f>
        <v>0</v>
      </c>
      <c r="O41" s="33"/>
      <c r="P41" s="43">
        <f>P33+P39+P40</f>
        <v>1164265</v>
      </c>
      <c r="Q41" s="33"/>
      <c r="R41" s="43">
        <f>R33+R39</f>
        <v>0</v>
      </c>
      <c r="S41" s="33"/>
      <c r="T41" s="43">
        <f>T33+T39</f>
        <v>341112</v>
      </c>
      <c r="U41" s="33"/>
      <c r="V41" s="43">
        <f>V33+V39+V40</f>
        <v>-6814</v>
      </c>
      <c r="W41" s="33"/>
      <c r="X41" s="43">
        <f>X33+X39+X40</f>
        <v>334298</v>
      </c>
      <c r="Y41" s="33"/>
      <c r="Z41" s="43">
        <f>Z33+Z39+Z40</f>
        <v>4640915</v>
      </c>
      <c r="AA41" s="33"/>
      <c r="AB41" s="43">
        <f>AB33+AB39+AB35+AB40</f>
        <v>342076</v>
      </c>
      <c r="AC41" s="33"/>
      <c r="AD41" s="43">
        <f>AD33+AD39+AD35+AD40</f>
        <v>4982991</v>
      </c>
    </row>
    <row r="42" spans="1:31" ht="23.25" customHeight="1" thickTop="1" x14ac:dyDescent="0.55000000000000004"/>
    <row r="46" spans="1:31" ht="23.25" customHeight="1" x14ac:dyDescent="0.55000000000000004">
      <c r="Z46" s="100"/>
    </row>
  </sheetData>
  <sheetProtection algorithmName="SHA-512" hashValue="tUsSs79DNhyJVluCBUnR41exZOuS95WVao5OkazFI3+xNfNZBLFGh2uPVl5jelPt42r/iyUeaKwHK3k0XJ9EpQ==" saltValue="Dyg/Uqu3Vkhbpr/TUNYOXw==" spinCount="100000" sheet="1" objects="1" scenarios="1"/>
  <mergeCells count="4">
    <mergeCell ref="D4:AD4"/>
    <mergeCell ref="L5:P5"/>
    <mergeCell ref="D12:AD12"/>
    <mergeCell ref="T5:X5"/>
  </mergeCells>
  <pageMargins left="0.31496062992125984" right="0.23" top="0.74803149606299213" bottom="0.74803149606299213" header="0.31496062992125984" footer="0.31496062992125984"/>
  <pageSetup paperSize="9" scale="5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9"/>
  <sheetViews>
    <sheetView view="pageBreakPreview" topLeftCell="A26" zoomScale="80" zoomScaleNormal="90" zoomScaleSheetLayoutView="80" workbookViewId="0">
      <selection activeCell="A31" sqref="A31"/>
    </sheetView>
  </sheetViews>
  <sheetFormatPr defaultColWidth="9.109375" defaultRowHeight="24.75" customHeight="1" x14ac:dyDescent="0.55000000000000004"/>
  <cols>
    <col min="1" max="1" width="55.33203125" style="94" customWidth="1"/>
    <col min="2" max="2" width="13.88671875" style="30" customWidth="1"/>
    <col min="3" max="3" width="2.109375" style="95" customWidth="1"/>
    <col min="4" max="4" width="15.6640625" style="95" customWidth="1"/>
    <col min="5" max="5" width="1.6640625" style="95" customWidth="1"/>
    <col min="6" max="6" width="15.6640625" style="95" customWidth="1"/>
    <col min="7" max="7" width="1.6640625" style="95" customWidth="1"/>
    <col min="8" max="8" width="15.88671875" style="95" customWidth="1"/>
    <col min="9" max="9" width="1.6640625" style="95" customWidth="1"/>
    <col min="10" max="10" width="15.88671875" style="95" customWidth="1"/>
    <col min="11" max="11" width="2" style="95" customWidth="1"/>
    <col min="12" max="12" width="15.6640625" style="95" customWidth="1"/>
    <col min="13" max="13" width="2" style="95" customWidth="1"/>
    <col min="14" max="14" width="15.6640625" style="95" customWidth="1"/>
    <col min="15" max="15" width="1.6640625" style="95" customWidth="1"/>
    <col min="16" max="16" width="15.6640625" style="95" customWidth="1"/>
    <col min="17" max="17" width="2" style="95" customWidth="1"/>
    <col min="18" max="18" width="16.33203125" style="95" customWidth="1"/>
    <col min="19" max="19" width="1.5546875" style="95" customWidth="1"/>
    <col min="20" max="20" width="15.6640625" style="95" customWidth="1"/>
    <col min="21" max="21" width="1" style="95" customWidth="1"/>
    <col min="22" max="22" width="18.6640625" style="95" bestFit="1" customWidth="1"/>
    <col min="23" max="16384" width="9.109375" style="95"/>
  </cols>
  <sheetData>
    <row r="1" spans="1:22" s="1" customFormat="1" ht="23.4" x14ac:dyDescent="0.6">
      <c r="A1" s="12" t="s">
        <v>182</v>
      </c>
    </row>
    <row r="2" spans="1:22" s="1" customFormat="1" ht="24.75" customHeight="1" x14ac:dyDescent="0.65">
      <c r="A2" s="12" t="s">
        <v>139</v>
      </c>
      <c r="B2" s="92"/>
      <c r="V2" s="93"/>
    </row>
    <row r="3" spans="1:22" s="1" customFormat="1" ht="24.75" customHeight="1" x14ac:dyDescent="0.65">
      <c r="A3" s="12"/>
      <c r="B3" s="92"/>
      <c r="V3" s="93"/>
    </row>
    <row r="4" spans="1:22" ht="24.75" customHeight="1" x14ac:dyDescent="0.65">
      <c r="D4" s="103" t="s">
        <v>19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V4" s="93"/>
    </row>
    <row r="5" spans="1:22" ht="24.75" customHeight="1" x14ac:dyDescent="0.65"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31" t="s">
        <v>89</v>
      </c>
      <c r="S5" s="86"/>
      <c r="T5" s="86"/>
      <c r="V5" s="93"/>
    </row>
    <row r="6" spans="1:22" ht="24.75" customHeight="1" x14ac:dyDescent="0.55000000000000004">
      <c r="B6" s="96"/>
      <c r="C6" s="85"/>
      <c r="D6" s="96"/>
      <c r="G6" s="17"/>
      <c r="H6" s="17"/>
      <c r="I6" s="17"/>
      <c r="J6" s="105" t="s">
        <v>84</v>
      </c>
      <c r="K6" s="105"/>
      <c r="L6" s="105"/>
      <c r="M6" s="105"/>
      <c r="N6" s="105"/>
      <c r="O6" s="85"/>
      <c r="Q6" s="18"/>
      <c r="R6" s="106" t="s">
        <v>20</v>
      </c>
      <c r="S6" s="106"/>
      <c r="U6" s="97"/>
    </row>
    <row r="7" spans="1:22" ht="24.75" customHeight="1" x14ac:dyDescent="0.55000000000000004">
      <c r="B7" s="96"/>
      <c r="C7" s="85"/>
      <c r="D7" s="96"/>
      <c r="G7" s="17"/>
      <c r="H7" s="17"/>
      <c r="I7" s="17"/>
      <c r="J7" s="85"/>
      <c r="K7" s="85"/>
      <c r="L7" s="85"/>
      <c r="M7" s="85"/>
      <c r="N7" s="85"/>
      <c r="O7" s="85"/>
      <c r="Q7" s="18"/>
      <c r="R7" s="17" t="s">
        <v>152</v>
      </c>
      <c r="S7" s="17"/>
      <c r="U7" s="97"/>
    </row>
    <row r="8" spans="1:22" ht="24.75" customHeight="1" x14ac:dyDescent="0.55000000000000004">
      <c r="B8" s="96"/>
      <c r="C8" s="85"/>
      <c r="D8" s="96"/>
      <c r="G8" s="17"/>
      <c r="H8" s="17"/>
      <c r="I8" s="17"/>
      <c r="J8" s="85"/>
      <c r="K8" s="85"/>
      <c r="L8" s="85"/>
      <c r="M8" s="85"/>
      <c r="N8" s="85"/>
      <c r="O8" s="85"/>
      <c r="Q8" s="18"/>
      <c r="R8" s="17" t="s">
        <v>153</v>
      </c>
      <c r="S8" s="17"/>
      <c r="U8" s="97"/>
    </row>
    <row r="9" spans="1:22" ht="24.75" customHeight="1" x14ac:dyDescent="0.55000000000000004">
      <c r="B9" s="96"/>
      <c r="C9" s="85"/>
      <c r="D9" s="96"/>
      <c r="G9" s="17"/>
      <c r="H9" s="17" t="s">
        <v>257</v>
      </c>
      <c r="I9" s="17"/>
      <c r="J9" s="85"/>
      <c r="K9" s="85"/>
      <c r="L9" s="85"/>
      <c r="M9" s="85"/>
      <c r="N9" s="85"/>
      <c r="O9" s="85"/>
      <c r="Q9" s="18"/>
      <c r="R9" s="96" t="s">
        <v>154</v>
      </c>
      <c r="S9" s="17"/>
      <c r="U9" s="97"/>
    </row>
    <row r="10" spans="1:22" ht="24.75" customHeight="1" x14ac:dyDescent="0.55000000000000004">
      <c r="B10" s="96"/>
      <c r="C10" s="85"/>
      <c r="D10" s="96"/>
      <c r="G10" s="17"/>
      <c r="H10" s="17" t="s">
        <v>258</v>
      </c>
      <c r="I10" s="17"/>
      <c r="J10" s="85"/>
      <c r="K10" s="85"/>
      <c r="L10" s="85"/>
      <c r="M10" s="85"/>
      <c r="N10" s="17" t="s">
        <v>165</v>
      </c>
      <c r="O10" s="85"/>
      <c r="Q10" s="18"/>
      <c r="R10" s="96" t="s">
        <v>155</v>
      </c>
      <c r="S10" s="17"/>
      <c r="U10" s="97"/>
    </row>
    <row r="11" spans="1:22" ht="24.75" customHeight="1" x14ac:dyDescent="0.55000000000000004">
      <c r="B11" s="85"/>
      <c r="C11" s="85"/>
      <c r="D11" s="17" t="s">
        <v>47</v>
      </c>
      <c r="E11" s="18"/>
      <c r="F11" s="17" t="s">
        <v>57</v>
      </c>
      <c r="G11" s="17"/>
      <c r="H11" s="17" t="s">
        <v>259</v>
      </c>
      <c r="I11" s="17"/>
      <c r="J11" s="17" t="s">
        <v>49</v>
      </c>
      <c r="K11" s="17"/>
      <c r="L11" s="17" t="s">
        <v>145</v>
      </c>
      <c r="M11" s="17"/>
      <c r="N11" s="96" t="s">
        <v>166</v>
      </c>
      <c r="O11" s="17"/>
      <c r="P11" s="18"/>
      <c r="R11" s="96" t="s">
        <v>147</v>
      </c>
      <c r="S11" s="96"/>
      <c r="T11" s="17" t="s">
        <v>36</v>
      </c>
      <c r="U11" s="97"/>
    </row>
    <row r="12" spans="1:22" ht="24.75" customHeight="1" x14ac:dyDescent="0.55000000000000004">
      <c r="B12" s="85" t="s">
        <v>3</v>
      </c>
      <c r="C12" s="85"/>
      <c r="D12" s="17" t="s">
        <v>48</v>
      </c>
      <c r="E12" s="18"/>
      <c r="F12" s="17" t="s">
        <v>37</v>
      </c>
      <c r="G12" s="17"/>
      <c r="H12" s="17" t="s">
        <v>260</v>
      </c>
      <c r="I12" s="17"/>
      <c r="J12" s="17" t="s">
        <v>39</v>
      </c>
      <c r="L12" s="96" t="s">
        <v>146</v>
      </c>
      <c r="N12" s="96" t="s">
        <v>199</v>
      </c>
      <c r="O12" s="96"/>
      <c r="P12" s="17" t="s">
        <v>142</v>
      </c>
      <c r="Q12" s="17"/>
      <c r="R12" s="96" t="s">
        <v>156</v>
      </c>
      <c r="S12" s="96"/>
      <c r="T12" s="17" t="s">
        <v>38</v>
      </c>
      <c r="U12" s="97"/>
    </row>
    <row r="13" spans="1:22" ht="24.75" customHeight="1" x14ac:dyDescent="0.55000000000000004">
      <c r="B13" s="85"/>
      <c r="C13" s="85"/>
      <c r="D13" s="102" t="s">
        <v>71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97"/>
    </row>
    <row r="14" spans="1:22" s="99" customFormat="1" ht="24.75" customHeight="1" x14ac:dyDescent="0.6">
      <c r="A14" s="4" t="s">
        <v>206</v>
      </c>
      <c r="B14" s="6"/>
      <c r="C14" s="6"/>
      <c r="D14" s="6"/>
      <c r="E14" s="6"/>
      <c r="F14" s="6"/>
      <c r="G14" s="6"/>
      <c r="H14" s="85"/>
      <c r="I14" s="6"/>
      <c r="J14" s="6"/>
      <c r="K14" s="6"/>
      <c r="L14" s="6"/>
      <c r="M14" s="6"/>
      <c r="N14" s="6"/>
      <c r="O14" s="6"/>
      <c r="P14" s="6"/>
      <c r="Q14" s="6"/>
      <c r="R14" s="8"/>
      <c r="S14" s="6"/>
      <c r="T14" s="6"/>
      <c r="U14" s="98"/>
    </row>
    <row r="15" spans="1:22" ht="5.25" customHeight="1" x14ac:dyDescent="0.6">
      <c r="B15" s="85"/>
      <c r="C15" s="85"/>
      <c r="D15" s="85"/>
      <c r="E15" s="85"/>
      <c r="F15" s="85"/>
      <c r="G15" s="85"/>
      <c r="H15" s="6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97"/>
    </row>
    <row r="16" spans="1:22" ht="24.75" customHeight="1" x14ac:dyDescent="0.6">
      <c r="A16" s="3" t="s">
        <v>248</v>
      </c>
      <c r="B16" s="85"/>
      <c r="C16" s="85"/>
      <c r="D16" s="33">
        <v>2956228</v>
      </c>
      <c r="E16" s="34"/>
      <c r="F16" s="33">
        <v>312840</v>
      </c>
      <c r="G16" s="33"/>
      <c r="H16" s="35">
        <v>0</v>
      </c>
      <c r="I16" s="33"/>
      <c r="J16" s="33">
        <v>55484</v>
      </c>
      <c r="K16" s="20"/>
      <c r="L16" s="33">
        <v>117172</v>
      </c>
      <c r="M16" s="20"/>
      <c r="N16" s="33">
        <v>-58585</v>
      </c>
      <c r="O16" s="33"/>
      <c r="P16" s="33">
        <v>-117172</v>
      </c>
      <c r="Q16" s="33"/>
      <c r="R16" s="33">
        <v>104660</v>
      </c>
      <c r="S16" s="33"/>
      <c r="T16" s="33">
        <f>SUM(D16:R16)</f>
        <v>3370627</v>
      </c>
      <c r="U16" s="97"/>
    </row>
    <row r="17" spans="1:21" ht="5.25" customHeight="1" x14ac:dyDescent="0.6">
      <c r="B17" s="85"/>
      <c r="C17" s="85"/>
      <c r="D17" s="85"/>
      <c r="E17" s="85"/>
      <c r="F17" s="85"/>
      <c r="G17" s="85"/>
      <c r="H17" s="33">
        <v>0</v>
      </c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97"/>
    </row>
    <row r="18" spans="1:21" ht="24.75" customHeight="1" x14ac:dyDescent="0.6">
      <c r="A18" s="3" t="s">
        <v>223</v>
      </c>
      <c r="B18" s="85"/>
      <c r="C18" s="30"/>
      <c r="D18" s="35"/>
      <c r="E18" s="36"/>
      <c r="F18" s="35"/>
      <c r="G18" s="35"/>
      <c r="H18" s="85"/>
      <c r="I18" s="35"/>
      <c r="J18" s="37"/>
      <c r="K18" s="38"/>
      <c r="L18" s="38"/>
      <c r="M18" s="38"/>
      <c r="N18" s="38"/>
      <c r="O18" s="38"/>
      <c r="P18" s="36"/>
      <c r="Q18" s="39"/>
      <c r="R18" s="39"/>
      <c r="S18" s="39"/>
      <c r="T18" s="33"/>
    </row>
    <row r="19" spans="1:21" ht="24.75" customHeight="1" x14ac:dyDescent="0.6">
      <c r="A19" s="3" t="s">
        <v>224</v>
      </c>
      <c r="B19" s="85"/>
      <c r="C19" s="30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6"/>
      <c r="Q19" s="39"/>
      <c r="R19" s="39"/>
      <c r="S19" s="39"/>
      <c r="T19" s="33"/>
    </row>
    <row r="20" spans="1:21" ht="22.2" x14ac:dyDescent="0.6">
      <c r="A20" s="7" t="s">
        <v>220</v>
      </c>
      <c r="B20" s="85" t="s">
        <v>221</v>
      </c>
      <c r="C20" s="30"/>
      <c r="D20" s="35">
        <v>-100000</v>
      </c>
      <c r="E20" s="36"/>
      <c r="F20" s="35">
        <v>-17172</v>
      </c>
      <c r="G20" s="35"/>
      <c r="H20" s="35">
        <v>0</v>
      </c>
      <c r="I20" s="35"/>
      <c r="J20" s="37">
        <v>0</v>
      </c>
      <c r="K20" s="38"/>
      <c r="L20" s="38">
        <v>-117172</v>
      </c>
      <c r="M20" s="38"/>
      <c r="N20" s="38">
        <v>117172</v>
      </c>
      <c r="O20" s="38"/>
      <c r="P20" s="36">
        <v>117172</v>
      </c>
      <c r="Q20" s="39"/>
      <c r="R20" s="39">
        <v>0</v>
      </c>
      <c r="S20" s="39"/>
      <c r="T20" s="33">
        <f>SUM(D20:R20)</f>
        <v>0</v>
      </c>
    </row>
    <row r="21" spans="1:21" ht="24.75" customHeight="1" x14ac:dyDescent="0.6">
      <c r="A21" s="3" t="s">
        <v>226</v>
      </c>
      <c r="B21" s="85"/>
      <c r="C21" s="30"/>
      <c r="D21" s="48">
        <f>SUM(D20)</f>
        <v>-100000</v>
      </c>
      <c r="E21" s="34"/>
      <c r="F21" s="48">
        <f>SUM(F20)</f>
        <v>-17172</v>
      </c>
      <c r="G21" s="60"/>
      <c r="H21" s="89">
        <v>0</v>
      </c>
      <c r="I21" s="60"/>
      <c r="J21" s="82">
        <f>SUM(J20)</f>
        <v>0</v>
      </c>
      <c r="K21" s="41"/>
      <c r="L21" s="83">
        <f>SUM(L20)</f>
        <v>-117172</v>
      </c>
      <c r="M21" s="41"/>
      <c r="N21" s="83">
        <f>SUM(N20)</f>
        <v>117172</v>
      </c>
      <c r="O21" s="41"/>
      <c r="P21" s="84">
        <f>SUM(P20)</f>
        <v>117172</v>
      </c>
      <c r="Q21" s="42"/>
      <c r="R21" s="84">
        <f>SUM(R20)</f>
        <v>0</v>
      </c>
      <c r="S21" s="42"/>
      <c r="T21" s="81">
        <f>SUM(T20)</f>
        <v>0</v>
      </c>
    </row>
    <row r="22" spans="1:21" ht="5.25" customHeight="1" x14ac:dyDescent="0.6">
      <c r="B22" s="85"/>
      <c r="C22" s="85"/>
      <c r="D22" s="85"/>
      <c r="E22" s="85"/>
      <c r="F22" s="85"/>
      <c r="G22" s="85"/>
      <c r="H22" s="60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97"/>
    </row>
    <row r="23" spans="1:21" ht="24.75" customHeight="1" x14ac:dyDescent="0.6">
      <c r="A23" s="3" t="s">
        <v>95</v>
      </c>
      <c r="B23" s="85"/>
      <c r="C23" s="30"/>
      <c r="D23" s="35"/>
      <c r="E23" s="36"/>
      <c r="F23" s="35"/>
      <c r="G23" s="35"/>
      <c r="H23" s="33"/>
      <c r="I23" s="35"/>
      <c r="J23" s="37"/>
      <c r="K23" s="38"/>
      <c r="L23" s="38"/>
      <c r="M23" s="38"/>
      <c r="N23" s="38"/>
      <c r="O23" s="38"/>
      <c r="P23" s="36"/>
      <c r="Q23" s="39"/>
      <c r="R23" s="39"/>
      <c r="S23" s="39"/>
      <c r="T23" s="39"/>
    </row>
    <row r="24" spans="1:21" ht="24.75" customHeight="1" x14ac:dyDescent="0.6">
      <c r="A24" s="7" t="s">
        <v>93</v>
      </c>
      <c r="B24" s="85"/>
      <c r="C24" s="30"/>
      <c r="D24" s="35">
        <v>0</v>
      </c>
      <c r="E24" s="36"/>
      <c r="F24" s="35">
        <v>0</v>
      </c>
      <c r="G24" s="35"/>
      <c r="H24" s="33">
        <v>0</v>
      </c>
      <c r="I24" s="35"/>
      <c r="J24" s="37">
        <v>0</v>
      </c>
      <c r="K24" s="38"/>
      <c r="L24" s="38">
        <v>0</v>
      </c>
      <c r="M24" s="38"/>
      <c r="N24" s="38">
        <v>-61771</v>
      </c>
      <c r="O24" s="38"/>
      <c r="P24" s="36">
        <v>0</v>
      </c>
      <c r="Q24" s="39"/>
      <c r="R24" s="39">
        <v>0</v>
      </c>
      <c r="S24" s="39"/>
      <c r="T24" s="33">
        <f t="shared" ref="T24:T25" si="0">SUM(D24:R24)</f>
        <v>-61771</v>
      </c>
    </row>
    <row r="25" spans="1:21" ht="24.75" customHeight="1" x14ac:dyDescent="0.6">
      <c r="A25" s="7" t="s">
        <v>222</v>
      </c>
      <c r="B25" s="85"/>
      <c r="C25" s="30"/>
      <c r="D25" s="35">
        <v>0</v>
      </c>
      <c r="E25" s="36"/>
      <c r="F25" s="35">
        <v>0</v>
      </c>
      <c r="G25" s="35"/>
      <c r="H25" s="35">
        <v>0</v>
      </c>
      <c r="I25" s="35"/>
      <c r="J25" s="37">
        <v>0</v>
      </c>
      <c r="K25" s="38"/>
      <c r="L25" s="38">
        <v>0</v>
      </c>
      <c r="M25" s="38"/>
      <c r="N25" s="38">
        <v>0</v>
      </c>
      <c r="O25" s="38"/>
      <c r="P25" s="36">
        <v>0</v>
      </c>
      <c r="Q25" s="39"/>
      <c r="R25" s="39">
        <v>-84784</v>
      </c>
      <c r="S25" s="39"/>
      <c r="T25" s="33">
        <f t="shared" si="0"/>
        <v>-84784</v>
      </c>
    </row>
    <row r="26" spans="1:21" s="99" customFormat="1" ht="24.75" customHeight="1" x14ac:dyDescent="0.6">
      <c r="A26" s="3" t="s">
        <v>261</v>
      </c>
      <c r="B26" s="6"/>
      <c r="C26" s="40"/>
      <c r="D26" s="48">
        <f>SUM(D24:D24)</f>
        <v>0</v>
      </c>
      <c r="E26" s="34"/>
      <c r="F26" s="48">
        <f>SUM(F24:F24)</f>
        <v>0</v>
      </c>
      <c r="G26" s="60"/>
      <c r="H26" s="48">
        <f>SUM(H24:H24)</f>
        <v>0</v>
      </c>
      <c r="I26" s="60"/>
      <c r="J26" s="48">
        <f>SUM(J24:J24)</f>
        <v>0</v>
      </c>
      <c r="K26" s="41"/>
      <c r="L26" s="48">
        <f>SUM(L24:L25)</f>
        <v>0</v>
      </c>
      <c r="M26" s="41"/>
      <c r="N26" s="48">
        <f>SUM(N24:N25)</f>
        <v>-61771</v>
      </c>
      <c r="O26" s="60"/>
      <c r="P26" s="48">
        <f>SUM(P24:P25)</f>
        <v>0</v>
      </c>
      <c r="Q26" s="42"/>
      <c r="R26" s="48">
        <f>SUM(R24:R25)</f>
        <v>-84784</v>
      </c>
      <c r="S26" s="60"/>
      <c r="T26" s="48">
        <f>SUM(T24:T25)</f>
        <v>-146555</v>
      </c>
    </row>
    <row r="27" spans="1:21" s="99" customFormat="1" ht="24.75" customHeight="1" thickBot="1" x14ac:dyDescent="0.65">
      <c r="A27" s="3" t="s">
        <v>207</v>
      </c>
      <c r="B27" s="6"/>
      <c r="C27" s="86"/>
      <c r="D27" s="43">
        <f>D16+D21+D26</f>
        <v>2856228</v>
      </c>
      <c r="E27" s="42"/>
      <c r="F27" s="43">
        <f>F16+F21+F26</f>
        <v>295668</v>
      </c>
      <c r="G27" s="33"/>
      <c r="H27" s="43">
        <f>H16+H21+H26</f>
        <v>0</v>
      </c>
      <c r="I27" s="33"/>
      <c r="J27" s="43">
        <f>J16+J21+J26</f>
        <v>55484</v>
      </c>
      <c r="K27" s="33"/>
      <c r="L27" s="43">
        <f>L16+L21+L26</f>
        <v>0</v>
      </c>
      <c r="M27" s="33"/>
      <c r="N27" s="43">
        <f>N16+N21+N26</f>
        <v>-3184</v>
      </c>
      <c r="O27" s="33"/>
      <c r="P27" s="43">
        <f>P16+P21+P26</f>
        <v>0</v>
      </c>
      <c r="Q27" s="33"/>
      <c r="R27" s="43">
        <f>R16+R21+R26</f>
        <v>19876</v>
      </c>
      <c r="S27" s="33"/>
      <c r="T27" s="43">
        <f>T16+T21+T26</f>
        <v>3224072</v>
      </c>
    </row>
    <row r="28" spans="1:21" s="99" customFormat="1" ht="24.75" customHeight="1" thickTop="1" x14ac:dyDescent="0.6">
      <c r="A28" s="3"/>
      <c r="B28" s="6"/>
      <c r="C28" s="86"/>
      <c r="D28" s="33"/>
      <c r="E28" s="34"/>
      <c r="F28" s="33"/>
      <c r="G28" s="33"/>
      <c r="H28" s="85"/>
      <c r="I28" s="33"/>
      <c r="J28" s="33"/>
      <c r="K28" s="33"/>
      <c r="L28" s="33"/>
      <c r="M28" s="33"/>
      <c r="N28" s="33"/>
      <c r="O28" s="33"/>
      <c r="P28" s="34"/>
      <c r="Q28" s="33"/>
      <c r="R28" s="33"/>
      <c r="S28" s="33"/>
      <c r="T28" s="33"/>
    </row>
    <row r="29" spans="1:21" s="99" customFormat="1" ht="24.75" customHeight="1" x14ac:dyDescent="0.6">
      <c r="A29" s="4" t="s">
        <v>251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8"/>
      <c r="S29" s="6"/>
      <c r="T29" s="6"/>
      <c r="U29" s="98"/>
    </row>
    <row r="30" spans="1:21" ht="5.25" customHeight="1" x14ac:dyDescent="0.55000000000000004"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97"/>
    </row>
    <row r="31" spans="1:21" ht="24.75" customHeight="1" x14ac:dyDescent="0.6">
      <c r="A31" s="3" t="s">
        <v>249</v>
      </c>
      <c r="B31" s="85"/>
      <c r="C31" s="85"/>
      <c r="D31" s="33">
        <v>2856228</v>
      </c>
      <c r="E31" s="34"/>
      <c r="F31" s="33">
        <v>295668</v>
      </c>
      <c r="G31" s="33"/>
      <c r="H31" s="33">
        <v>1061</v>
      </c>
      <c r="I31" s="33"/>
      <c r="J31" s="33">
        <v>55484</v>
      </c>
      <c r="K31" s="20"/>
      <c r="L31" s="20">
        <v>0</v>
      </c>
      <c r="M31" s="20"/>
      <c r="N31" s="33">
        <v>-250821</v>
      </c>
      <c r="O31" s="33"/>
      <c r="P31" s="34">
        <v>0</v>
      </c>
      <c r="Q31" s="33"/>
      <c r="R31" s="33">
        <v>-17659</v>
      </c>
      <c r="S31" s="33"/>
      <c r="T31" s="33">
        <f>SUM(D31:R31)</f>
        <v>2939961</v>
      </c>
      <c r="U31" s="97"/>
    </row>
    <row r="32" spans="1:21" ht="5.25" customHeight="1" x14ac:dyDescent="0.55000000000000004"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97"/>
    </row>
    <row r="33" spans="1:20" ht="24.75" customHeight="1" x14ac:dyDescent="0.6">
      <c r="A33" s="3" t="s">
        <v>95</v>
      </c>
      <c r="B33" s="85"/>
      <c r="C33" s="30"/>
      <c r="D33" s="35"/>
      <c r="E33" s="36"/>
      <c r="F33" s="35"/>
      <c r="G33" s="35"/>
      <c r="H33" s="35"/>
      <c r="I33" s="35"/>
      <c r="J33" s="37"/>
      <c r="K33" s="38"/>
      <c r="L33" s="38"/>
      <c r="M33" s="38"/>
      <c r="N33" s="38"/>
      <c r="O33" s="38"/>
      <c r="P33" s="36"/>
      <c r="Q33" s="39"/>
      <c r="R33" s="39"/>
      <c r="S33" s="39"/>
      <c r="T33" s="39"/>
    </row>
    <row r="34" spans="1:20" ht="24.75" customHeight="1" x14ac:dyDescent="0.55000000000000004">
      <c r="A34" s="7" t="s">
        <v>93</v>
      </c>
      <c r="B34" s="85"/>
      <c r="C34" s="30"/>
      <c r="D34" s="35">
        <v>0</v>
      </c>
      <c r="E34" s="36"/>
      <c r="F34" s="35">
        <v>0</v>
      </c>
      <c r="G34" s="35"/>
      <c r="H34" s="35">
        <v>0</v>
      </c>
      <c r="I34" s="35"/>
      <c r="J34" s="37">
        <v>0</v>
      </c>
      <c r="K34" s="38"/>
      <c r="L34" s="38">
        <v>0</v>
      </c>
      <c r="M34" s="38"/>
      <c r="N34" s="38">
        <v>-205756</v>
      </c>
      <c r="O34" s="38"/>
      <c r="P34" s="36">
        <v>0</v>
      </c>
      <c r="Q34" s="39"/>
      <c r="R34" s="39">
        <v>0</v>
      </c>
      <c r="S34" s="39"/>
      <c r="T34" s="32">
        <f>SUM(D34:S34)</f>
        <v>-205756</v>
      </c>
    </row>
    <row r="35" spans="1:20" ht="24.75" customHeight="1" x14ac:dyDescent="0.55000000000000004">
      <c r="A35" s="7" t="s">
        <v>222</v>
      </c>
      <c r="B35" s="85"/>
      <c r="C35" s="30"/>
      <c r="D35" s="35">
        <v>0</v>
      </c>
      <c r="E35" s="36"/>
      <c r="F35" s="35">
        <v>0</v>
      </c>
      <c r="G35" s="35"/>
      <c r="H35" s="50">
        <v>0</v>
      </c>
      <c r="I35" s="35"/>
      <c r="J35" s="37">
        <v>0</v>
      </c>
      <c r="K35" s="38"/>
      <c r="L35" s="38">
        <v>0</v>
      </c>
      <c r="M35" s="38"/>
      <c r="N35" s="38">
        <v>0</v>
      </c>
      <c r="O35" s="38"/>
      <c r="P35" s="36">
        <v>0</v>
      </c>
      <c r="Q35" s="39"/>
      <c r="R35" s="39">
        <v>-7160</v>
      </c>
      <c r="S35" s="39"/>
      <c r="T35" s="32">
        <f>SUM(D35:S35)</f>
        <v>-7160</v>
      </c>
    </row>
    <row r="36" spans="1:20" s="99" customFormat="1" ht="24.75" customHeight="1" x14ac:dyDescent="0.6">
      <c r="A36" s="3" t="s">
        <v>261</v>
      </c>
      <c r="B36" s="6"/>
      <c r="C36" s="40"/>
      <c r="D36" s="91">
        <f>SUM(D34:D34)</f>
        <v>0</v>
      </c>
      <c r="E36" s="34"/>
      <c r="F36" s="91">
        <f>SUM(F34:F34)</f>
        <v>0</v>
      </c>
      <c r="G36" s="60"/>
      <c r="H36" s="91">
        <f>SUM(H34:H34)</f>
        <v>0</v>
      </c>
      <c r="I36" s="60"/>
      <c r="J36" s="91">
        <f>SUM(J34:J34)</f>
        <v>0</v>
      </c>
      <c r="K36" s="41"/>
      <c r="L36" s="91">
        <f>SUM(L34:L35)</f>
        <v>0</v>
      </c>
      <c r="M36" s="41"/>
      <c r="N36" s="91">
        <f>SUM(N34:N35)</f>
        <v>-205756</v>
      </c>
      <c r="O36" s="60"/>
      <c r="P36" s="91">
        <f>SUM(P34:P35)</f>
        <v>0</v>
      </c>
      <c r="Q36" s="42"/>
      <c r="R36" s="91">
        <f>SUM(R34:R35)</f>
        <v>-7160</v>
      </c>
      <c r="S36" s="60"/>
      <c r="T36" s="91">
        <f>SUM(T34:T35)</f>
        <v>-212916</v>
      </c>
    </row>
    <row r="37" spans="1:20" s="99" customFormat="1" ht="24.75" customHeight="1" x14ac:dyDescent="0.6">
      <c r="A37" s="7" t="s">
        <v>307</v>
      </c>
      <c r="B37" s="31">
        <v>9</v>
      </c>
      <c r="C37" s="5"/>
      <c r="D37" s="50">
        <v>0</v>
      </c>
      <c r="E37" s="36"/>
      <c r="F37" s="50">
        <v>0</v>
      </c>
      <c r="G37" s="35"/>
      <c r="H37" s="50">
        <v>0</v>
      </c>
      <c r="I37" s="35"/>
      <c r="J37" s="50">
        <v>0</v>
      </c>
      <c r="K37" s="38"/>
      <c r="L37" s="50">
        <v>0</v>
      </c>
      <c r="M37" s="38"/>
      <c r="N37" s="50">
        <v>-18005</v>
      </c>
      <c r="O37" s="35"/>
      <c r="P37" s="50">
        <v>0</v>
      </c>
      <c r="Q37" s="39"/>
      <c r="R37" s="50">
        <v>18005</v>
      </c>
      <c r="S37" s="35"/>
      <c r="T37" s="68">
        <f>SUM(D37:S37)</f>
        <v>0</v>
      </c>
    </row>
    <row r="38" spans="1:20" s="99" customFormat="1" ht="24.75" customHeight="1" thickBot="1" x14ac:dyDescent="0.65">
      <c r="A38" s="3" t="s">
        <v>252</v>
      </c>
      <c r="B38" s="6"/>
      <c r="C38" s="86"/>
      <c r="D38" s="43">
        <f>D31+D36</f>
        <v>2856228</v>
      </c>
      <c r="E38" s="42"/>
      <c r="F38" s="43">
        <f>F31+F36</f>
        <v>295668</v>
      </c>
      <c r="G38" s="33"/>
      <c r="H38" s="43">
        <f>H31+H36</f>
        <v>1061</v>
      </c>
      <c r="I38" s="33"/>
      <c r="J38" s="43">
        <f>J31+J36</f>
        <v>55484</v>
      </c>
      <c r="K38" s="33"/>
      <c r="L38" s="43">
        <f>L31+L36</f>
        <v>0</v>
      </c>
      <c r="M38" s="33"/>
      <c r="N38" s="43">
        <f>N31+N36+N37</f>
        <v>-474582</v>
      </c>
      <c r="O38" s="33"/>
      <c r="P38" s="43">
        <f>P31+P36</f>
        <v>0</v>
      </c>
      <c r="Q38" s="33"/>
      <c r="R38" s="43">
        <f>R31+R36+R37</f>
        <v>-6814</v>
      </c>
      <c r="S38" s="33"/>
      <c r="T38" s="43">
        <f>T31+T36+T37</f>
        <v>2727045</v>
      </c>
    </row>
    <row r="39" spans="1:20" ht="24.75" customHeight="1" thickTop="1" x14ac:dyDescent="0.55000000000000004"/>
  </sheetData>
  <sheetProtection algorithmName="SHA-512" hashValue="4WIXTaCareman+UBjfUesWxMGZgIAY8uF2FuhKIvISFXm56p0SWp7U+G5DaylVIw44QSbNFur+xFqBlAZxltQg==" saltValue="WYeCHl5Rf8KBOHS/MRn59A==" spinCount="100000" sheet="1" objects="1" scenarios="1"/>
  <mergeCells count="4">
    <mergeCell ref="D13:T13"/>
    <mergeCell ref="D4:T4"/>
    <mergeCell ref="J6:N6"/>
    <mergeCell ref="R6:S6"/>
  </mergeCells>
  <pageMargins left="0.70866141732283472" right="0.43307086614173229" top="0.74803149606299213" bottom="0.62992125984251968" header="0.31496062992125984" footer="0.31496062992125984"/>
  <pageSetup paperSize="9" scale="60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2"/>
  <sheetViews>
    <sheetView tabSelected="1" view="pageBreakPreview" topLeftCell="A14" zoomScaleSheetLayoutView="100" workbookViewId="0">
      <selection activeCell="A22" sqref="A22"/>
    </sheetView>
  </sheetViews>
  <sheetFormatPr defaultColWidth="35" defaultRowHeight="23.25" customHeight="1" x14ac:dyDescent="0.55000000000000004"/>
  <cols>
    <col min="1" max="1" width="39.5546875" style="5" customWidth="1"/>
    <col min="2" max="2" width="7.44140625" style="5" customWidth="1"/>
    <col min="3" max="3" width="1.109375" style="5" customWidth="1"/>
    <col min="4" max="4" width="12.5546875" style="59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2" t="s">
        <v>182</v>
      </c>
    </row>
    <row r="2" spans="1:10" s="1" customFormat="1" ht="23.25" customHeight="1" x14ac:dyDescent="0.6">
      <c r="A2" s="2" t="s">
        <v>74</v>
      </c>
      <c r="D2" s="49"/>
      <c r="J2" s="49"/>
    </row>
    <row r="3" spans="1:10" s="1" customFormat="1" ht="13.5" customHeight="1" x14ac:dyDescent="0.6">
      <c r="A3" s="2"/>
      <c r="D3" s="49"/>
      <c r="J3" s="49"/>
    </row>
    <row r="4" spans="1:10" ht="23.25" customHeight="1" x14ac:dyDescent="0.6">
      <c r="A4" s="3"/>
      <c r="B4" s="31"/>
      <c r="C4" s="31"/>
      <c r="D4" s="103" t="s">
        <v>18</v>
      </c>
      <c r="E4" s="103"/>
      <c r="F4" s="103"/>
      <c r="G4" s="86"/>
      <c r="H4" s="103" t="s">
        <v>1</v>
      </c>
      <c r="I4" s="103"/>
      <c r="J4" s="103"/>
    </row>
    <row r="5" spans="1:10" ht="23.25" customHeight="1" x14ac:dyDescent="0.55000000000000004">
      <c r="B5" s="85" t="s">
        <v>3</v>
      </c>
      <c r="C5" s="85"/>
      <c r="D5" s="104" t="s">
        <v>202</v>
      </c>
      <c r="E5" s="104"/>
      <c r="F5" s="104"/>
      <c r="G5" s="31"/>
      <c r="H5" s="104" t="s">
        <v>202</v>
      </c>
      <c r="I5" s="104"/>
      <c r="J5" s="104"/>
    </row>
    <row r="6" spans="1:10" ht="23.25" customHeight="1" x14ac:dyDescent="0.55000000000000004">
      <c r="B6" s="85"/>
      <c r="C6" s="85"/>
      <c r="D6" s="104" t="s">
        <v>201</v>
      </c>
      <c r="E6" s="104"/>
      <c r="F6" s="104"/>
      <c r="G6" s="31"/>
      <c r="H6" s="104" t="s">
        <v>201</v>
      </c>
      <c r="I6" s="104"/>
      <c r="J6" s="104"/>
    </row>
    <row r="7" spans="1:10" ht="23.25" customHeight="1" x14ac:dyDescent="0.55000000000000004">
      <c r="B7" s="85"/>
      <c r="C7" s="85"/>
      <c r="D7" s="31">
        <v>2568</v>
      </c>
      <c r="E7" s="31"/>
      <c r="F7" s="31">
        <v>2567</v>
      </c>
      <c r="G7" s="31"/>
      <c r="H7" s="31">
        <v>2568</v>
      </c>
      <c r="I7" s="31"/>
      <c r="J7" s="31">
        <v>2567</v>
      </c>
    </row>
    <row r="8" spans="1:10" ht="23.25" customHeight="1" x14ac:dyDescent="0.55000000000000004">
      <c r="B8" s="31"/>
      <c r="C8" s="31"/>
      <c r="D8" s="102" t="s">
        <v>71</v>
      </c>
      <c r="E8" s="102"/>
      <c r="F8" s="102"/>
      <c r="G8" s="102"/>
      <c r="H8" s="102"/>
      <c r="I8" s="102"/>
      <c r="J8" s="102"/>
    </row>
    <row r="9" spans="1:10" ht="23.25" customHeight="1" x14ac:dyDescent="0.6">
      <c r="A9" s="40" t="s">
        <v>40</v>
      </c>
      <c r="B9" s="31"/>
      <c r="C9" s="31"/>
      <c r="D9" s="70"/>
      <c r="E9" s="14"/>
      <c r="G9" s="14"/>
      <c r="H9" s="14"/>
      <c r="I9" s="14"/>
      <c r="J9" s="14"/>
    </row>
    <row r="10" spans="1:10" ht="23.25" customHeight="1" x14ac:dyDescent="0.55000000000000004">
      <c r="A10" s="5" t="s">
        <v>276</v>
      </c>
      <c r="B10" s="31"/>
      <c r="C10" s="31"/>
      <c r="D10" s="45">
        <v>-430529</v>
      </c>
      <c r="E10" s="9"/>
      <c r="F10" s="45">
        <v>-7203</v>
      </c>
      <c r="G10" s="9"/>
      <c r="H10" s="45">
        <v>-205756</v>
      </c>
      <c r="I10" s="9"/>
      <c r="J10" s="45">
        <v>-61771</v>
      </c>
    </row>
    <row r="11" spans="1:10" ht="9" customHeight="1" x14ac:dyDescent="0.6">
      <c r="A11" s="2"/>
      <c r="D11" s="5"/>
    </row>
    <row r="12" spans="1:10" s="30" customFormat="1" ht="23.25" customHeight="1" x14ac:dyDescent="0.55000000000000004">
      <c r="A12" s="30" t="s">
        <v>295</v>
      </c>
      <c r="B12" s="85"/>
      <c r="C12" s="85"/>
      <c r="D12" s="71"/>
      <c r="E12" s="72"/>
      <c r="F12" s="71"/>
      <c r="G12" s="72"/>
      <c r="H12" s="71"/>
      <c r="I12" s="72"/>
      <c r="J12" s="71"/>
    </row>
    <row r="13" spans="1:10" s="30" customFormat="1" ht="23.25" customHeight="1" x14ac:dyDescent="0.55000000000000004">
      <c r="A13" s="5" t="s">
        <v>68</v>
      </c>
      <c r="B13" s="85"/>
      <c r="C13" s="85"/>
      <c r="D13" s="45">
        <v>-10272</v>
      </c>
      <c r="E13" s="9"/>
      <c r="F13" s="45">
        <v>-9397</v>
      </c>
      <c r="G13" s="9"/>
      <c r="H13" s="45">
        <v>-9341</v>
      </c>
      <c r="I13" s="9"/>
      <c r="J13" s="45">
        <v>-17305</v>
      </c>
    </row>
    <row r="14" spans="1:10" ht="23.25" customHeight="1" x14ac:dyDescent="0.55000000000000004">
      <c r="A14" s="7" t="s">
        <v>33</v>
      </c>
      <c r="B14" s="31"/>
      <c r="C14" s="31"/>
      <c r="D14" s="9">
        <v>66742</v>
      </c>
      <c r="E14" s="9"/>
      <c r="F14" s="45">
        <v>61005</v>
      </c>
      <c r="G14" s="45"/>
      <c r="H14" s="45">
        <v>54938</v>
      </c>
      <c r="I14" s="45"/>
      <c r="J14" s="45">
        <v>44477</v>
      </c>
    </row>
    <row r="15" spans="1:10" ht="23.25" customHeight="1" x14ac:dyDescent="0.55000000000000004">
      <c r="A15" s="7" t="s">
        <v>41</v>
      </c>
      <c r="B15" s="31"/>
      <c r="C15" s="31"/>
      <c r="D15" s="45">
        <v>78827</v>
      </c>
      <c r="E15" s="9"/>
      <c r="F15" s="45">
        <v>70090</v>
      </c>
      <c r="G15" s="45"/>
      <c r="H15" s="45">
        <v>2593</v>
      </c>
      <c r="I15" s="45"/>
      <c r="J15" s="45">
        <v>2712</v>
      </c>
    </row>
    <row r="16" spans="1:10" ht="23.25" customHeight="1" x14ac:dyDescent="0.55000000000000004">
      <c r="A16" s="7" t="s">
        <v>214</v>
      </c>
      <c r="B16" s="31"/>
      <c r="C16" s="31"/>
      <c r="D16" s="45">
        <v>0</v>
      </c>
      <c r="E16" s="9"/>
      <c r="F16" s="45">
        <v>210</v>
      </c>
      <c r="G16" s="45"/>
      <c r="H16" s="45">
        <v>0</v>
      </c>
      <c r="I16" s="45"/>
      <c r="J16" s="45">
        <v>210</v>
      </c>
    </row>
    <row r="17" spans="1:11" ht="23.25" customHeight="1" x14ac:dyDescent="0.55000000000000004">
      <c r="A17" s="5" t="s">
        <v>86</v>
      </c>
      <c r="B17" s="31"/>
      <c r="C17" s="31"/>
      <c r="D17" s="45"/>
      <c r="E17" s="9"/>
    </row>
    <row r="18" spans="1:11" ht="23.25" customHeight="1" x14ac:dyDescent="0.55000000000000004">
      <c r="A18" s="5" t="s">
        <v>85</v>
      </c>
      <c r="B18" s="31"/>
      <c r="C18" s="31"/>
      <c r="D18" s="9">
        <v>-15031</v>
      </c>
      <c r="E18" s="9"/>
      <c r="F18" s="45">
        <v>4080</v>
      </c>
      <c r="G18" s="9"/>
      <c r="H18" s="45">
        <v>-17692</v>
      </c>
      <c r="I18" s="9"/>
      <c r="J18" s="45">
        <v>-420</v>
      </c>
    </row>
    <row r="19" spans="1:11" ht="23.25" customHeight="1" x14ac:dyDescent="0.55000000000000004">
      <c r="A19" s="5" t="s">
        <v>213</v>
      </c>
      <c r="B19" s="31"/>
      <c r="C19" s="31"/>
      <c r="D19" s="5"/>
    </row>
    <row r="20" spans="1:11" ht="23.25" customHeight="1" x14ac:dyDescent="0.55000000000000004">
      <c r="A20" s="5" t="s">
        <v>129</v>
      </c>
      <c r="B20" s="31"/>
      <c r="C20" s="31"/>
      <c r="D20" s="45">
        <v>14484</v>
      </c>
      <c r="E20" s="8"/>
      <c r="F20" s="45">
        <v>12064</v>
      </c>
      <c r="G20" s="8"/>
      <c r="H20" s="45">
        <v>14484</v>
      </c>
      <c r="I20" s="8"/>
      <c r="J20" s="45">
        <v>12064</v>
      </c>
    </row>
    <row r="21" spans="1:11" ht="23.25" customHeight="1" x14ac:dyDescent="0.55000000000000004">
      <c r="A21" s="5" t="s">
        <v>170</v>
      </c>
      <c r="B21" s="31"/>
      <c r="C21" s="31"/>
      <c r="D21" s="8">
        <v>2684</v>
      </c>
      <c r="E21" s="8"/>
      <c r="F21" s="45">
        <v>4501</v>
      </c>
      <c r="G21" s="8"/>
      <c r="H21" s="8">
        <v>2684</v>
      </c>
      <c r="I21" s="8"/>
      <c r="J21" s="45">
        <v>4501</v>
      </c>
    </row>
    <row r="22" spans="1:11" ht="23.25" customHeight="1" x14ac:dyDescent="0.55000000000000004">
      <c r="A22" s="5" t="s">
        <v>313</v>
      </c>
      <c r="B22" s="31"/>
      <c r="C22" s="31"/>
      <c r="D22" s="45">
        <v>-1335</v>
      </c>
      <c r="E22" s="58"/>
      <c r="F22" s="11">
        <v>0</v>
      </c>
      <c r="G22" s="58"/>
      <c r="H22" s="11">
        <v>0</v>
      </c>
      <c r="I22" s="58"/>
      <c r="J22" s="11">
        <v>0</v>
      </c>
    </row>
    <row r="23" spans="1:11" ht="23.25" customHeight="1" x14ac:dyDescent="0.55000000000000004">
      <c r="A23" s="5" t="s">
        <v>193</v>
      </c>
      <c r="B23" s="31"/>
      <c r="C23" s="31"/>
      <c r="D23" s="45">
        <v>0</v>
      </c>
      <c r="E23" s="58"/>
      <c r="F23" s="11">
        <v>-1151</v>
      </c>
      <c r="G23" s="58"/>
      <c r="H23" s="11">
        <v>0</v>
      </c>
      <c r="I23" s="58"/>
      <c r="J23" s="11">
        <v>0</v>
      </c>
      <c r="K23" s="16"/>
    </row>
    <row r="24" spans="1:11" ht="23.25" customHeight="1" x14ac:dyDescent="0.55000000000000004">
      <c r="A24" s="5" t="s">
        <v>171</v>
      </c>
      <c r="B24" s="31"/>
      <c r="C24" s="31"/>
      <c r="D24" s="8">
        <v>1957</v>
      </c>
      <c r="E24" s="8"/>
      <c r="F24" s="45">
        <v>23548</v>
      </c>
      <c r="G24" s="8"/>
      <c r="H24" s="8">
        <v>1957</v>
      </c>
      <c r="I24" s="8"/>
      <c r="J24" s="45">
        <v>23548</v>
      </c>
    </row>
    <row r="25" spans="1:11" ht="23.25" customHeight="1" x14ac:dyDescent="0.55000000000000004">
      <c r="A25" s="5" t="s">
        <v>130</v>
      </c>
      <c r="B25" s="31"/>
      <c r="C25" s="31"/>
      <c r="D25" s="8"/>
      <c r="E25" s="8"/>
      <c r="F25" s="8"/>
      <c r="G25" s="8"/>
      <c r="H25" s="8"/>
      <c r="I25" s="8"/>
      <c r="J25" s="8"/>
    </row>
    <row r="26" spans="1:11" ht="23.25" customHeight="1" x14ac:dyDescent="0.55000000000000004">
      <c r="A26" s="5" t="s">
        <v>131</v>
      </c>
      <c r="B26" s="31"/>
      <c r="C26" s="31"/>
      <c r="D26" s="11">
        <v>-8858</v>
      </c>
      <c r="E26" s="58"/>
      <c r="F26" s="11">
        <v>-4560</v>
      </c>
      <c r="G26" s="58"/>
      <c r="H26" s="11">
        <v>-8858</v>
      </c>
      <c r="I26" s="58"/>
      <c r="J26" s="11">
        <v>-4560</v>
      </c>
    </row>
    <row r="27" spans="1:11" ht="23.25" customHeight="1" x14ac:dyDescent="0.55000000000000004">
      <c r="A27" s="5" t="s">
        <v>262</v>
      </c>
      <c r="B27" s="31"/>
      <c r="C27" s="31"/>
      <c r="D27" s="45">
        <v>0</v>
      </c>
      <c r="E27" s="8"/>
      <c r="F27" s="45">
        <v>-61</v>
      </c>
      <c r="G27" s="8"/>
      <c r="H27" s="8">
        <v>0</v>
      </c>
      <c r="I27" s="8"/>
      <c r="J27" s="45">
        <v>-61</v>
      </c>
    </row>
    <row r="28" spans="1:11" ht="23.25" customHeight="1" x14ac:dyDescent="0.55000000000000004">
      <c r="A28" s="7" t="s">
        <v>287</v>
      </c>
      <c r="B28" s="31"/>
      <c r="C28" s="31"/>
      <c r="D28" s="45">
        <v>0</v>
      </c>
      <c r="E28" s="9"/>
      <c r="F28" s="45">
        <v>0</v>
      </c>
      <c r="G28" s="45"/>
      <c r="H28" s="45">
        <v>132998</v>
      </c>
      <c r="I28" s="45"/>
      <c r="J28" s="45">
        <v>0</v>
      </c>
    </row>
    <row r="29" spans="1:11" ht="23.25" customHeight="1" x14ac:dyDescent="0.55000000000000004">
      <c r="A29" s="7" t="s">
        <v>288</v>
      </c>
      <c r="B29" s="31"/>
      <c r="C29" s="31"/>
      <c r="D29" s="45">
        <v>67951</v>
      </c>
      <c r="E29" s="9"/>
      <c r="F29" s="45">
        <v>0</v>
      </c>
      <c r="G29" s="45"/>
      <c r="H29" s="45">
        <v>0</v>
      </c>
      <c r="I29" s="45"/>
      <c r="J29" s="45">
        <v>0</v>
      </c>
    </row>
    <row r="30" spans="1:11" ht="23.25" customHeight="1" x14ac:dyDescent="0.55000000000000004">
      <c r="A30" s="5" t="s">
        <v>296</v>
      </c>
      <c r="B30" s="31"/>
      <c r="C30" s="31"/>
      <c r="D30" s="45">
        <v>-731</v>
      </c>
      <c r="E30" s="8"/>
      <c r="F30" s="45">
        <v>0</v>
      </c>
      <c r="G30" s="8"/>
      <c r="H30" s="8">
        <v>0</v>
      </c>
      <c r="I30" s="8"/>
      <c r="J30" s="45">
        <v>0</v>
      </c>
    </row>
    <row r="31" spans="1:11" ht="23.25" customHeight="1" x14ac:dyDescent="0.55000000000000004">
      <c r="A31" s="5" t="s">
        <v>297</v>
      </c>
      <c r="B31" s="31"/>
      <c r="C31" s="31"/>
      <c r="D31" s="45">
        <v>0</v>
      </c>
      <c r="E31" s="8"/>
      <c r="F31" s="45">
        <v>-27456</v>
      </c>
      <c r="G31" s="8"/>
      <c r="H31" s="8">
        <v>0</v>
      </c>
      <c r="I31" s="8"/>
      <c r="J31" s="45">
        <v>-2159</v>
      </c>
    </row>
    <row r="32" spans="1:11" ht="23.25" customHeight="1" x14ac:dyDescent="0.55000000000000004">
      <c r="A32" s="5" t="s">
        <v>298</v>
      </c>
      <c r="B32" s="31"/>
      <c r="C32" s="31"/>
      <c r="D32" s="45">
        <v>16499</v>
      </c>
      <c r="E32" s="8"/>
      <c r="F32" s="45">
        <v>0</v>
      </c>
      <c r="G32" s="8"/>
      <c r="H32" s="8">
        <v>0</v>
      </c>
      <c r="I32" s="8"/>
      <c r="J32" s="45">
        <v>0</v>
      </c>
    </row>
    <row r="33" spans="1:12" ht="23.25" customHeight="1" x14ac:dyDescent="0.55000000000000004">
      <c r="A33" s="5" t="s">
        <v>227</v>
      </c>
      <c r="B33" s="31"/>
      <c r="C33" s="31"/>
      <c r="D33" s="45">
        <v>2381</v>
      </c>
      <c r="E33" s="8"/>
      <c r="F33" s="45">
        <v>22</v>
      </c>
      <c r="G33" s="8"/>
      <c r="H33" s="8">
        <v>3</v>
      </c>
      <c r="I33" s="8"/>
      <c r="J33" s="45">
        <v>69</v>
      </c>
    </row>
    <row r="34" spans="1:12" ht="23.25" customHeight="1" x14ac:dyDescent="0.55000000000000004">
      <c r="A34" s="5" t="s">
        <v>310</v>
      </c>
      <c r="B34" s="31"/>
      <c r="C34" s="31"/>
      <c r="D34" s="45">
        <v>1334</v>
      </c>
      <c r="E34" s="8"/>
      <c r="F34" s="45">
        <v>0</v>
      </c>
      <c r="G34" s="8"/>
      <c r="H34" s="8">
        <v>0</v>
      </c>
      <c r="I34" s="8"/>
      <c r="J34" s="45">
        <v>0</v>
      </c>
    </row>
    <row r="35" spans="1:12" ht="23.25" customHeight="1" x14ac:dyDescent="0.55000000000000004">
      <c r="A35" s="5" t="s">
        <v>65</v>
      </c>
      <c r="B35" s="31"/>
      <c r="C35" s="31"/>
      <c r="D35" s="32">
        <v>2173</v>
      </c>
      <c r="E35" s="8"/>
      <c r="F35" s="32">
        <v>1323</v>
      </c>
      <c r="G35" s="8"/>
      <c r="H35" s="8">
        <v>673</v>
      </c>
      <c r="I35" s="8"/>
      <c r="J35" s="8">
        <v>380</v>
      </c>
    </row>
    <row r="36" spans="1:12" ht="23.25" customHeight="1" x14ac:dyDescent="0.55000000000000004">
      <c r="A36" s="7" t="s">
        <v>275</v>
      </c>
      <c r="B36" s="31"/>
      <c r="C36" s="31"/>
      <c r="D36" s="32">
        <v>305094</v>
      </c>
      <c r="E36" s="8"/>
      <c r="F36" s="32">
        <v>29790</v>
      </c>
      <c r="G36" s="8"/>
      <c r="H36" s="8">
        <v>0</v>
      </c>
      <c r="I36" s="8"/>
      <c r="J36" s="8">
        <v>0</v>
      </c>
    </row>
    <row r="37" spans="1:12" s="1" customFormat="1" ht="23.4" x14ac:dyDescent="0.6">
      <c r="A37" s="12" t="s">
        <v>182</v>
      </c>
    </row>
    <row r="38" spans="1:12" ht="23.25" customHeight="1" x14ac:dyDescent="0.6">
      <c r="A38" s="2" t="s">
        <v>74</v>
      </c>
      <c r="B38" s="1"/>
      <c r="C38" s="1"/>
      <c r="D38" s="49"/>
      <c r="E38" s="1"/>
      <c r="F38" s="1"/>
      <c r="G38" s="1"/>
      <c r="H38" s="1"/>
      <c r="I38" s="1"/>
      <c r="J38" s="49"/>
    </row>
    <row r="39" spans="1:12" s="1" customFormat="1" ht="8.4" customHeight="1" x14ac:dyDescent="0.6">
      <c r="A39" s="2"/>
      <c r="D39" s="49"/>
      <c r="J39" s="49"/>
    </row>
    <row r="40" spans="1:12" ht="23.25" customHeight="1" x14ac:dyDescent="0.6">
      <c r="A40" s="3"/>
      <c r="B40" s="31"/>
      <c r="C40" s="31"/>
      <c r="D40" s="103" t="s">
        <v>18</v>
      </c>
      <c r="E40" s="103"/>
      <c r="F40" s="103"/>
      <c r="G40" s="86"/>
      <c r="H40" s="103" t="s">
        <v>1</v>
      </c>
      <c r="I40" s="103"/>
      <c r="J40" s="103"/>
    </row>
    <row r="41" spans="1:12" s="1" customFormat="1" ht="23.25" customHeight="1" x14ac:dyDescent="0.6">
      <c r="A41" s="3"/>
      <c r="B41" s="31"/>
      <c r="C41" s="31"/>
      <c r="D41" s="104" t="s">
        <v>202</v>
      </c>
      <c r="E41" s="104"/>
      <c r="F41" s="104"/>
      <c r="G41" s="31"/>
      <c r="H41" s="104" t="s">
        <v>202</v>
      </c>
      <c r="I41" s="104"/>
      <c r="J41" s="104"/>
    </row>
    <row r="42" spans="1:12" s="1" customFormat="1" ht="23.25" customHeight="1" x14ac:dyDescent="0.6">
      <c r="A42" s="3"/>
      <c r="B42" s="31"/>
      <c r="C42" s="31"/>
      <c r="D42" s="104" t="s">
        <v>201</v>
      </c>
      <c r="E42" s="104"/>
      <c r="F42" s="104"/>
      <c r="G42" s="31"/>
      <c r="H42" s="104" t="s">
        <v>201</v>
      </c>
      <c r="I42" s="104"/>
      <c r="J42" s="104"/>
    </row>
    <row r="43" spans="1:12" s="1" customFormat="1" ht="23.25" customHeight="1" x14ac:dyDescent="0.6">
      <c r="A43" s="5"/>
      <c r="B43" s="85" t="s">
        <v>3</v>
      </c>
      <c r="C43" s="85"/>
      <c r="D43" s="31">
        <v>2568</v>
      </c>
      <c r="E43" s="31"/>
      <c r="F43" s="31">
        <v>2567</v>
      </c>
      <c r="G43" s="31"/>
      <c r="H43" s="31">
        <v>2568</v>
      </c>
      <c r="I43" s="31"/>
      <c r="J43" s="31">
        <v>2567</v>
      </c>
    </row>
    <row r="44" spans="1:12" ht="20.399999999999999" customHeight="1" x14ac:dyDescent="0.55000000000000004">
      <c r="B44" s="31"/>
      <c r="C44" s="31"/>
      <c r="D44" s="102" t="s">
        <v>71</v>
      </c>
      <c r="E44" s="102"/>
      <c r="F44" s="102"/>
      <c r="G44" s="102"/>
      <c r="H44" s="102"/>
      <c r="I44" s="102"/>
      <c r="J44" s="102"/>
    </row>
    <row r="45" spans="1:12" ht="23.25" customHeight="1" x14ac:dyDescent="0.55000000000000004">
      <c r="A45" s="7" t="s">
        <v>172</v>
      </c>
      <c r="B45" s="31"/>
      <c r="C45" s="31"/>
      <c r="D45" s="68">
        <v>23679</v>
      </c>
      <c r="E45" s="8"/>
      <c r="F45" s="15">
        <v>11640</v>
      </c>
      <c r="G45" s="8"/>
      <c r="H45" s="15">
        <v>0</v>
      </c>
      <c r="I45" s="8"/>
      <c r="J45" s="15">
        <v>-7381</v>
      </c>
    </row>
    <row r="46" spans="1:12" ht="23.25" customHeight="1" x14ac:dyDescent="0.55000000000000004">
      <c r="B46" s="31"/>
      <c r="C46" s="31"/>
      <c r="D46" s="45">
        <f>SUM(D10:D36,D45)</f>
        <v>117049</v>
      </c>
      <c r="E46" s="9"/>
      <c r="F46" s="45">
        <f>SUM(F10:F36,F45)</f>
        <v>168445</v>
      </c>
      <c r="G46" s="9"/>
      <c r="H46" s="45">
        <f>SUM(H10:H36,H45)</f>
        <v>-31317</v>
      </c>
      <c r="I46" s="9"/>
      <c r="J46" s="45">
        <f>SUM(J10:J36,J45)</f>
        <v>-5696</v>
      </c>
      <c r="L46" s="16"/>
    </row>
    <row r="47" spans="1:12" ht="23.25" customHeight="1" x14ac:dyDescent="0.6">
      <c r="A47" s="30" t="s">
        <v>51</v>
      </c>
      <c r="B47" s="1"/>
      <c r="C47" s="1"/>
      <c r="D47" s="49"/>
      <c r="E47" s="1"/>
      <c r="F47" s="49"/>
      <c r="G47" s="1"/>
      <c r="H47" s="1"/>
      <c r="I47" s="1"/>
      <c r="J47" s="1"/>
    </row>
    <row r="48" spans="1:12" ht="23.25" customHeight="1" x14ac:dyDescent="0.6">
      <c r="A48" s="5" t="s">
        <v>6</v>
      </c>
      <c r="B48" s="2"/>
      <c r="C48" s="2"/>
      <c r="D48" s="45">
        <v>-5306</v>
      </c>
      <c r="E48" s="9"/>
      <c r="F48" s="45">
        <v>-20219</v>
      </c>
      <c r="G48" s="9"/>
      <c r="H48" s="9">
        <v>130</v>
      </c>
      <c r="I48" s="9"/>
      <c r="J48" s="9">
        <v>0</v>
      </c>
    </row>
    <row r="49" spans="1:10" ht="23.25" customHeight="1" x14ac:dyDescent="0.6">
      <c r="A49" s="5" t="s">
        <v>55</v>
      </c>
      <c r="B49" s="2"/>
      <c r="C49" s="2"/>
      <c r="D49" s="45">
        <v>-1749</v>
      </c>
      <c r="E49" s="9"/>
      <c r="F49" s="45">
        <v>17436</v>
      </c>
      <c r="G49" s="9"/>
      <c r="H49" s="9">
        <v>322</v>
      </c>
      <c r="I49" s="9"/>
      <c r="J49" s="9">
        <v>25291</v>
      </c>
    </row>
    <row r="50" spans="1:10" ht="23.25" customHeight="1" x14ac:dyDescent="0.6">
      <c r="A50" s="7" t="s">
        <v>263</v>
      </c>
      <c r="B50" s="2"/>
      <c r="C50" s="2"/>
      <c r="D50" s="45">
        <v>-1404</v>
      </c>
      <c r="E50" s="9"/>
      <c r="F50" s="45">
        <v>-95</v>
      </c>
      <c r="G50" s="9"/>
      <c r="H50" s="9">
        <v>0</v>
      </c>
      <c r="I50" s="9"/>
      <c r="J50" s="9">
        <v>0</v>
      </c>
    </row>
    <row r="51" spans="1:10" ht="23.25" customHeight="1" x14ac:dyDescent="0.6">
      <c r="A51" s="5" t="s">
        <v>107</v>
      </c>
      <c r="B51" s="2"/>
      <c r="C51" s="2"/>
      <c r="D51" s="45">
        <v>190</v>
      </c>
      <c r="E51" s="9"/>
      <c r="F51" s="45">
        <v>7720</v>
      </c>
      <c r="G51" s="9"/>
      <c r="H51" s="9">
        <v>190</v>
      </c>
      <c r="I51" s="9"/>
      <c r="J51" s="9">
        <v>7720</v>
      </c>
    </row>
    <row r="52" spans="1:10" s="1" customFormat="1" ht="23.25" customHeight="1" x14ac:dyDescent="0.6">
      <c r="A52" s="5" t="s">
        <v>42</v>
      </c>
      <c r="B52" s="31"/>
      <c r="C52" s="31"/>
      <c r="D52" s="45">
        <v>-783</v>
      </c>
      <c r="E52" s="9"/>
      <c r="F52" s="45">
        <v>582</v>
      </c>
      <c r="G52" s="9"/>
      <c r="H52" s="9">
        <v>0</v>
      </c>
      <c r="I52" s="9"/>
      <c r="J52" s="9">
        <v>0</v>
      </c>
    </row>
    <row r="53" spans="1:10" ht="23.25" customHeight="1" x14ac:dyDescent="0.6">
      <c r="A53" s="5" t="s">
        <v>102</v>
      </c>
      <c r="B53" s="2"/>
      <c r="C53" s="2"/>
      <c r="D53" s="45">
        <v>-4795</v>
      </c>
      <c r="E53" s="9"/>
      <c r="F53" s="45">
        <v>-1240</v>
      </c>
      <c r="G53" s="9"/>
      <c r="H53" s="9">
        <v>414</v>
      </c>
      <c r="I53" s="9"/>
      <c r="J53" s="9">
        <v>-114</v>
      </c>
    </row>
    <row r="54" spans="1:10" ht="23.25" customHeight="1" x14ac:dyDescent="0.55000000000000004">
      <c r="A54" s="5" t="s">
        <v>43</v>
      </c>
      <c r="B54" s="85"/>
      <c r="C54" s="85"/>
      <c r="D54" s="45">
        <v>10989</v>
      </c>
      <c r="E54" s="9"/>
      <c r="F54" s="45">
        <v>181</v>
      </c>
      <c r="G54" s="9"/>
      <c r="H54" s="9">
        <v>8064</v>
      </c>
      <c r="I54" s="9"/>
      <c r="J54" s="9">
        <v>502</v>
      </c>
    </row>
    <row r="55" spans="1:10" ht="23.25" customHeight="1" x14ac:dyDescent="0.55000000000000004">
      <c r="A55" s="5" t="s">
        <v>50</v>
      </c>
      <c r="B55" s="31"/>
      <c r="C55" s="31"/>
      <c r="D55" s="45">
        <v>8881</v>
      </c>
      <c r="E55" s="9"/>
      <c r="F55" s="45">
        <v>11582</v>
      </c>
      <c r="G55" s="9"/>
      <c r="H55" s="9">
        <v>0</v>
      </c>
      <c r="I55" s="9"/>
      <c r="J55" s="9">
        <v>0</v>
      </c>
    </row>
    <row r="56" spans="1:10" s="1" customFormat="1" ht="23.25" customHeight="1" x14ac:dyDescent="0.6">
      <c r="A56" s="5" t="s">
        <v>56</v>
      </c>
      <c r="B56" s="31"/>
      <c r="C56" s="31"/>
      <c r="D56" s="45">
        <v>4158</v>
      </c>
      <c r="E56" s="9"/>
      <c r="F56" s="45">
        <v>47779</v>
      </c>
      <c r="G56" s="9"/>
      <c r="H56" s="9">
        <v>-2835</v>
      </c>
      <c r="I56" s="9"/>
      <c r="J56" s="9">
        <v>3041</v>
      </c>
    </row>
    <row r="57" spans="1:10" ht="23.25" customHeight="1" x14ac:dyDescent="0.55000000000000004">
      <c r="A57" s="5" t="s">
        <v>109</v>
      </c>
      <c r="B57" s="31"/>
      <c r="C57" s="31"/>
      <c r="D57" s="45">
        <v>-2686</v>
      </c>
      <c r="E57" s="9"/>
      <c r="F57" s="45">
        <v>-559</v>
      </c>
      <c r="G57" s="9"/>
      <c r="H57" s="9">
        <v>-3065</v>
      </c>
      <c r="I57" s="9"/>
      <c r="J57" s="9">
        <v>-1018</v>
      </c>
    </row>
    <row r="58" spans="1:10" ht="23.25" customHeight="1" x14ac:dyDescent="0.55000000000000004">
      <c r="A58" s="7" t="s">
        <v>264</v>
      </c>
      <c r="B58" s="31"/>
      <c r="C58" s="31"/>
      <c r="D58" s="45">
        <v>-3493</v>
      </c>
      <c r="E58" s="9"/>
      <c r="F58" s="45">
        <v>8641</v>
      </c>
      <c r="G58" s="9"/>
      <c r="H58" s="9">
        <v>0</v>
      </c>
      <c r="I58" s="9"/>
      <c r="J58" s="9">
        <v>0</v>
      </c>
    </row>
    <row r="59" spans="1:10" ht="23.25" customHeight="1" x14ac:dyDescent="0.55000000000000004">
      <c r="A59" s="7" t="s">
        <v>167</v>
      </c>
      <c r="B59" s="31"/>
      <c r="C59" s="31"/>
      <c r="D59" s="45">
        <v>2860</v>
      </c>
      <c r="E59" s="9"/>
      <c r="F59" s="45">
        <v>-11360</v>
      </c>
      <c r="G59" s="9"/>
      <c r="H59" s="9">
        <v>0</v>
      </c>
      <c r="I59" s="9"/>
      <c r="J59" s="9">
        <v>0</v>
      </c>
    </row>
    <row r="60" spans="1:10" ht="23.25" customHeight="1" x14ac:dyDescent="0.55000000000000004">
      <c r="A60" s="7" t="s">
        <v>270</v>
      </c>
      <c r="B60" s="31"/>
      <c r="C60" s="31"/>
      <c r="D60" s="45">
        <v>-1000</v>
      </c>
      <c r="E60" s="9"/>
      <c r="F60" s="45">
        <v>0</v>
      </c>
      <c r="G60" s="9"/>
      <c r="H60" s="9">
        <v>0</v>
      </c>
      <c r="I60" s="9"/>
      <c r="J60" s="9">
        <v>0</v>
      </c>
    </row>
    <row r="61" spans="1:10" ht="23.25" customHeight="1" x14ac:dyDescent="0.55000000000000004">
      <c r="A61" s="73" t="s">
        <v>77</v>
      </c>
      <c r="B61" s="31"/>
      <c r="C61" s="31"/>
      <c r="D61" s="68">
        <v>2144</v>
      </c>
      <c r="E61" s="8"/>
      <c r="F61" s="68">
        <v>803</v>
      </c>
      <c r="G61" s="8"/>
      <c r="H61" s="15">
        <v>250</v>
      </c>
      <c r="I61" s="8"/>
      <c r="J61" s="15">
        <v>0</v>
      </c>
    </row>
    <row r="62" spans="1:10" ht="23.25" customHeight="1" x14ac:dyDescent="0.55000000000000004">
      <c r="A62" s="5" t="s">
        <v>211</v>
      </c>
      <c r="B62" s="31"/>
      <c r="C62" s="31"/>
      <c r="D62" s="58">
        <f>SUM(D46,D48:D61)</f>
        <v>125055</v>
      </c>
      <c r="E62" s="8"/>
      <c r="F62" s="58">
        <f>SUM(F46,F48:F61)</f>
        <v>229696</v>
      </c>
      <c r="G62" s="8"/>
      <c r="H62" s="58">
        <f>SUM(H46,H48:H61)</f>
        <v>-27847</v>
      </c>
      <c r="I62" s="8"/>
      <c r="J62" s="58">
        <f>SUM(J46,J48:J61)</f>
        <v>29726</v>
      </c>
    </row>
    <row r="63" spans="1:10" ht="23.25" customHeight="1" x14ac:dyDescent="0.55000000000000004">
      <c r="A63" s="5" t="s">
        <v>300</v>
      </c>
      <c r="B63" s="31"/>
      <c r="C63" s="31"/>
      <c r="D63" s="32">
        <v>-25407</v>
      </c>
      <c r="E63" s="58"/>
      <c r="F63" s="32">
        <v>-20672</v>
      </c>
      <c r="G63" s="74"/>
      <c r="H63" s="15">
        <v>-1174</v>
      </c>
      <c r="I63" s="74"/>
      <c r="J63" s="15">
        <v>-1561</v>
      </c>
    </row>
    <row r="64" spans="1:10" ht="23.25" customHeight="1" x14ac:dyDescent="0.6">
      <c r="A64" s="44" t="s">
        <v>212</v>
      </c>
      <c r="B64" s="31"/>
      <c r="C64" s="31"/>
      <c r="D64" s="51">
        <f>SUM(D62:D63)</f>
        <v>99648</v>
      </c>
      <c r="E64" s="52"/>
      <c r="F64" s="51">
        <f>SUM(F62:F63)</f>
        <v>209024</v>
      </c>
      <c r="G64" s="52"/>
      <c r="H64" s="51">
        <f>SUM(H62:H63)</f>
        <v>-29021</v>
      </c>
      <c r="I64" s="52"/>
      <c r="J64" s="51">
        <f>SUM(J62:J63)</f>
        <v>28165</v>
      </c>
    </row>
    <row r="65" spans="1:10" s="1" customFormat="1" ht="10.8" customHeight="1" x14ac:dyDescent="0.6">
      <c r="A65" s="2"/>
      <c r="D65" s="49"/>
      <c r="J65" s="49"/>
    </row>
    <row r="66" spans="1:10" ht="23.25" customHeight="1" x14ac:dyDescent="0.6">
      <c r="A66" s="40" t="s">
        <v>44</v>
      </c>
      <c r="B66" s="31"/>
      <c r="C66" s="31"/>
      <c r="D66" s="75"/>
      <c r="E66" s="58"/>
      <c r="F66" s="75"/>
      <c r="G66" s="58"/>
      <c r="H66" s="58"/>
      <c r="I66" s="58"/>
      <c r="J66" s="58"/>
    </row>
    <row r="67" spans="1:10" ht="23.25" customHeight="1" x14ac:dyDescent="0.55000000000000004">
      <c r="A67" s="5" t="s">
        <v>76</v>
      </c>
      <c r="B67" s="31"/>
      <c r="C67" s="31"/>
      <c r="D67" s="75">
        <v>9281</v>
      </c>
      <c r="E67" s="58"/>
      <c r="F67" s="75">
        <v>254</v>
      </c>
      <c r="G67" s="58"/>
      <c r="H67" s="58">
        <v>9734</v>
      </c>
      <c r="I67" s="58"/>
      <c r="J67" s="58">
        <v>8185</v>
      </c>
    </row>
    <row r="68" spans="1:10" ht="23.25" customHeight="1" x14ac:dyDescent="0.55000000000000004">
      <c r="A68" s="5" t="s">
        <v>97</v>
      </c>
      <c r="B68" s="31"/>
      <c r="C68" s="31"/>
      <c r="D68" s="75">
        <v>0</v>
      </c>
      <c r="E68" s="58"/>
      <c r="F68" s="75">
        <v>6283</v>
      </c>
      <c r="G68" s="58"/>
      <c r="H68" s="58">
        <v>0</v>
      </c>
      <c r="I68" s="58"/>
      <c r="J68" s="58">
        <v>6283</v>
      </c>
    </row>
    <row r="69" spans="1:10" ht="23.25" customHeight="1" x14ac:dyDescent="0.55000000000000004">
      <c r="A69" s="5" t="s">
        <v>174</v>
      </c>
      <c r="B69" s="31"/>
      <c r="C69" s="31"/>
      <c r="D69" s="58">
        <v>0</v>
      </c>
      <c r="E69" s="58"/>
      <c r="F69" s="75">
        <v>-130</v>
      </c>
      <c r="G69" s="58"/>
      <c r="H69" s="58">
        <v>0</v>
      </c>
      <c r="I69" s="58"/>
      <c r="J69" s="58">
        <v>-130</v>
      </c>
    </row>
    <row r="70" spans="1:10" ht="23.25" customHeight="1" x14ac:dyDescent="0.55000000000000004">
      <c r="A70" s="5" t="s">
        <v>175</v>
      </c>
      <c r="B70" s="31"/>
      <c r="C70" s="31"/>
      <c r="D70" s="58">
        <v>0</v>
      </c>
      <c r="E70" s="58"/>
      <c r="F70" s="75">
        <v>191</v>
      </c>
      <c r="G70" s="58"/>
      <c r="H70" s="58">
        <v>0</v>
      </c>
      <c r="I70" s="58"/>
      <c r="J70" s="58">
        <v>191</v>
      </c>
    </row>
    <row r="71" spans="1:10" ht="23.25" customHeight="1" x14ac:dyDescent="0.55000000000000004">
      <c r="A71" s="5" t="s">
        <v>271</v>
      </c>
      <c r="B71" s="31"/>
      <c r="C71" s="31"/>
      <c r="D71" s="58">
        <v>-12052</v>
      </c>
      <c r="E71" s="58"/>
      <c r="F71" s="75">
        <v>0</v>
      </c>
      <c r="G71" s="58"/>
      <c r="H71" s="58">
        <v>-12052</v>
      </c>
      <c r="I71" s="58"/>
      <c r="J71" s="58">
        <v>0</v>
      </c>
    </row>
    <row r="72" spans="1:10" ht="23.25" customHeight="1" x14ac:dyDescent="0.55000000000000004">
      <c r="A72" s="5" t="s">
        <v>272</v>
      </c>
      <c r="B72" s="31"/>
      <c r="C72" s="31"/>
      <c r="D72" s="58">
        <v>600498</v>
      </c>
      <c r="E72" s="58"/>
      <c r="F72" s="75">
        <v>0</v>
      </c>
      <c r="G72" s="58"/>
      <c r="H72" s="58">
        <v>600498</v>
      </c>
      <c r="I72" s="58"/>
      <c r="J72" s="58">
        <v>0</v>
      </c>
    </row>
    <row r="73" spans="1:10" ht="23.25" customHeight="1" x14ac:dyDescent="0.55000000000000004">
      <c r="A73" s="5" t="s">
        <v>194</v>
      </c>
      <c r="B73" s="31"/>
      <c r="C73" s="31"/>
      <c r="D73" s="75">
        <v>-115000</v>
      </c>
      <c r="E73" s="58"/>
      <c r="F73" s="45">
        <v>-2000</v>
      </c>
      <c r="G73" s="58"/>
      <c r="H73" s="58">
        <v>-126300</v>
      </c>
      <c r="I73" s="58"/>
      <c r="J73" s="58">
        <v>-37500</v>
      </c>
    </row>
    <row r="74" spans="1:10" s="1" customFormat="1" ht="23.4" x14ac:dyDescent="0.6">
      <c r="A74" s="12" t="s">
        <v>182</v>
      </c>
    </row>
    <row r="75" spans="1:10" ht="23.25" customHeight="1" x14ac:dyDescent="0.6">
      <c r="A75" s="2" t="s">
        <v>74</v>
      </c>
      <c r="B75" s="1"/>
      <c r="C75" s="1"/>
      <c r="D75" s="49"/>
      <c r="E75" s="1"/>
      <c r="F75" s="1"/>
      <c r="G75" s="1"/>
      <c r="H75" s="1"/>
      <c r="I75" s="1"/>
      <c r="J75" s="49"/>
    </row>
    <row r="76" spans="1:10" s="1" customFormat="1" ht="13.5" customHeight="1" x14ac:dyDescent="0.6">
      <c r="A76" s="2"/>
      <c r="D76" s="49"/>
      <c r="J76" s="49"/>
    </row>
    <row r="77" spans="1:10" ht="23.25" customHeight="1" x14ac:dyDescent="0.6">
      <c r="A77" s="3"/>
      <c r="B77" s="31"/>
      <c r="C77" s="31"/>
      <c r="D77" s="103" t="s">
        <v>18</v>
      </c>
      <c r="E77" s="103"/>
      <c r="F77" s="103"/>
      <c r="G77" s="86"/>
      <c r="H77" s="103" t="s">
        <v>1</v>
      </c>
      <c r="I77" s="103"/>
      <c r="J77" s="103"/>
    </row>
    <row r="78" spans="1:10" s="1" customFormat="1" ht="23.25" customHeight="1" x14ac:dyDescent="0.6">
      <c r="A78" s="3"/>
      <c r="B78" s="31"/>
      <c r="C78" s="31"/>
      <c r="D78" s="104" t="s">
        <v>202</v>
      </c>
      <c r="E78" s="104"/>
      <c r="F78" s="104"/>
      <c r="G78" s="31"/>
      <c r="H78" s="104" t="s">
        <v>202</v>
      </c>
      <c r="I78" s="104"/>
      <c r="J78" s="104"/>
    </row>
    <row r="79" spans="1:10" s="1" customFormat="1" ht="23.25" customHeight="1" x14ac:dyDescent="0.6">
      <c r="A79" s="3"/>
      <c r="B79" s="31"/>
      <c r="C79" s="31"/>
      <c r="D79" s="104" t="s">
        <v>201</v>
      </c>
      <c r="E79" s="104"/>
      <c r="F79" s="104"/>
      <c r="G79" s="31"/>
      <c r="H79" s="104" t="s">
        <v>201</v>
      </c>
      <c r="I79" s="104"/>
      <c r="J79" s="104"/>
    </row>
    <row r="80" spans="1:10" s="1" customFormat="1" ht="23.25" customHeight="1" x14ac:dyDescent="0.6">
      <c r="A80" s="5"/>
      <c r="B80" s="85" t="s">
        <v>3</v>
      </c>
      <c r="C80" s="85"/>
      <c r="D80" s="31">
        <v>2568</v>
      </c>
      <c r="E80" s="31"/>
      <c r="F80" s="31">
        <v>2567</v>
      </c>
      <c r="G80" s="31"/>
      <c r="H80" s="31">
        <v>2568</v>
      </c>
      <c r="I80" s="31"/>
      <c r="J80" s="31">
        <v>2567</v>
      </c>
    </row>
    <row r="81" spans="1:10" ht="23.25" customHeight="1" x14ac:dyDescent="0.55000000000000004">
      <c r="B81" s="31"/>
      <c r="C81" s="31"/>
      <c r="D81" s="102" t="s">
        <v>71</v>
      </c>
      <c r="E81" s="102"/>
      <c r="F81" s="102"/>
      <c r="G81" s="102"/>
      <c r="H81" s="102"/>
      <c r="I81" s="102"/>
      <c r="J81" s="102"/>
    </row>
    <row r="82" spans="1:10" s="1" customFormat="1" ht="6.75" customHeight="1" x14ac:dyDescent="0.6">
      <c r="A82" s="2"/>
      <c r="D82" s="49"/>
      <c r="J82" s="49"/>
    </row>
    <row r="83" spans="1:10" ht="23.25" customHeight="1" x14ac:dyDescent="0.55000000000000004">
      <c r="A83" s="5" t="s">
        <v>195</v>
      </c>
      <c r="B83" s="31"/>
      <c r="C83" s="31"/>
      <c r="D83" s="75">
        <v>0</v>
      </c>
      <c r="E83" s="58"/>
      <c r="F83" s="75">
        <v>2000</v>
      </c>
      <c r="G83" s="58"/>
      <c r="H83" s="58">
        <v>50000</v>
      </c>
      <c r="I83" s="58"/>
      <c r="J83" s="58">
        <v>46900</v>
      </c>
    </row>
    <row r="84" spans="1:10" ht="23.25" customHeight="1" x14ac:dyDescent="0.55000000000000004">
      <c r="A84" s="5" t="s">
        <v>309</v>
      </c>
      <c r="B84" s="31"/>
      <c r="C84" s="31"/>
      <c r="D84" s="58">
        <v>-30000</v>
      </c>
      <c r="E84" s="58"/>
      <c r="F84" s="75">
        <v>-10000</v>
      </c>
      <c r="G84" s="58"/>
      <c r="H84" s="58">
        <v>-30000</v>
      </c>
      <c r="I84" s="58"/>
      <c r="J84" s="58">
        <v>-10000</v>
      </c>
    </row>
    <row r="85" spans="1:10" ht="23.25" customHeight="1" x14ac:dyDescent="0.55000000000000004">
      <c r="A85" s="5" t="s">
        <v>94</v>
      </c>
      <c r="B85" s="31"/>
      <c r="C85" s="31"/>
      <c r="D85" s="58">
        <v>0</v>
      </c>
      <c r="E85" s="58"/>
      <c r="F85" s="58">
        <v>-171270</v>
      </c>
      <c r="G85" s="58"/>
      <c r="H85" s="58">
        <v>0</v>
      </c>
      <c r="I85" s="58"/>
      <c r="J85" s="58">
        <v>-171270</v>
      </c>
    </row>
    <row r="86" spans="1:10" ht="23.25" customHeight="1" x14ac:dyDescent="0.55000000000000004">
      <c r="A86" s="5" t="s">
        <v>299</v>
      </c>
      <c r="B86" s="31"/>
      <c r="C86" s="31"/>
      <c r="D86" s="58">
        <v>40000</v>
      </c>
      <c r="E86" s="58"/>
      <c r="F86" s="58">
        <v>0</v>
      </c>
      <c r="G86" s="58"/>
      <c r="H86" s="58">
        <v>0</v>
      </c>
      <c r="I86" s="58"/>
      <c r="J86" s="58">
        <v>0</v>
      </c>
    </row>
    <row r="87" spans="1:10" ht="23.25" customHeight="1" x14ac:dyDescent="0.55000000000000004">
      <c r="A87" s="5" t="s">
        <v>208</v>
      </c>
      <c r="B87" s="31"/>
      <c r="C87" s="31"/>
      <c r="D87" s="58">
        <v>-666000</v>
      </c>
      <c r="E87" s="58"/>
      <c r="F87" s="58">
        <v>0</v>
      </c>
      <c r="G87" s="58"/>
      <c r="H87" s="58">
        <v>-760000</v>
      </c>
      <c r="I87" s="58"/>
      <c r="J87" s="58">
        <v>0</v>
      </c>
    </row>
    <row r="88" spans="1:10" ht="23.25" customHeight="1" x14ac:dyDescent="0.55000000000000004">
      <c r="A88" s="5" t="s">
        <v>237</v>
      </c>
      <c r="B88" s="31"/>
      <c r="C88" s="31"/>
      <c r="D88" s="58">
        <v>12000</v>
      </c>
      <c r="E88" s="58"/>
      <c r="F88" s="58">
        <v>0</v>
      </c>
      <c r="G88" s="58"/>
      <c r="H88" s="58">
        <v>0</v>
      </c>
      <c r="I88" s="58"/>
      <c r="J88" s="58">
        <v>0</v>
      </c>
    </row>
    <row r="89" spans="1:10" ht="23.25" customHeight="1" x14ac:dyDescent="0.55000000000000004">
      <c r="A89" s="5" t="s">
        <v>96</v>
      </c>
      <c r="B89" s="31"/>
      <c r="C89" s="31"/>
      <c r="D89" s="58">
        <v>0</v>
      </c>
      <c r="E89" s="58"/>
      <c r="F89" s="58">
        <v>172400</v>
      </c>
      <c r="G89" s="58"/>
      <c r="H89" s="58">
        <v>0</v>
      </c>
      <c r="I89" s="58"/>
      <c r="J89" s="58">
        <v>172400</v>
      </c>
    </row>
    <row r="90" spans="1:10" ht="23.25" customHeight="1" x14ac:dyDescent="0.55000000000000004">
      <c r="A90" s="5" t="s">
        <v>273</v>
      </c>
      <c r="B90" s="31"/>
      <c r="C90" s="31"/>
      <c r="D90" s="58">
        <v>11427</v>
      </c>
      <c r="E90" s="58"/>
      <c r="F90" s="58">
        <v>0</v>
      </c>
      <c r="G90" s="58"/>
      <c r="H90" s="58">
        <v>11427</v>
      </c>
      <c r="I90" s="58"/>
      <c r="J90" s="58">
        <v>0</v>
      </c>
    </row>
    <row r="91" spans="1:10" ht="23.25" customHeight="1" x14ac:dyDescent="0.55000000000000004">
      <c r="A91" s="5" t="s">
        <v>87</v>
      </c>
      <c r="B91" s="31"/>
      <c r="C91" s="31"/>
      <c r="D91" s="11">
        <v>-33030</v>
      </c>
      <c r="E91" s="9"/>
      <c r="F91" s="11">
        <v>-12833</v>
      </c>
      <c r="G91" s="9"/>
      <c r="H91" s="11">
        <v>-69</v>
      </c>
      <c r="I91" s="9"/>
      <c r="J91" s="11">
        <v>-270</v>
      </c>
    </row>
    <row r="92" spans="1:10" ht="23.25" customHeight="1" x14ac:dyDescent="0.55000000000000004">
      <c r="A92" s="5" t="s">
        <v>66</v>
      </c>
      <c r="B92" s="31"/>
      <c r="C92" s="31"/>
      <c r="D92" s="11">
        <v>48</v>
      </c>
      <c r="E92" s="58"/>
      <c r="F92" s="11">
        <v>757</v>
      </c>
      <c r="G92" s="58"/>
      <c r="H92" s="58">
        <v>0</v>
      </c>
      <c r="I92" s="58"/>
      <c r="J92" s="58">
        <v>607</v>
      </c>
    </row>
    <row r="93" spans="1:10" ht="23.25" customHeight="1" x14ac:dyDescent="0.55000000000000004">
      <c r="A93" s="5" t="s">
        <v>176</v>
      </c>
      <c r="B93" s="31"/>
      <c r="C93" s="31"/>
      <c r="D93" s="11">
        <v>-8255</v>
      </c>
      <c r="E93" s="58"/>
      <c r="F93" s="11">
        <v>-3016</v>
      </c>
      <c r="G93" s="58"/>
      <c r="H93" s="58">
        <v>0</v>
      </c>
      <c r="I93" s="58"/>
      <c r="J93" s="58">
        <v>0</v>
      </c>
    </row>
    <row r="94" spans="1:10" ht="23.25" customHeight="1" x14ac:dyDescent="0.55000000000000004">
      <c r="A94" s="5" t="s">
        <v>282</v>
      </c>
      <c r="B94" s="31"/>
      <c r="C94" s="31"/>
      <c r="D94" s="58">
        <v>0</v>
      </c>
      <c r="E94" s="58"/>
      <c r="F94" s="11">
        <v>0</v>
      </c>
      <c r="G94" s="58"/>
      <c r="H94" s="58">
        <v>30000</v>
      </c>
      <c r="I94" s="58"/>
      <c r="J94" s="58">
        <v>0</v>
      </c>
    </row>
    <row r="95" spans="1:10" ht="23.25" customHeight="1" x14ac:dyDescent="0.55000000000000004">
      <c r="A95" s="5" t="s">
        <v>88</v>
      </c>
      <c r="B95" s="31"/>
      <c r="C95" s="31"/>
      <c r="D95" s="45">
        <v>-1860</v>
      </c>
      <c r="E95" s="9"/>
      <c r="F95" s="45">
        <v>-583</v>
      </c>
      <c r="G95" s="9"/>
      <c r="H95" s="45">
        <v>0</v>
      </c>
      <c r="I95" s="9"/>
      <c r="J95" s="45">
        <v>-583</v>
      </c>
    </row>
    <row r="96" spans="1:10" ht="23.25" customHeight="1" x14ac:dyDescent="0.55000000000000004">
      <c r="A96" s="5" t="s">
        <v>173</v>
      </c>
      <c r="B96" s="31"/>
      <c r="C96" s="31"/>
      <c r="D96" s="75">
        <v>-2569</v>
      </c>
      <c r="E96" s="58"/>
      <c r="F96" s="75">
        <v>437</v>
      </c>
      <c r="G96" s="58"/>
      <c r="H96" s="58">
        <v>0</v>
      </c>
      <c r="I96" s="58"/>
      <c r="J96" s="58">
        <v>0</v>
      </c>
    </row>
    <row r="97" spans="1:10" ht="23.25" customHeight="1" x14ac:dyDescent="0.6">
      <c r="A97" s="3" t="s">
        <v>75</v>
      </c>
      <c r="B97" s="31"/>
      <c r="C97" s="31"/>
      <c r="D97" s="22">
        <f>SUM(D67:D73,D83:D96)</f>
        <v>-195512</v>
      </c>
      <c r="E97" s="20">
        <f>SUM(E91:E95)</f>
        <v>0</v>
      </c>
      <c r="F97" s="22">
        <f>SUM(F67:F73,F83:F96)</f>
        <v>-17510</v>
      </c>
      <c r="G97" s="20">
        <f>SUM(G91:G95)</f>
        <v>0</v>
      </c>
      <c r="H97" s="22">
        <f>SUM(H67:H73,H83:H96)</f>
        <v>-226762</v>
      </c>
      <c r="I97" s="20">
        <f>SUM(I91:I95)</f>
        <v>0</v>
      </c>
      <c r="J97" s="22">
        <f>SUM(J67:J73,J83:J96)</f>
        <v>14813</v>
      </c>
    </row>
    <row r="98" spans="1:10" s="1" customFormat="1" ht="13.5" customHeight="1" x14ac:dyDescent="0.6">
      <c r="A98" s="2"/>
      <c r="D98" s="49"/>
      <c r="J98" s="49"/>
    </row>
    <row r="99" spans="1:10" ht="23.25" customHeight="1" x14ac:dyDescent="0.6">
      <c r="A99" s="40" t="s">
        <v>45</v>
      </c>
      <c r="B99" s="53"/>
      <c r="C99" s="54"/>
      <c r="D99" s="55"/>
      <c r="E99" s="55"/>
      <c r="F99" s="55"/>
      <c r="G99" s="32"/>
      <c r="H99" s="56"/>
      <c r="I99" s="32"/>
      <c r="J99" s="56"/>
    </row>
    <row r="100" spans="1:10" ht="23.25" customHeight="1" x14ac:dyDescent="0.55000000000000004">
      <c r="A100" s="5" t="s">
        <v>52</v>
      </c>
      <c r="B100" s="31"/>
      <c r="C100" s="31"/>
      <c r="D100" s="32">
        <v>-66332</v>
      </c>
      <c r="E100" s="9"/>
      <c r="F100" s="32">
        <v>-60154</v>
      </c>
      <c r="G100" s="9"/>
      <c r="H100" s="32">
        <v>-36944</v>
      </c>
      <c r="I100" s="9"/>
      <c r="J100" s="32">
        <v>-44298</v>
      </c>
    </row>
    <row r="101" spans="1:10" ht="23.25" customHeight="1" x14ac:dyDescent="0.55000000000000004">
      <c r="A101" s="5" t="s">
        <v>215</v>
      </c>
      <c r="B101" s="31"/>
      <c r="C101" s="31"/>
      <c r="D101" s="32">
        <v>0</v>
      </c>
      <c r="E101" s="9"/>
      <c r="F101" s="32">
        <v>-2</v>
      </c>
      <c r="G101" s="9"/>
      <c r="H101" s="32">
        <v>0</v>
      </c>
      <c r="I101" s="9"/>
      <c r="J101" s="32">
        <v>-2</v>
      </c>
    </row>
    <row r="102" spans="1:10" ht="23.25" customHeight="1" x14ac:dyDescent="0.55000000000000004">
      <c r="A102" s="5" t="s">
        <v>265</v>
      </c>
      <c r="B102" s="31"/>
      <c r="C102" s="31"/>
      <c r="D102" s="32"/>
      <c r="E102" s="9"/>
      <c r="F102" s="32"/>
      <c r="G102" s="9"/>
      <c r="H102" s="32"/>
      <c r="I102" s="9"/>
      <c r="J102" s="32"/>
    </row>
    <row r="103" spans="1:10" ht="23.25" customHeight="1" x14ac:dyDescent="0.55000000000000004">
      <c r="A103" s="5" t="s">
        <v>266</v>
      </c>
      <c r="B103" s="31"/>
      <c r="C103" s="31"/>
      <c r="D103" s="32">
        <v>13031</v>
      </c>
      <c r="E103" s="9"/>
      <c r="F103" s="32">
        <v>3073</v>
      </c>
      <c r="G103" s="9"/>
      <c r="H103" s="32">
        <v>0</v>
      </c>
      <c r="I103" s="9"/>
      <c r="J103" s="32">
        <v>0</v>
      </c>
    </row>
    <row r="104" spans="1:10" ht="23.25" customHeight="1" x14ac:dyDescent="0.55000000000000004">
      <c r="A104" s="5" t="s">
        <v>216</v>
      </c>
      <c r="B104" s="31"/>
      <c r="C104" s="31"/>
      <c r="D104" s="32">
        <v>0</v>
      </c>
      <c r="E104" s="9"/>
      <c r="F104" s="32">
        <v>44761</v>
      </c>
      <c r="G104" s="9"/>
      <c r="H104" s="32">
        <v>340000</v>
      </c>
      <c r="I104" s="9"/>
      <c r="J104" s="32">
        <v>44761</v>
      </c>
    </row>
    <row r="105" spans="1:10" ht="23.25" customHeight="1" x14ac:dyDescent="0.55000000000000004">
      <c r="A105" s="5" t="s">
        <v>267</v>
      </c>
      <c r="B105" s="31"/>
      <c r="C105" s="31"/>
      <c r="D105" s="32">
        <v>-65000</v>
      </c>
      <c r="E105" s="9"/>
      <c r="F105" s="32">
        <v>0</v>
      </c>
      <c r="G105" s="9"/>
      <c r="H105" s="32">
        <v>-65000</v>
      </c>
      <c r="I105" s="9"/>
      <c r="J105" s="32">
        <v>0</v>
      </c>
    </row>
    <row r="106" spans="1:10" ht="23.25" customHeight="1" x14ac:dyDescent="0.55000000000000004">
      <c r="A106" s="5" t="s">
        <v>67</v>
      </c>
      <c r="B106" s="85"/>
      <c r="C106" s="31"/>
      <c r="D106" s="58">
        <v>-35212</v>
      </c>
      <c r="E106" s="9"/>
      <c r="F106" s="58">
        <v>-33808</v>
      </c>
      <c r="G106" s="9"/>
      <c r="H106" s="58">
        <v>-1052</v>
      </c>
      <c r="I106" s="9"/>
      <c r="J106" s="58">
        <v>-971</v>
      </c>
    </row>
    <row r="107" spans="1:10" ht="23.25" customHeight="1" x14ac:dyDescent="0.55000000000000004">
      <c r="A107" s="5" t="s">
        <v>268</v>
      </c>
      <c r="B107" s="85"/>
      <c r="C107" s="31"/>
      <c r="D107" s="58">
        <v>263866</v>
      </c>
      <c r="E107" s="9"/>
      <c r="F107" s="58">
        <v>0</v>
      </c>
      <c r="G107" s="9"/>
      <c r="H107" s="58">
        <v>37181</v>
      </c>
      <c r="I107" s="9"/>
      <c r="J107" s="58">
        <v>0</v>
      </c>
    </row>
    <row r="108" spans="1:10" ht="23.25" customHeight="1" x14ac:dyDescent="0.55000000000000004">
      <c r="A108" s="5" t="s">
        <v>196</v>
      </c>
      <c r="B108" s="85"/>
      <c r="C108" s="31"/>
      <c r="D108" s="58">
        <v>-88125</v>
      </c>
      <c r="E108" s="9"/>
      <c r="F108" s="58">
        <v>-209505</v>
      </c>
      <c r="G108" s="9"/>
      <c r="H108" s="45">
        <v>0</v>
      </c>
      <c r="I108" s="9"/>
      <c r="J108" s="45">
        <v>-89788</v>
      </c>
    </row>
    <row r="109" spans="1:10" s="1" customFormat="1" ht="23.4" x14ac:dyDescent="0.6">
      <c r="A109" s="12" t="s">
        <v>182</v>
      </c>
    </row>
    <row r="110" spans="1:10" ht="23.25" customHeight="1" x14ac:dyDescent="0.6">
      <c r="A110" s="2" t="s">
        <v>74</v>
      </c>
      <c r="B110" s="1"/>
      <c r="C110" s="1"/>
      <c r="D110" s="49"/>
      <c r="E110" s="1"/>
      <c r="F110" s="1"/>
      <c r="G110" s="1"/>
      <c r="H110" s="1"/>
      <c r="I110" s="1"/>
      <c r="J110" s="49"/>
    </row>
    <row r="111" spans="1:10" s="1" customFormat="1" ht="13.5" customHeight="1" x14ac:dyDescent="0.6">
      <c r="A111" s="2"/>
      <c r="D111" s="49"/>
      <c r="J111" s="49"/>
    </row>
    <row r="112" spans="1:10" ht="23.25" customHeight="1" x14ac:dyDescent="0.6">
      <c r="A112" s="3"/>
      <c r="B112" s="31"/>
      <c r="C112" s="31"/>
      <c r="D112" s="103" t="s">
        <v>18</v>
      </c>
      <c r="E112" s="103"/>
      <c r="F112" s="103"/>
      <c r="G112" s="86"/>
      <c r="H112" s="103" t="s">
        <v>1</v>
      </c>
      <c r="I112" s="103"/>
      <c r="J112" s="103"/>
    </row>
    <row r="113" spans="1:10" s="1" customFormat="1" ht="23.25" customHeight="1" x14ac:dyDescent="0.6">
      <c r="A113" s="3"/>
      <c r="B113" s="31"/>
      <c r="C113" s="31"/>
      <c r="D113" s="104" t="s">
        <v>202</v>
      </c>
      <c r="E113" s="104"/>
      <c r="F113" s="104"/>
      <c r="G113" s="31"/>
      <c r="H113" s="104" t="s">
        <v>202</v>
      </c>
      <c r="I113" s="104"/>
      <c r="J113" s="104"/>
    </row>
    <row r="114" spans="1:10" s="1" customFormat="1" ht="23.25" customHeight="1" x14ac:dyDescent="0.6">
      <c r="A114" s="3"/>
      <c r="B114" s="31"/>
      <c r="C114" s="31"/>
      <c r="D114" s="104" t="s">
        <v>201</v>
      </c>
      <c r="E114" s="104"/>
      <c r="F114" s="104"/>
      <c r="G114" s="31"/>
      <c r="H114" s="104" t="s">
        <v>201</v>
      </c>
      <c r="I114" s="104"/>
      <c r="J114" s="104"/>
    </row>
    <row r="115" spans="1:10" s="1" customFormat="1" ht="23.25" customHeight="1" x14ac:dyDescent="0.6">
      <c r="A115" s="5"/>
      <c r="B115" s="85" t="s">
        <v>3</v>
      </c>
      <c r="C115" s="85"/>
      <c r="D115" s="31">
        <v>2568</v>
      </c>
      <c r="E115" s="31"/>
      <c r="F115" s="31">
        <v>2567</v>
      </c>
      <c r="G115" s="31"/>
      <c r="H115" s="31">
        <v>2568</v>
      </c>
      <c r="I115" s="31"/>
      <c r="J115" s="31">
        <v>2567</v>
      </c>
    </row>
    <row r="116" spans="1:10" ht="23.25" customHeight="1" x14ac:dyDescent="0.55000000000000004">
      <c r="B116" s="31"/>
      <c r="C116" s="31"/>
      <c r="D116" s="102" t="s">
        <v>71</v>
      </c>
      <c r="E116" s="102"/>
      <c r="F116" s="102"/>
      <c r="G116" s="102"/>
      <c r="H116" s="102"/>
      <c r="I116" s="102"/>
      <c r="J116" s="102"/>
    </row>
    <row r="117" spans="1:10" s="1" customFormat="1" ht="6.75" customHeight="1" x14ac:dyDescent="0.6">
      <c r="A117" s="2"/>
      <c r="D117" s="49"/>
      <c r="J117" s="49"/>
    </row>
    <row r="118" spans="1:10" ht="23.25" customHeight="1" x14ac:dyDescent="0.55000000000000004">
      <c r="A118" s="5" t="s">
        <v>116</v>
      </c>
      <c r="B118" s="85"/>
      <c r="C118" s="31"/>
      <c r="D118" s="58">
        <v>225000</v>
      </c>
      <c r="E118" s="9"/>
      <c r="F118" s="58">
        <v>0</v>
      </c>
      <c r="G118" s="9"/>
      <c r="H118" s="45">
        <v>0</v>
      </c>
      <c r="I118" s="9"/>
      <c r="J118" s="45">
        <v>0</v>
      </c>
    </row>
    <row r="119" spans="1:10" ht="23.25" customHeight="1" x14ac:dyDescent="0.55000000000000004">
      <c r="A119" s="5" t="s">
        <v>232</v>
      </c>
      <c r="B119" s="85"/>
      <c r="C119" s="31"/>
      <c r="D119" s="58">
        <v>0</v>
      </c>
      <c r="E119" s="9"/>
      <c r="F119" s="58">
        <v>1</v>
      </c>
      <c r="G119" s="9"/>
      <c r="H119" s="45">
        <v>0</v>
      </c>
      <c r="I119" s="9"/>
      <c r="J119" s="45">
        <v>1</v>
      </c>
    </row>
    <row r="120" spans="1:10" s="57" customFormat="1" ht="23.25" customHeight="1" x14ac:dyDescent="0.6">
      <c r="A120" s="44" t="s">
        <v>231</v>
      </c>
      <c r="B120" s="5"/>
      <c r="C120" s="5"/>
      <c r="D120" s="63">
        <f>SUM(D100:D108,D118:D119)</f>
        <v>247228</v>
      </c>
      <c r="E120" s="76"/>
      <c r="F120" s="63">
        <f>SUM(F100:F108,F118:F119)</f>
        <v>-255634</v>
      </c>
      <c r="G120" s="76"/>
      <c r="H120" s="63">
        <f>SUM(H100:H108,H118:H119)</f>
        <v>274185</v>
      </c>
      <c r="I120" s="76"/>
      <c r="J120" s="63">
        <f>SUM(J100:J108,J118:J119)</f>
        <v>-90297</v>
      </c>
    </row>
    <row r="121" spans="1:10" s="1" customFormat="1" ht="6.75" customHeight="1" x14ac:dyDescent="0.6">
      <c r="A121" s="2"/>
      <c r="D121" s="49"/>
      <c r="J121" s="49"/>
    </row>
    <row r="122" spans="1:10" ht="23.25" customHeight="1" x14ac:dyDescent="0.6">
      <c r="A122" s="3" t="s">
        <v>312</v>
      </c>
      <c r="D122" s="19">
        <f>D64+D97+D120</f>
        <v>151364</v>
      </c>
      <c r="E122" s="19"/>
      <c r="F122" s="19">
        <f>F64+F97+F120</f>
        <v>-64120</v>
      </c>
      <c r="G122" s="19"/>
      <c r="H122" s="19">
        <f>H64+H97+H120</f>
        <v>18402</v>
      </c>
      <c r="I122" s="19"/>
      <c r="J122" s="19">
        <f>J64+J97+J120</f>
        <v>-47319</v>
      </c>
    </row>
    <row r="123" spans="1:10" ht="23.25" customHeight="1" x14ac:dyDescent="0.55000000000000004">
      <c r="A123" s="7" t="s">
        <v>210</v>
      </c>
      <c r="D123" s="9">
        <v>45381</v>
      </c>
      <c r="E123" s="9"/>
      <c r="F123" s="9">
        <v>-789</v>
      </c>
      <c r="G123" s="9"/>
      <c r="H123" s="9">
        <v>0</v>
      </c>
      <c r="I123" s="9"/>
      <c r="J123" s="9">
        <v>0</v>
      </c>
    </row>
    <row r="124" spans="1:10" ht="23.25" customHeight="1" x14ac:dyDescent="0.55000000000000004">
      <c r="A124" s="7" t="s">
        <v>58</v>
      </c>
      <c r="D124" s="9">
        <v>38433</v>
      </c>
      <c r="E124" s="9"/>
      <c r="F124" s="9">
        <v>92814</v>
      </c>
      <c r="G124" s="9"/>
      <c r="H124" s="9">
        <v>9418</v>
      </c>
      <c r="I124" s="9"/>
      <c r="J124" s="9">
        <v>67915</v>
      </c>
    </row>
    <row r="125" spans="1:10" ht="23.25" customHeight="1" thickBot="1" x14ac:dyDescent="0.65">
      <c r="A125" s="3" t="s">
        <v>209</v>
      </c>
      <c r="B125" s="85"/>
      <c r="D125" s="77">
        <f>SUM(D122:D124)</f>
        <v>235178</v>
      </c>
      <c r="E125" s="76"/>
      <c r="F125" s="77">
        <f>SUM(F122:F124)</f>
        <v>27905</v>
      </c>
      <c r="G125" s="76"/>
      <c r="H125" s="77">
        <f>SUM(H122:H124)</f>
        <v>27820</v>
      </c>
      <c r="I125" s="76"/>
      <c r="J125" s="77">
        <f>SUM(J122:J124)</f>
        <v>20596</v>
      </c>
    </row>
    <row r="126" spans="1:10" ht="13.8" customHeight="1" thickTop="1" x14ac:dyDescent="0.55000000000000004">
      <c r="D126" s="78"/>
      <c r="F126" s="16"/>
      <c r="H126" s="16"/>
    </row>
    <row r="127" spans="1:10" ht="23.25" customHeight="1" x14ac:dyDescent="0.6">
      <c r="A127" s="44" t="s">
        <v>98</v>
      </c>
    </row>
    <row r="128" spans="1:10" ht="23.25" customHeight="1" x14ac:dyDescent="0.55000000000000004">
      <c r="A128" s="5" t="s">
        <v>269</v>
      </c>
      <c r="B128" s="30">
        <v>14</v>
      </c>
      <c r="D128" s="90">
        <v>105322</v>
      </c>
      <c r="F128" s="78">
        <v>0</v>
      </c>
      <c r="H128" s="16">
        <v>0</v>
      </c>
      <c r="J128" s="78">
        <v>0</v>
      </c>
    </row>
    <row r="129" spans="4:4" ht="23.25" customHeight="1" x14ac:dyDescent="0.55000000000000004">
      <c r="D129" s="78"/>
    </row>
    <row r="130" spans="4:4" ht="23.25" customHeight="1" x14ac:dyDescent="0.55000000000000004">
      <c r="D130" s="78"/>
    </row>
    <row r="132" spans="4:4" ht="23.25" customHeight="1" x14ac:dyDescent="0.55000000000000004">
      <c r="D132" s="78"/>
    </row>
  </sheetData>
  <sheetProtection algorithmName="SHA-512" hashValue="6I+QPFxxaFUr0QuoutPdtJgv/YG6xKgv8GYSh8WiFdP5Vaz8IVpw4m7XA5rPGZ0GK7GrT6+dPiO31o7wz2G95g==" saltValue="1Bf7nZ5VrNeue79pchMgrw==" spinCount="100000" sheet="1" objects="1" scenarios="1"/>
  <mergeCells count="28">
    <mergeCell ref="D44:J44"/>
    <mergeCell ref="D8:J8"/>
    <mergeCell ref="D4:F4"/>
    <mergeCell ref="H4:J4"/>
    <mergeCell ref="D5:F5"/>
    <mergeCell ref="H5:J5"/>
    <mergeCell ref="D6:F6"/>
    <mergeCell ref="H6:J6"/>
    <mergeCell ref="D40:F40"/>
    <mergeCell ref="H40:J40"/>
    <mergeCell ref="D41:F41"/>
    <mergeCell ref="H41:J41"/>
    <mergeCell ref="D42:F42"/>
    <mergeCell ref="H42:J42"/>
    <mergeCell ref="D81:J81"/>
    <mergeCell ref="D77:F77"/>
    <mergeCell ref="H77:J77"/>
    <mergeCell ref="D78:F78"/>
    <mergeCell ref="H78:J78"/>
    <mergeCell ref="D79:F79"/>
    <mergeCell ref="H79:J79"/>
    <mergeCell ref="D116:J116"/>
    <mergeCell ref="D112:F112"/>
    <mergeCell ref="H112:J112"/>
    <mergeCell ref="D113:F113"/>
    <mergeCell ref="H113:J113"/>
    <mergeCell ref="D114:F114"/>
    <mergeCell ref="H114:J114"/>
  </mergeCells>
  <pageMargins left="0.70866141732283472" right="0.27559055118110237" top="0.74803149606299213" bottom="0.74803149606299213" header="0.31496062992125984" footer="0.31496062992125984"/>
  <pageSetup paperSize="9" scale="93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6" max="9" man="1"/>
    <brk id="73" max="9" man="1"/>
    <brk id="10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2.8" x14ac:dyDescent="0.65"/>
  <sheetData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PL3m</vt:lpstr>
      <vt:lpstr>PL6m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CH_Separate!Print_Area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2025-08-14T08:33:22Z</cp:lastPrinted>
  <dcterms:created xsi:type="dcterms:W3CDTF">2012-05-26T16:51:43Z</dcterms:created>
  <dcterms:modified xsi:type="dcterms:W3CDTF">2025-08-14T08:34:02Z</dcterms:modified>
</cp:coreProperties>
</file>